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L\Regulatory Requests\Annual FERC Trans Formula Rate\2020\2nd Set\"/>
    </mc:Choice>
  </mc:AlternateContent>
  <bookViews>
    <workbookView xWindow="0" yWindow="0" windowWidth="28800" windowHeight="10800"/>
  </bookViews>
  <sheets>
    <sheet name="KPCo - T" sheetId="5" r:id="rId1"/>
    <sheet name="I&amp;M - T" sheetId="4" r:id="rId2"/>
    <sheet name="OPCo-T" sheetId="3" r:id="rId3"/>
    <sheet name="APCO-T" sheetId="2" r:id="rId4"/>
    <sheet name="Sheet1" sheetId="1" r:id="rId5"/>
  </sheets>
  <definedNames>
    <definedName name="_xlnm.Print_Titles" localSheetId="3">'APCO-T'!$1:$10</definedName>
    <definedName name="_xlnm.Print_Titles" localSheetId="1">'I&amp;M - T'!$1:$11</definedName>
    <definedName name="_xlnm.Print_Titles" localSheetId="0">'KPCo - T'!$1:$11</definedName>
    <definedName name="_xlnm.Print_Titles" localSheetId="2">'OPCo-T'!$1:$11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7" i="5" l="1"/>
  <c r="J227" i="5"/>
  <c r="I227" i="5"/>
  <c r="F227" i="5"/>
  <c r="E227" i="5"/>
  <c r="N226" i="5"/>
  <c r="M226" i="5"/>
  <c r="N225" i="5"/>
  <c r="M225" i="5"/>
  <c r="N224" i="5"/>
  <c r="M224" i="5"/>
  <c r="N223" i="5"/>
  <c r="M223" i="5"/>
  <c r="N222" i="5"/>
  <c r="M222" i="5"/>
  <c r="J221" i="5"/>
  <c r="I221" i="5"/>
  <c r="F221" i="5"/>
  <c r="E221" i="5"/>
  <c r="N220" i="5"/>
  <c r="M220" i="5"/>
  <c r="N219" i="5"/>
  <c r="M219" i="5"/>
  <c r="N218" i="5"/>
  <c r="M218" i="5"/>
  <c r="N217" i="5"/>
  <c r="M217" i="5"/>
  <c r="N216" i="5"/>
  <c r="M216" i="5"/>
  <c r="N215" i="5"/>
  <c r="M215" i="5"/>
  <c r="N214" i="5"/>
  <c r="M214" i="5"/>
  <c r="N213" i="5"/>
  <c r="M213" i="5"/>
  <c r="N212" i="5"/>
  <c r="M212" i="5"/>
  <c r="N211" i="5"/>
  <c r="M211" i="5"/>
  <c r="N210" i="5"/>
  <c r="M210" i="5"/>
  <c r="N209" i="5"/>
  <c r="M209" i="5"/>
  <c r="J208" i="5"/>
  <c r="I208" i="5"/>
  <c r="F208" i="5"/>
  <c r="E208" i="5"/>
  <c r="N207" i="5"/>
  <c r="M207" i="5"/>
  <c r="N206" i="5"/>
  <c r="M206" i="5"/>
  <c r="N205" i="5"/>
  <c r="M205" i="5"/>
  <c r="N204" i="5"/>
  <c r="M204" i="5"/>
  <c r="N203" i="5"/>
  <c r="M203" i="5"/>
  <c r="N202" i="5"/>
  <c r="M202" i="5"/>
  <c r="N201" i="5"/>
  <c r="M201" i="5"/>
  <c r="N200" i="5"/>
  <c r="M200" i="5"/>
  <c r="N199" i="5"/>
  <c r="M199" i="5"/>
  <c r="N198" i="5"/>
  <c r="M198" i="5"/>
  <c r="N197" i="5"/>
  <c r="M197" i="5"/>
  <c r="N196" i="5"/>
  <c r="M196" i="5"/>
  <c r="J195" i="5"/>
  <c r="I195" i="5"/>
  <c r="F195" i="5"/>
  <c r="E195" i="5"/>
  <c r="N194" i="5"/>
  <c r="M194" i="5"/>
  <c r="N193" i="5"/>
  <c r="M193" i="5"/>
  <c r="N192" i="5"/>
  <c r="M192" i="5"/>
  <c r="N191" i="5"/>
  <c r="M191" i="5"/>
  <c r="N190" i="5"/>
  <c r="M190" i="5"/>
  <c r="N189" i="5"/>
  <c r="M189" i="5"/>
  <c r="N188" i="5"/>
  <c r="M188" i="5"/>
  <c r="N187" i="5"/>
  <c r="M187" i="5"/>
  <c r="N186" i="5"/>
  <c r="M186" i="5"/>
  <c r="N185" i="5"/>
  <c r="M185" i="5"/>
  <c r="N184" i="5"/>
  <c r="M184" i="5"/>
  <c r="N183" i="5"/>
  <c r="M183" i="5"/>
  <c r="J182" i="5"/>
  <c r="I182" i="5"/>
  <c r="F182" i="5"/>
  <c r="E182" i="5"/>
  <c r="N181" i="5"/>
  <c r="M181" i="5"/>
  <c r="N180" i="5"/>
  <c r="M180" i="5"/>
  <c r="N179" i="5"/>
  <c r="M179" i="5"/>
  <c r="N178" i="5"/>
  <c r="M178" i="5"/>
  <c r="N177" i="5"/>
  <c r="M177" i="5"/>
  <c r="N176" i="5"/>
  <c r="M176" i="5"/>
  <c r="N175" i="5"/>
  <c r="M175" i="5"/>
  <c r="N174" i="5"/>
  <c r="M174" i="5"/>
  <c r="N173" i="5"/>
  <c r="M173" i="5"/>
  <c r="N172" i="5"/>
  <c r="M172" i="5"/>
  <c r="M182" i="5" s="1"/>
  <c r="N171" i="5"/>
  <c r="M171" i="5"/>
  <c r="N170" i="5"/>
  <c r="M170" i="5"/>
  <c r="J169" i="5"/>
  <c r="I169" i="5"/>
  <c r="F169" i="5"/>
  <c r="E169" i="5"/>
  <c r="N168" i="5"/>
  <c r="M168" i="5"/>
  <c r="N167" i="5"/>
  <c r="M167" i="5"/>
  <c r="N166" i="5"/>
  <c r="M166" i="5"/>
  <c r="N165" i="5"/>
  <c r="M165" i="5"/>
  <c r="N164" i="5"/>
  <c r="M164" i="5"/>
  <c r="N163" i="5"/>
  <c r="M163" i="5"/>
  <c r="N162" i="5"/>
  <c r="M162" i="5"/>
  <c r="N161" i="5"/>
  <c r="M161" i="5"/>
  <c r="N160" i="5"/>
  <c r="M160" i="5"/>
  <c r="N159" i="5"/>
  <c r="M159" i="5"/>
  <c r="N158" i="5"/>
  <c r="M158" i="5"/>
  <c r="N157" i="5"/>
  <c r="M157" i="5"/>
  <c r="J156" i="5"/>
  <c r="I156" i="5"/>
  <c r="F156" i="5"/>
  <c r="E156" i="5"/>
  <c r="N155" i="5"/>
  <c r="M155" i="5"/>
  <c r="N154" i="5"/>
  <c r="M154" i="5"/>
  <c r="N153" i="5"/>
  <c r="M153" i="5"/>
  <c r="N152" i="5"/>
  <c r="M152" i="5"/>
  <c r="N151" i="5"/>
  <c r="M151" i="5"/>
  <c r="N150" i="5"/>
  <c r="M150" i="5"/>
  <c r="N149" i="5"/>
  <c r="M149" i="5"/>
  <c r="N148" i="5"/>
  <c r="M148" i="5"/>
  <c r="N147" i="5"/>
  <c r="M147" i="5"/>
  <c r="N146" i="5"/>
  <c r="M146" i="5"/>
  <c r="M156" i="5" s="1"/>
  <c r="N145" i="5"/>
  <c r="M145" i="5"/>
  <c r="N144" i="5"/>
  <c r="M144" i="5"/>
  <c r="J143" i="5"/>
  <c r="I143" i="5"/>
  <c r="F143" i="5"/>
  <c r="E143" i="5"/>
  <c r="N142" i="5"/>
  <c r="M142" i="5"/>
  <c r="N141" i="5"/>
  <c r="M141" i="5"/>
  <c r="N140" i="5"/>
  <c r="M140" i="5"/>
  <c r="N139" i="5"/>
  <c r="M139" i="5"/>
  <c r="N138" i="5"/>
  <c r="M138" i="5"/>
  <c r="N137" i="5"/>
  <c r="M137" i="5"/>
  <c r="N136" i="5"/>
  <c r="M136" i="5"/>
  <c r="N135" i="5"/>
  <c r="M135" i="5"/>
  <c r="N134" i="5"/>
  <c r="M134" i="5"/>
  <c r="N133" i="5"/>
  <c r="M133" i="5"/>
  <c r="N132" i="5"/>
  <c r="M132" i="5"/>
  <c r="N131" i="5"/>
  <c r="M131" i="5"/>
  <c r="J130" i="5"/>
  <c r="I130" i="5"/>
  <c r="F130" i="5"/>
  <c r="E130" i="5"/>
  <c r="N129" i="5"/>
  <c r="M129" i="5"/>
  <c r="N128" i="5"/>
  <c r="M128" i="5"/>
  <c r="N127" i="5"/>
  <c r="M127" i="5"/>
  <c r="N126" i="5"/>
  <c r="M126" i="5"/>
  <c r="N125" i="5"/>
  <c r="M125" i="5"/>
  <c r="N124" i="5"/>
  <c r="M124" i="5"/>
  <c r="N123" i="5"/>
  <c r="M123" i="5"/>
  <c r="N122" i="5"/>
  <c r="M122" i="5"/>
  <c r="N121" i="5"/>
  <c r="M121" i="5"/>
  <c r="N120" i="5"/>
  <c r="M120" i="5"/>
  <c r="N119" i="5"/>
  <c r="M119" i="5"/>
  <c r="N118" i="5"/>
  <c r="M118" i="5"/>
  <c r="M130" i="5" s="1"/>
  <c r="J117" i="5"/>
  <c r="I117" i="5"/>
  <c r="F117" i="5"/>
  <c r="E117" i="5"/>
  <c r="N116" i="5"/>
  <c r="M116" i="5"/>
  <c r="N115" i="5"/>
  <c r="M115" i="5"/>
  <c r="N114" i="5"/>
  <c r="M114" i="5"/>
  <c r="N113" i="5"/>
  <c r="M113" i="5"/>
  <c r="N112" i="5"/>
  <c r="M112" i="5"/>
  <c r="N111" i="5"/>
  <c r="M111" i="5"/>
  <c r="N110" i="5"/>
  <c r="M110" i="5"/>
  <c r="N109" i="5"/>
  <c r="M109" i="5"/>
  <c r="N108" i="5"/>
  <c r="M108" i="5"/>
  <c r="N107" i="5"/>
  <c r="M107" i="5"/>
  <c r="N106" i="5"/>
  <c r="N117" i="5" s="1"/>
  <c r="M106" i="5"/>
  <c r="N105" i="5"/>
  <c r="M105" i="5"/>
  <c r="M117" i="5" s="1"/>
  <c r="N104" i="5"/>
  <c r="M104" i="5"/>
  <c r="J104" i="5"/>
  <c r="I104" i="5"/>
  <c r="F104" i="5"/>
  <c r="E104" i="5"/>
  <c r="N103" i="5"/>
  <c r="M103" i="5"/>
  <c r="N102" i="5"/>
  <c r="M102" i="5"/>
  <c r="N101" i="5"/>
  <c r="M101" i="5"/>
  <c r="N100" i="5"/>
  <c r="M100" i="5"/>
  <c r="N99" i="5"/>
  <c r="M99" i="5"/>
  <c r="N98" i="5"/>
  <c r="M98" i="5"/>
  <c r="N97" i="5"/>
  <c r="M97" i="5"/>
  <c r="N96" i="5"/>
  <c r="M96" i="5"/>
  <c r="N95" i="5"/>
  <c r="M95" i="5"/>
  <c r="N94" i="5"/>
  <c r="M94" i="5"/>
  <c r="N93" i="5"/>
  <c r="M93" i="5"/>
  <c r="N92" i="5"/>
  <c r="M92" i="5"/>
  <c r="J91" i="5"/>
  <c r="I91" i="5"/>
  <c r="F91" i="5"/>
  <c r="E91" i="5"/>
  <c r="N90" i="5"/>
  <c r="M90" i="5"/>
  <c r="N89" i="5"/>
  <c r="N91" i="5" s="1"/>
  <c r="M89" i="5"/>
  <c r="N88" i="5"/>
  <c r="M88" i="5"/>
  <c r="N87" i="5"/>
  <c r="M87" i="5"/>
  <c r="N86" i="5"/>
  <c r="M86" i="5"/>
  <c r="N85" i="5"/>
  <c r="M85" i="5"/>
  <c r="N84" i="5"/>
  <c r="M84" i="5"/>
  <c r="N83" i="5"/>
  <c r="M83" i="5"/>
  <c r="N82" i="5"/>
  <c r="M82" i="5"/>
  <c r="N81" i="5"/>
  <c r="M81" i="5"/>
  <c r="N80" i="5"/>
  <c r="M80" i="5"/>
  <c r="N79" i="5"/>
  <c r="M79" i="5"/>
  <c r="J78" i="5"/>
  <c r="I78" i="5"/>
  <c r="F78" i="5"/>
  <c r="E78" i="5"/>
  <c r="N77" i="5"/>
  <c r="M77" i="5"/>
  <c r="N76" i="5"/>
  <c r="M76" i="5"/>
  <c r="N75" i="5"/>
  <c r="M75" i="5"/>
  <c r="N74" i="5"/>
  <c r="M74" i="5"/>
  <c r="N73" i="5"/>
  <c r="M73" i="5"/>
  <c r="N72" i="5"/>
  <c r="M72" i="5"/>
  <c r="N71" i="5"/>
  <c r="M71" i="5"/>
  <c r="N70" i="5"/>
  <c r="M70" i="5"/>
  <c r="N69" i="5"/>
  <c r="M69" i="5"/>
  <c r="N68" i="5"/>
  <c r="M68" i="5"/>
  <c r="N67" i="5"/>
  <c r="N78" i="5" s="1"/>
  <c r="M67" i="5"/>
  <c r="N66" i="5"/>
  <c r="M66" i="5"/>
  <c r="M78" i="5" s="1"/>
  <c r="J65" i="5"/>
  <c r="I65" i="5"/>
  <c r="F65" i="5"/>
  <c r="E65" i="5"/>
  <c r="N64" i="5"/>
  <c r="M64" i="5"/>
  <c r="N63" i="5"/>
  <c r="M63" i="5"/>
  <c r="N62" i="5"/>
  <c r="M62" i="5"/>
  <c r="N61" i="5"/>
  <c r="M61" i="5"/>
  <c r="N60" i="5"/>
  <c r="M60" i="5"/>
  <c r="N59" i="5"/>
  <c r="M59" i="5"/>
  <c r="N58" i="5"/>
  <c r="M58" i="5"/>
  <c r="N57" i="5"/>
  <c r="M57" i="5"/>
  <c r="N56" i="5"/>
  <c r="M56" i="5"/>
  <c r="N55" i="5"/>
  <c r="N65" i="5" s="1"/>
  <c r="M55" i="5"/>
  <c r="N54" i="5"/>
  <c r="M54" i="5"/>
  <c r="N53" i="5"/>
  <c r="M53" i="5"/>
  <c r="J52" i="5"/>
  <c r="I52" i="5"/>
  <c r="F52" i="5"/>
  <c r="E52" i="5"/>
  <c r="N51" i="5"/>
  <c r="M51" i="5"/>
  <c r="N50" i="5"/>
  <c r="M50" i="5"/>
  <c r="N49" i="5"/>
  <c r="M49" i="5"/>
  <c r="N48" i="5"/>
  <c r="M48" i="5"/>
  <c r="N47" i="5"/>
  <c r="M47" i="5"/>
  <c r="N46" i="5"/>
  <c r="M46" i="5"/>
  <c r="N45" i="5"/>
  <c r="M45" i="5"/>
  <c r="N44" i="5"/>
  <c r="M44" i="5"/>
  <c r="M52" i="5" s="1"/>
  <c r="N43" i="5"/>
  <c r="M43" i="5"/>
  <c r="N42" i="5"/>
  <c r="M42" i="5"/>
  <c r="N41" i="5"/>
  <c r="N52" i="5" s="1"/>
  <c r="M41" i="5"/>
  <c r="N40" i="5"/>
  <c r="M40" i="5"/>
  <c r="J39" i="5"/>
  <c r="I39" i="5"/>
  <c r="F39" i="5"/>
  <c r="E39" i="5"/>
  <c r="N38" i="5"/>
  <c r="M38" i="5"/>
  <c r="N37" i="5"/>
  <c r="M37" i="5"/>
  <c r="N36" i="5"/>
  <c r="M36" i="5"/>
  <c r="N35" i="5"/>
  <c r="M35" i="5"/>
  <c r="N34" i="5"/>
  <c r="M34" i="5"/>
  <c r="N33" i="5"/>
  <c r="M33" i="5"/>
  <c r="N32" i="5"/>
  <c r="M32" i="5"/>
  <c r="N31" i="5"/>
  <c r="M31" i="5"/>
  <c r="N30" i="5"/>
  <c r="M30" i="5"/>
  <c r="N29" i="5"/>
  <c r="M29" i="5"/>
  <c r="N28" i="5"/>
  <c r="M28" i="5"/>
  <c r="N27" i="5"/>
  <c r="N39" i="5" s="1"/>
  <c r="M27" i="5"/>
  <c r="M39" i="5" s="1"/>
  <c r="J26" i="5"/>
  <c r="I26" i="5"/>
  <c r="F26" i="5"/>
  <c r="E26" i="5"/>
  <c r="N25" i="5"/>
  <c r="M25" i="5"/>
  <c r="N24" i="5"/>
  <c r="M24" i="5"/>
  <c r="N23" i="5"/>
  <c r="M23" i="5"/>
  <c r="N22" i="5"/>
  <c r="M22" i="5"/>
  <c r="N21" i="5"/>
  <c r="M21" i="5"/>
  <c r="N20" i="5"/>
  <c r="M20" i="5"/>
  <c r="N19" i="5"/>
  <c r="M19" i="5"/>
  <c r="N18" i="5"/>
  <c r="M18" i="5"/>
  <c r="N17" i="5"/>
  <c r="M17" i="5"/>
  <c r="N16" i="5"/>
  <c r="M16" i="5"/>
  <c r="N15" i="5"/>
  <c r="M15" i="5"/>
  <c r="K15" i="5"/>
  <c r="K16" i="5" s="1"/>
  <c r="K17" i="5" s="1"/>
  <c r="K18" i="5" s="1"/>
  <c r="K19" i="5" s="1"/>
  <c r="K20" i="5" s="1"/>
  <c r="K21" i="5" s="1"/>
  <c r="K22" i="5" s="1"/>
  <c r="K23" i="5" s="1"/>
  <c r="K24" i="5" s="1"/>
  <c r="K25" i="5" s="1"/>
  <c r="N14" i="5"/>
  <c r="N26" i="5" s="1"/>
  <c r="M14" i="5"/>
  <c r="M26" i="5" s="1"/>
  <c r="J13" i="5"/>
  <c r="I13" i="5"/>
  <c r="I228" i="5" s="1"/>
  <c r="F13" i="5"/>
  <c r="E13" i="5"/>
  <c r="N12" i="5"/>
  <c r="M12" i="5"/>
  <c r="K12" i="5"/>
  <c r="K14" i="5" s="1"/>
  <c r="G12" i="5"/>
  <c r="G13" i="5" s="1"/>
  <c r="M9" i="5"/>
  <c r="I9" i="5"/>
  <c r="M208" i="5" l="1"/>
  <c r="K26" i="5"/>
  <c r="K27" i="5"/>
  <c r="K28" i="5" s="1"/>
  <c r="K29" i="5" s="1"/>
  <c r="K30" i="5" s="1"/>
  <c r="K31" i="5" s="1"/>
  <c r="K32" i="5" s="1"/>
  <c r="K33" i="5" s="1"/>
  <c r="K34" i="5" s="1"/>
  <c r="K35" i="5" s="1"/>
  <c r="K36" i="5" s="1"/>
  <c r="K37" i="5" s="1"/>
  <c r="K38" i="5" s="1"/>
  <c r="J228" i="5"/>
  <c r="M169" i="5"/>
  <c r="M221" i="5"/>
  <c r="K13" i="5"/>
  <c r="N143" i="5"/>
  <c r="N195" i="5"/>
  <c r="M228" i="5"/>
  <c r="M13" i="5"/>
  <c r="N156" i="5"/>
  <c r="N208" i="5"/>
  <c r="M227" i="5"/>
  <c r="O12" i="5"/>
  <c r="N130" i="5"/>
  <c r="N228" i="5" s="1"/>
  <c r="M143" i="5"/>
  <c r="M195" i="5"/>
  <c r="M91" i="5"/>
  <c r="N13" i="5"/>
  <c r="E228" i="5"/>
  <c r="G14" i="5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N169" i="5"/>
  <c r="N221" i="5"/>
  <c r="F228" i="5"/>
  <c r="M65" i="5"/>
  <c r="N182" i="5"/>
  <c r="O14" i="5" l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13" i="5"/>
  <c r="G27" i="5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26" i="5"/>
  <c r="K39" i="5"/>
  <c r="K40" i="5"/>
  <c r="K41" i="5" s="1"/>
  <c r="K42" i="5" s="1"/>
  <c r="K43" i="5" s="1"/>
  <c r="K44" i="5" s="1"/>
  <c r="K45" i="5" s="1"/>
  <c r="K46" i="5" s="1"/>
  <c r="K47" i="5" s="1"/>
  <c r="K48" i="5" s="1"/>
  <c r="K49" i="5" s="1"/>
  <c r="K50" i="5" s="1"/>
  <c r="K51" i="5" s="1"/>
  <c r="K53" i="5" s="1"/>
  <c r="K54" i="5" s="1"/>
  <c r="K55" i="5" s="1"/>
  <c r="K56" i="5" s="1"/>
  <c r="K57" i="5" s="1"/>
  <c r="K58" i="5" s="1"/>
  <c r="K59" i="5" s="1"/>
  <c r="K60" i="5" s="1"/>
  <c r="K61" i="5" s="1"/>
  <c r="K62" i="5" s="1"/>
  <c r="K63" i="5" s="1"/>
  <c r="K64" i="5" s="1"/>
  <c r="K66" i="5" s="1"/>
  <c r="K67" i="5" s="1"/>
  <c r="K68" i="5" s="1"/>
  <c r="K69" i="5" s="1"/>
  <c r="K70" i="5" s="1"/>
  <c r="K71" i="5" s="1"/>
  <c r="K72" i="5" s="1"/>
  <c r="K73" i="5" s="1"/>
  <c r="K74" i="5" s="1"/>
  <c r="K75" i="5" s="1"/>
  <c r="K76" i="5" s="1"/>
  <c r="K77" i="5" s="1"/>
  <c r="K79" i="5" s="1"/>
  <c r="K80" i="5" s="1"/>
  <c r="K81" i="5" s="1"/>
  <c r="K82" i="5" s="1"/>
  <c r="K83" i="5" s="1"/>
  <c r="K84" i="5" s="1"/>
  <c r="K85" i="5" s="1"/>
  <c r="K86" i="5" s="1"/>
  <c r="K87" i="5" s="1"/>
  <c r="K88" i="5" s="1"/>
  <c r="K89" i="5" s="1"/>
  <c r="K90" i="5" s="1"/>
  <c r="K92" i="5" s="1"/>
  <c r="K93" i="5" s="1"/>
  <c r="K94" i="5" s="1"/>
  <c r="K95" i="5" s="1"/>
  <c r="K96" i="5" s="1"/>
  <c r="K97" i="5" s="1"/>
  <c r="K98" i="5" s="1"/>
  <c r="K99" i="5" s="1"/>
  <c r="K100" i="5" s="1"/>
  <c r="K101" i="5" s="1"/>
  <c r="K102" i="5" s="1"/>
  <c r="K103" i="5" s="1"/>
  <c r="K105" i="5" s="1"/>
  <c r="K106" i="5" s="1"/>
  <c r="K107" i="5" s="1"/>
  <c r="K108" i="5" s="1"/>
  <c r="K109" i="5" s="1"/>
  <c r="K110" i="5" s="1"/>
  <c r="K111" i="5" s="1"/>
  <c r="K112" i="5" s="1"/>
  <c r="K113" i="5" s="1"/>
  <c r="K114" i="5" s="1"/>
  <c r="K115" i="5" s="1"/>
  <c r="K116" i="5" s="1"/>
  <c r="K118" i="5" s="1"/>
  <c r="K119" i="5" s="1"/>
  <c r="K120" i="5" s="1"/>
  <c r="K121" i="5" s="1"/>
  <c r="K122" i="5" s="1"/>
  <c r="K123" i="5" s="1"/>
  <c r="K124" i="5" s="1"/>
  <c r="K125" i="5" s="1"/>
  <c r="K126" i="5" s="1"/>
  <c r="K127" i="5" s="1"/>
  <c r="K128" i="5" s="1"/>
  <c r="K129" i="5" s="1"/>
  <c r="K131" i="5" s="1"/>
  <c r="K132" i="5" s="1"/>
  <c r="K133" i="5" s="1"/>
  <c r="K134" i="5" s="1"/>
  <c r="K135" i="5" s="1"/>
  <c r="K136" i="5" s="1"/>
  <c r="K137" i="5" s="1"/>
  <c r="K138" i="5" s="1"/>
  <c r="K139" i="5" s="1"/>
  <c r="K140" i="5" s="1"/>
  <c r="K141" i="5" s="1"/>
  <c r="K142" i="5" s="1"/>
  <c r="K144" i="5" s="1"/>
  <c r="K145" i="5" s="1"/>
  <c r="K146" i="5" s="1"/>
  <c r="K147" i="5" s="1"/>
  <c r="K148" i="5" s="1"/>
  <c r="K149" i="5" s="1"/>
  <c r="K150" i="5" s="1"/>
  <c r="K151" i="5" s="1"/>
  <c r="K152" i="5" s="1"/>
  <c r="K153" i="5" s="1"/>
  <c r="K154" i="5" s="1"/>
  <c r="K155" i="5" s="1"/>
  <c r="K157" i="5" s="1"/>
  <c r="K158" i="5" s="1"/>
  <c r="K159" i="5" s="1"/>
  <c r="K160" i="5" s="1"/>
  <c r="K161" i="5" s="1"/>
  <c r="K162" i="5" s="1"/>
  <c r="K163" i="5" s="1"/>
  <c r="K164" i="5" s="1"/>
  <c r="K165" i="5" s="1"/>
  <c r="K166" i="5" s="1"/>
  <c r="K167" i="5" s="1"/>
  <c r="K168" i="5" s="1"/>
  <c r="K170" i="5" s="1"/>
  <c r="K171" i="5" s="1"/>
  <c r="K172" i="5" s="1"/>
  <c r="K173" i="5" s="1"/>
  <c r="K174" i="5" s="1"/>
  <c r="K175" i="5" s="1"/>
  <c r="K176" i="5" s="1"/>
  <c r="K177" i="5" s="1"/>
  <c r="K178" i="5" s="1"/>
  <c r="K179" i="5" s="1"/>
  <c r="K180" i="5" s="1"/>
  <c r="K181" i="5" s="1"/>
  <c r="K183" i="5" s="1"/>
  <c r="K184" i="5" s="1"/>
  <c r="K185" i="5" s="1"/>
  <c r="K186" i="5" s="1"/>
  <c r="K187" i="5" s="1"/>
  <c r="K188" i="5" s="1"/>
  <c r="K189" i="5" s="1"/>
  <c r="K190" i="5" s="1"/>
  <c r="K191" i="5" s="1"/>
  <c r="K192" i="5" s="1"/>
  <c r="K193" i="5" s="1"/>
  <c r="K194" i="5" s="1"/>
  <c r="K196" i="5" s="1"/>
  <c r="K197" i="5" s="1"/>
  <c r="K198" i="5" s="1"/>
  <c r="K199" i="5" s="1"/>
  <c r="K200" i="5" s="1"/>
  <c r="K201" i="5" s="1"/>
  <c r="K202" i="5" s="1"/>
  <c r="K203" i="5" s="1"/>
  <c r="K204" i="5" s="1"/>
  <c r="K205" i="5" s="1"/>
  <c r="K206" i="5" s="1"/>
  <c r="K207" i="5" s="1"/>
  <c r="K209" i="5" s="1"/>
  <c r="K210" i="5" s="1"/>
  <c r="K211" i="5" s="1"/>
  <c r="K212" i="5" s="1"/>
  <c r="K213" i="5" s="1"/>
  <c r="K214" i="5" s="1"/>
  <c r="K215" i="5" s="1"/>
  <c r="K216" i="5" s="1"/>
  <c r="K217" i="5" s="1"/>
  <c r="K218" i="5" s="1"/>
  <c r="K219" i="5" s="1"/>
  <c r="K220" i="5" s="1"/>
  <c r="K222" i="5" s="1"/>
  <c r="K223" i="5" s="1"/>
  <c r="K224" i="5" s="1"/>
  <c r="K225" i="5" s="1"/>
  <c r="K226" i="5" s="1"/>
  <c r="K227" i="5" s="1"/>
  <c r="K228" i="5" s="1"/>
  <c r="O27" i="5" l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26" i="5"/>
  <c r="G40" i="5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39" i="5"/>
  <c r="G53" i="5" l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52" i="5"/>
  <c r="O39" i="5"/>
  <c r="O40" i="5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l="1"/>
  <c r="O53" i="5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G65" i="5"/>
  <c r="G66" i="5"/>
  <c r="G67" i="5" s="1"/>
  <c r="G68" i="5" s="1"/>
  <c r="G69" i="5" s="1"/>
  <c r="G70" i="5" s="1"/>
  <c r="G71" i="5" s="1"/>
  <c r="G72" i="5" s="1"/>
  <c r="G73" i="5" s="1"/>
  <c r="G74" i="5" s="1"/>
  <c r="G75" i="5" s="1"/>
  <c r="G76" i="5" s="1"/>
  <c r="G77" i="5" s="1"/>
  <c r="G79" i="5" l="1"/>
  <c r="G80" i="5" s="1"/>
  <c r="G81" i="5" s="1"/>
  <c r="G82" i="5" s="1"/>
  <c r="G83" i="5" s="1"/>
  <c r="G84" i="5" s="1"/>
  <c r="G85" i="5" s="1"/>
  <c r="G86" i="5" s="1"/>
  <c r="G87" i="5" s="1"/>
  <c r="G88" i="5" s="1"/>
  <c r="G89" i="5" s="1"/>
  <c r="G90" i="5" s="1"/>
  <c r="G78" i="5"/>
  <c r="O65" i="5"/>
  <c r="O66" i="5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l="1"/>
  <c r="O79" i="5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G91" i="5"/>
  <c r="G92" i="5"/>
  <c r="G93" i="5" s="1"/>
  <c r="G94" i="5" s="1"/>
  <c r="G95" i="5" s="1"/>
  <c r="G96" i="5" s="1"/>
  <c r="G97" i="5" s="1"/>
  <c r="G98" i="5" s="1"/>
  <c r="G99" i="5" s="1"/>
  <c r="G100" i="5" s="1"/>
  <c r="G101" i="5" s="1"/>
  <c r="G102" i="5" s="1"/>
  <c r="G103" i="5" s="1"/>
  <c r="G104" i="5" l="1"/>
  <c r="G105" i="5"/>
  <c r="G106" i="5" s="1"/>
  <c r="G107" i="5" s="1"/>
  <c r="G108" i="5" s="1"/>
  <c r="G109" i="5" s="1"/>
  <c r="G110" i="5" s="1"/>
  <c r="G111" i="5" s="1"/>
  <c r="G112" i="5" s="1"/>
  <c r="G113" i="5" s="1"/>
  <c r="G114" i="5" s="1"/>
  <c r="G115" i="5" s="1"/>
  <c r="G116" i="5" s="1"/>
  <c r="O91" i="5"/>
  <c r="O92" i="5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G118" i="5" l="1"/>
  <c r="G119" i="5" s="1"/>
  <c r="G120" i="5" s="1"/>
  <c r="G121" i="5" s="1"/>
  <c r="G122" i="5" s="1"/>
  <c r="G123" i="5" s="1"/>
  <c r="G124" i="5" s="1"/>
  <c r="G125" i="5" s="1"/>
  <c r="G126" i="5" s="1"/>
  <c r="G127" i="5" s="1"/>
  <c r="G128" i="5" s="1"/>
  <c r="G129" i="5" s="1"/>
  <c r="G117" i="5"/>
  <c r="O104" i="5"/>
  <c r="O105" i="5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l="1"/>
  <c r="O118" i="5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G130" i="5"/>
  <c r="G131" i="5"/>
  <c r="G132" i="5" s="1"/>
  <c r="G133" i="5" s="1"/>
  <c r="G134" i="5" s="1"/>
  <c r="G135" i="5" s="1"/>
  <c r="G136" i="5" s="1"/>
  <c r="G137" i="5" s="1"/>
  <c r="G138" i="5" s="1"/>
  <c r="G139" i="5" s="1"/>
  <c r="G140" i="5" s="1"/>
  <c r="G141" i="5" s="1"/>
  <c r="G142" i="5" s="1"/>
  <c r="G143" i="5" l="1"/>
  <c r="G144" i="5"/>
  <c r="G145" i="5" s="1"/>
  <c r="G146" i="5" s="1"/>
  <c r="G147" i="5" s="1"/>
  <c r="G148" i="5" s="1"/>
  <c r="G149" i="5" s="1"/>
  <c r="G150" i="5" s="1"/>
  <c r="G151" i="5" s="1"/>
  <c r="G152" i="5" s="1"/>
  <c r="G153" i="5" s="1"/>
  <c r="G154" i="5" s="1"/>
  <c r="G155" i="5" s="1"/>
  <c r="O130" i="5"/>
  <c r="O131" i="5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l="1"/>
  <c r="O144" i="5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G156" i="5"/>
  <c r="G157" i="5"/>
  <c r="G158" i="5" s="1"/>
  <c r="G159" i="5" s="1"/>
  <c r="G160" i="5" s="1"/>
  <c r="G161" i="5" s="1"/>
  <c r="G162" i="5" s="1"/>
  <c r="G163" i="5" s="1"/>
  <c r="G164" i="5" s="1"/>
  <c r="G165" i="5" s="1"/>
  <c r="G166" i="5" s="1"/>
  <c r="G167" i="5" s="1"/>
  <c r="G168" i="5" s="1"/>
  <c r="G169" i="5" l="1"/>
  <c r="G170" i="5"/>
  <c r="G171" i="5" s="1"/>
  <c r="G172" i="5" s="1"/>
  <c r="G173" i="5" s="1"/>
  <c r="G174" i="5" s="1"/>
  <c r="G175" i="5" s="1"/>
  <c r="G176" i="5" s="1"/>
  <c r="G177" i="5" s="1"/>
  <c r="G178" i="5" s="1"/>
  <c r="G179" i="5" s="1"/>
  <c r="G180" i="5" s="1"/>
  <c r="G181" i="5" s="1"/>
  <c r="O156" i="5"/>
  <c r="O157" i="5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l="1"/>
  <c r="O170" i="5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G182" i="5"/>
  <c r="G183" i="5"/>
  <c r="G184" i="5" s="1"/>
  <c r="G185" i="5" s="1"/>
  <c r="G186" i="5" s="1"/>
  <c r="G187" i="5" s="1"/>
  <c r="G188" i="5" s="1"/>
  <c r="G189" i="5" s="1"/>
  <c r="G190" i="5" s="1"/>
  <c r="G191" i="5" s="1"/>
  <c r="G192" i="5" s="1"/>
  <c r="G193" i="5" s="1"/>
  <c r="G194" i="5" s="1"/>
  <c r="G195" i="5" l="1"/>
  <c r="G196" i="5"/>
  <c r="G197" i="5" s="1"/>
  <c r="G198" i="5" s="1"/>
  <c r="G199" i="5" s="1"/>
  <c r="G200" i="5" s="1"/>
  <c r="G201" i="5" s="1"/>
  <c r="G202" i="5" s="1"/>
  <c r="G203" i="5" s="1"/>
  <c r="G204" i="5" s="1"/>
  <c r="G205" i="5" s="1"/>
  <c r="G206" i="5" s="1"/>
  <c r="G207" i="5" s="1"/>
  <c r="O182" i="5"/>
  <c r="O183" i="5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l="1"/>
  <c r="O196" i="5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G208" i="5"/>
  <c r="G209" i="5"/>
  <c r="G210" i="5" s="1"/>
  <c r="G211" i="5" s="1"/>
  <c r="G212" i="5" s="1"/>
  <c r="G213" i="5" s="1"/>
  <c r="G214" i="5" s="1"/>
  <c r="G215" i="5" s="1"/>
  <c r="G216" i="5" s="1"/>
  <c r="G217" i="5" s="1"/>
  <c r="G218" i="5" s="1"/>
  <c r="G219" i="5" s="1"/>
  <c r="G220" i="5" s="1"/>
  <c r="G221" i="5" l="1"/>
  <c r="G222" i="5"/>
  <c r="G223" i="5" s="1"/>
  <c r="G224" i="5" s="1"/>
  <c r="G225" i="5" s="1"/>
  <c r="G226" i="5" s="1"/>
  <c r="G227" i="5" s="1"/>
  <c r="G228" i="5" s="1"/>
  <c r="O208" i="5"/>
  <c r="O209" i="5"/>
  <c r="O210" i="5" s="1"/>
  <c r="O211" i="5" s="1"/>
  <c r="O212" i="5" s="1"/>
  <c r="O213" i="5" s="1"/>
  <c r="O214" i="5" s="1"/>
  <c r="O215" i="5" s="1"/>
  <c r="O216" i="5" s="1"/>
  <c r="O217" i="5" s="1"/>
  <c r="O218" i="5" s="1"/>
  <c r="O219" i="5" s="1"/>
  <c r="O220" i="5" s="1"/>
  <c r="O221" i="5" l="1"/>
  <c r="O222" i="5"/>
  <c r="O223" i="5" s="1"/>
  <c r="O224" i="5" s="1"/>
  <c r="O225" i="5" s="1"/>
  <c r="O226" i="5" s="1"/>
  <c r="O227" i="5" s="1"/>
  <c r="O228" i="5" s="1"/>
  <c r="N251" i="4"/>
  <c r="M251" i="4"/>
  <c r="J251" i="4"/>
  <c r="I251" i="4"/>
  <c r="F251" i="4"/>
  <c r="E251" i="4"/>
  <c r="R250" i="4"/>
  <c r="Q250" i="4"/>
  <c r="R249" i="4"/>
  <c r="Q249" i="4"/>
  <c r="R248" i="4"/>
  <c r="R251" i="4" s="1"/>
  <c r="Q248" i="4"/>
  <c r="Q251" i="4" s="1"/>
  <c r="N247" i="4"/>
  <c r="M247" i="4"/>
  <c r="J247" i="4"/>
  <c r="I247" i="4"/>
  <c r="F247" i="4"/>
  <c r="E247" i="4"/>
  <c r="R246" i="4"/>
  <c r="Q246" i="4"/>
  <c r="R245" i="4"/>
  <c r="Q245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Q247" i="4" s="1"/>
  <c r="R235" i="4"/>
  <c r="Q235" i="4"/>
  <c r="N234" i="4"/>
  <c r="M234" i="4"/>
  <c r="J234" i="4"/>
  <c r="I234" i="4"/>
  <c r="F234" i="4"/>
  <c r="E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R234" i="4" s="1"/>
  <c r="Q227" i="4"/>
  <c r="R226" i="4"/>
  <c r="Q226" i="4"/>
  <c r="R225" i="4"/>
  <c r="Q225" i="4"/>
  <c r="R224" i="4"/>
  <c r="Q224" i="4"/>
  <c r="R223" i="4"/>
  <c r="Q223" i="4"/>
  <c r="R222" i="4"/>
  <c r="Q222" i="4"/>
  <c r="N221" i="4"/>
  <c r="M221" i="4"/>
  <c r="J221" i="4"/>
  <c r="I221" i="4"/>
  <c r="F221" i="4"/>
  <c r="E221" i="4"/>
  <c r="R220" i="4"/>
  <c r="Q220" i="4"/>
  <c r="R219" i="4"/>
  <c r="Q219" i="4"/>
  <c r="R218" i="4"/>
  <c r="Q218" i="4"/>
  <c r="R217" i="4"/>
  <c r="Q217" i="4"/>
  <c r="R216" i="4"/>
  <c r="Q216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9" i="4"/>
  <c r="Q209" i="4"/>
  <c r="N208" i="4"/>
  <c r="M208" i="4"/>
  <c r="J208" i="4"/>
  <c r="I208" i="4"/>
  <c r="F208" i="4"/>
  <c r="E208" i="4"/>
  <c r="R207" i="4"/>
  <c r="Q207" i="4"/>
  <c r="R206" i="4"/>
  <c r="Q206" i="4"/>
  <c r="R205" i="4"/>
  <c r="Q205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N195" i="4"/>
  <c r="M195" i="4"/>
  <c r="J195" i="4"/>
  <c r="I195" i="4"/>
  <c r="F195" i="4"/>
  <c r="E195" i="4"/>
  <c r="R194" i="4"/>
  <c r="Q194" i="4"/>
  <c r="R193" i="4"/>
  <c r="Q193" i="4"/>
  <c r="R192" i="4"/>
  <c r="Q192" i="4"/>
  <c r="R191" i="4"/>
  <c r="Q191" i="4"/>
  <c r="R190" i="4"/>
  <c r="Q190" i="4"/>
  <c r="R189" i="4"/>
  <c r="Q189" i="4"/>
  <c r="R188" i="4"/>
  <c r="Q188" i="4"/>
  <c r="R187" i="4"/>
  <c r="Q187" i="4"/>
  <c r="R186" i="4"/>
  <c r="Q186" i="4"/>
  <c r="R185" i="4"/>
  <c r="Q185" i="4"/>
  <c r="R184" i="4"/>
  <c r="Q184" i="4"/>
  <c r="R183" i="4"/>
  <c r="Q183" i="4"/>
  <c r="R182" i="4"/>
  <c r="N182" i="4"/>
  <c r="M182" i="4"/>
  <c r="J182" i="4"/>
  <c r="I182" i="4"/>
  <c r="F182" i="4"/>
  <c r="E182" i="4"/>
  <c r="R181" i="4"/>
  <c r="Q181" i="4"/>
  <c r="R180" i="4"/>
  <c r="Q180" i="4"/>
  <c r="R179" i="4"/>
  <c r="Q179" i="4"/>
  <c r="R178" i="4"/>
  <c r="Q178" i="4"/>
  <c r="R177" i="4"/>
  <c r="Q177" i="4"/>
  <c r="R176" i="4"/>
  <c r="Q176" i="4"/>
  <c r="R175" i="4"/>
  <c r="Q175" i="4"/>
  <c r="R174" i="4"/>
  <c r="Q174" i="4"/>
  <c r="R173" i="4"/>
  <c r="Q173" i="4"/>
  <c r="R172" i="4"/>
  <c r="Q172" i="4"/>
  <c r="R171" i="4"/>
  <c r="Q171" i="4"/>
  <c r="R170" i="4"/>
  <c r="Q170" i="4"/>
  <c r="N169" i="4"/>
  <c r="M169" i="4"/>
  <c r="J169" i="4"/>
  <c r="I169" i="4"/>
  <c r="F169" i="4"/>
  <c r="E169" i="4"/>
  <c r="R168" i="4"/>
  <c r="Q168" i="4"/>
  <c r="R167" i="4"/>
  <c r="Q167" i="4"/>
  <c r="R166" i="4"/>
  <c r="Q166" i="4"/>
  <c r="R165" i="4"/>
  <c r="Q165" i="4"/>
  <c r="R164" i="4"/>
  <c r="Q164" i="4"/>
  <c r="R163" i="4"/>
  <c r="Q163" i="4"/>
  <c r="R162" i="4"/>
  <c r="Q162" i="4"/>
  <c r="R161" i="4"/>
  <c r="Q161" i="4"/>
  <c r="R160" i="4"/>
  <c r="Q160" i="4"/>
  <c r="R159" i="4"/>
  <c r="Q159" i="4"/>
  <c r="R158" i="4"/>
  <c r="Q158" i="4"/>
  <c r="R157" i="4"/>
  <c r="R169" i="4" s="1"/>
  <c r="Q157" i="4"/>
  <c r="N156" i="4"/>
  <c r="M156" i="4"/>
  <c r="J156" i="4"/>
  <c r="I156" i="4"/>
  <c r="F156" i="4"/>
  <c r="E156" i="4"/>
  <c r="R155" i="4"/>
  <c r="Q155" i="4"/>
  <c r="R154" i="4"/>
  <c r="Q154" i="4"/>
  <c r="R153" i="4"/>
  <c r="Q153" i="4"/>
  <c r="R152" i="4"/>
  <c r="Q152" i="4"/>
  <c r="R151" i="4"/>
  <c r="Q151" i="4"/>
  <c r="R150" i="4"/>
  <c r="Q150" i="4"/>
  <c r="R149" i="4"/>
  <c r="Q149" i="4"/>
  <c r="R148" i="4"/>
  <c r="Q148" i="4"/>
  <c r="R147" i="4"/>
  <c r="Q147" i="4"/>
  <c r="R146" i="4"/>
  <c r="Q146" i="4"/>
  <c r="R145" i="4"/>
  <c r="Q145" i="4"/>
  <c r="R144" i="4"/>
  <c r="Q144" i="4"/>
  <c r="N143" i="4"/>
  <c r="M143" i="4"/>
  <c r="J143" i="4"/>
  <c r="I143" i="4"/>
  <c r="F143" i="4"/>
  <c r="E143" i="4"/>
  <c r="R142" i="4"/>
  <c r="Q142" i="4"/>
  <c r="R141" i="4"/>
  <c r="Q141" i="4"/>
  <c r="R140" i="4"/>
  <c r="Q140" i="4"/>
  <c r="R139" i="4"/>
  <c r="Q139" i="4"/>
  <c r="R138" i="4"/>
  <c r="Q138" i="4"/>
  <c r="R137" i="4"/>
  <c r="Q137" i="4"/>
  <c r="R136" i="4"/>
  <c r="Q136" i="4"/>
  <c r="R135" i="4"/>
  <c r="Q135" i="4"/>
  <c r="R134" i="4"/>
  <c r="Q134" i="4"/>
  <c r="R133" i="4"/>
  <c r="Q133" i="4"/>
  <c r="R132" i="4"/>
  <c r="Q132" i="4"/>
  <c r="Q143" i="4" s="1"/>
  <c r="R131" i="4"/>
  <c r="Q131" i="4"/>
  <c r="N130" i="4"/>
  <c r="M130" i="4"/>
  <c r="J130" i="4"/>
  <c r="I130" i="4"/>
  <c r="F130" i="4"/>
  <c r="E130" i="4"/>
  <c r="R129" i="4"/>
  <c r="Q129" i="4"/>
  <c r="R128" i="4"/>
  <c r="Q128" i="4"/>
  <c r="R127" i="4"/>
  <c r="R130" i="4" s="1"/>
  <c r="Q127" i="4"/>
  <c r="R126" i="4"/>
  <c r="Q126" i="4"/>
  <c r="R125" i="4"/>
  <c r="Q125" i="4"/>
  <c r="R124" i="4"/>
  <c r="Q124" i="4"/>
  <c r="R123" i="4"/>
  <c r="Q123" i="4"/>
  <c r="R122" i="4"/>
  <c r="Q122" i="4"/>
  <c r="R121" i="4"/>
  <c r="Q121" i="4"/>
  <c r="R120" i="4"/>
  <c r="Q120" i="4"/>
  <c r="R119" i="4"/>
  <c r="Q119" i="4"/>
  <c r="R118" i="4"/>
  <c r="Q118" i="4"/>
  <c r="Q130" i="4" s="1"/>
  <c r="N117" i="4"/>
  <c r="M117" i="4"/>
  <c r="J117" i="4"/>
  <c r="I117" i="4"/>
  <c r="F117" i="4"/>
  <c r="E117" i="4"/>
  <c r="R116" i="4"/>
  <c r="Q116" i="4"/>
  <c r="R115" i="4"/>
  <c r="Q115" i="4"/>
  <c r="R114" i="4"/>
  <c r="Q114" i="4"/>
  <c r="R113" i="4"/>
  <c r="Q113" i="4"/>
  <c r="R112" i="4"/>
  <c r="Q112" i="4"/>
  <c r="R111" i="4"/>
  <c r="Q111" i="4"/>
  <c r="R110" i="4"/>
  <c r="Q110" i="4"/>
  <c r="R109" i="4"/>
  <c r="Q109" i="4"/>
  <c r="R108" i="4"/>
  <c r="Q108" i="4"/>
  <c r="R107" i="4"/>
  <c r="Q107" i="4"/>
  <c r="R106" i="4"/>
  <c r="Q106" i="4"/>
  <c r="R105" i="4"/>
  <c r="Q105" i="4"/>
  <c r="R104" i="4"/>
  <c r="N104" i="4"/>
  <c r="M104" i="4"/>
  <c r="J104" i="4"/>
  <c r="I104" i="4"/>
  <c r="F104" i="4"/>
  <c r="E104" i="4"/>
  <c r="R103" i="4"/>
  <c r="Q103" i="4"/>
  <c r="R102" i="4"/>
  <c r="Q102" i="4"/>
  <c r="R101" i="4"/>
  <c r="Q101" i="4"/>
  <c r="R100" i="4"/>
  <c r="Q100" i="4"/>
  <c r="R99" i="4"/>
  <c r="Q99" i="4"/>
  <c r="R98" i="4"/>
  <c r="Q98" i="4"/>
  <c r="R97" i="4"/>
  <c r="Q97" i="4"/>
  <c r="R96" i="4"/>
  <c r="Q96" i="4"/>
  <c r="R95" i="4"/>
  <c r="Q95" i="4"/>
  <c r="R94" i="4"/>
  <c r="Q94" i="4"/>
  <c r="R93" i="4"/>
  <c r="Q93" i="4"/>
  <c r="R92" i="4"/>
  <c r="Q92" i="4"/>
  <c r="N91" i="4"/>
  <c r="M91" i="4"/>
  <c r="J91" i="4"/>
  <c r="I91" i="4"/>
  <c r="F91" i="4"/>
  <c r="E91" i="4"/>
  <c r="R90" i="4"/>
  <c r="Q90" i="4"/>
  <c r="R89" i="4"/>
  <c r="Q89" i="4"/>
  <c r="R88" i="4"/>
  <c r="Q88" i="4"/>
  <c r="R87" i="4"/>
  <c r="Q87" i="4"/>
  <c r="R86" i="4"/>
  <c r="Q86" i="4"/>
  <c r="R85" i="4"/>
  <c r="Q85" i="4"/>
  <c r="R84" i="4"/>
  <c r="Q84" i="4"/>
  <c r="R83" i="4"/>
  <c r="Q83" i="4"/>
  <c r="R82" i="4"/>
  <c r="Q82" i="4"/>
  <c r="R81" i="4"/>
  <c r="Q81" i="4"/>
  <c r="R80" i="4"/>
  <c r="R91" i="4" s="1"/>
  <c r="Q80" i="4"/>
  <c r="Q91" i="4" s="1"/>
  <c r="R79" i="4"/>
  <c r="Q79" i="4"/>
  <c r="N78" i="4"/>
  <c r="M78" i="4"/>
  <c r="J78" i="4"/>
  <c r="I78" i="4"/>
  <c r="F78" i="4"/>
  <c r="E78" i="4"/>
  <c r="R77" i="4"/>
  <c r="Q77" i="4"/>
  <c r="R76" i="4"/>
  <c r="Q76" i="4"/>
  <c r="R75" i="4"/>
  <c r="Q75" i="4"/>
  <c r="R74" i="4"/>
  <c r="Q74" i="4"/>
  <c r="R73" i="4"/>
  <c r="Q73" i="4"/>
  <c r="R72" i="4"/>
  <c r="Q72" i="4"/>
  <c r="R71" i="4"/>
  <c r="Q71" i="4"/>
  <c r="R70" i="4"/>
  <c r="Q70" i="4"/>
  <c r="R69" i="4"/>
  <c r="Q69" i="4"/>
  <c r="R68" i="4"/>
  <c r="Q68" i="4"/>
  <c r="R67" i="4"/>
  <c r="Q67" i="4"/>
  <c r="R66" i="4"/>
  <c r="R78" i="4" s="1"/>
  <c r="Q66" i="4"/>
  <c r="R65" i="4"/>
  <c r="N65" i="4"/>
  <c r="M65" i="4"/>
  <c r="J65" i="4"/>
  <c r="I65" i="4"/>
  <c r="F65" i="4"/>
  <c r="E65" i="4"/>
  <c r="R64" i="4"/>
  <c r="Q64" i="4"/>
  <c r="R63" i="4"/>
  <c r="Q63" i="4"/>
  <c r="R62" i="4"/>
  <c r="Q62" i="4"/>
  <c r="R61" i="4"/>
  <c r="Q61" i="4"/>
  <c r="R60" i="4"/>
  <c r="Q60" i="4"/>
  <c r="R59" i="4"/>
  <c r="Q59" i="4"/>
  <c r="R58" i="4"/>
  <c r="Q58" i="4"/>
  <c r="R57" i="4"/>
  <c r="Q57" i="4"/>
  <c r="R56" i="4"/>
  <c r="Q56" i="4"/>
  <c r="R55" i="4"/>
  <c r="Q55" i="4"/>
  <c r="R54" i="4"/>
  <c r="Q54" i="4"/>
  <c r="Q65" i="4" s="1"/>
  <c r="R53" i="4"/>
  <c r="Q53" i="4"/>
  <c r="N52" i="4"/>
  <c r="M52" i="4"/>
  <c r="J52" i="4"/>
  <c r="I52" i="4"/>
  <c r="F52" i="4"/>
  <c r="E52" i="4"/>
  <c r="R51" i="4"/>
  <c r="Q51" i="4"/>
  <c r="R50" i="4"/>
  <c r="Q50" i="4"/>
  <c r="R49" i="4"/>
  <c r="Q49" i="4"/>
  <c r="R48" i="4"/>
  <c r="Q48" i="4"/>
  <c r="R47" i="4"/>
  <c r="Q47" i="4"/>
  <c r="R46" i="4"/>
  <c r="Q46" i="4"/>
  <c r="R45" i="4"/>
  <c r="Q45" i="4"/>
  <c r="R44" i="4"/>
  <c r="Q44" i="4"/>
  <c r="R43" i="4"/>
  <c r="Q43" i="4"/>
  <c r="R42" i="4"/>
  <c r="Q42" i="4"/>
  <c r="R41" i="4"/>
  <c r="Q41" i="4"/>
  <c r="R40" i="4"/>
  <c r="R52" i="4" s="1"/>
  <c r="Q40" i="4"/>
  <c r="R39" i="4"/>
  <c r="N39" i="4"/>
  <c r="M39" i="4"/>
  <c r="J39" i="4"/>
  <c r="I39" i="4"/>
  <c r="F39" i="4"/>
  <c r="E39" i="4"/>
  <c r="R38" i="4"/>
  <c r="Q38" i="4"/>
  <c r="R37" i="4"/>
  <c r="Q37" i="4"/>
  <c r="R36" i="4"/>
  <c r="Q36" i="4"/>
  <c r="R35" i="4"/>
  <c r="Q35" i="4"/>
  <c r="R34" i="4"/>
  <c r="Q34" i="4"/>
  <c r="R33" i="4"/>
  <c r="Q33" i="4"/>
  <c r="R32" i="4"/>
  <c r="Q32" i="4"/>
  <c r="R31" i="4"/>
  <c r="Q31" i="4"/>
  <c r="R30" i="4"/>
  <c r="Q30" i="4"/>
  <c r="R29" i="4"/>
  <c r="Q29" i="4"/>
  <c r="R28" i="4"/>
  <c r="Q28" i="4"/>
  <c r="Q39" i="4" s="1"/>
  <c r="R27" i="4"/>
  <c r="Q27" i="4"/>
  <c r="N26" i="4"/>
  <c r="M26" i="4"/>
  <c r="J26" i="4"/>
  <c r="I26" i="4"/>
  <c r="F26" i="4"/>
  <c r="E26" i="4"/>
  <c r="R25" i="4"/>
  <c r="Q25" i="4"/>
  <c r="R24" i="4"/>
  <c r="Q24" i="4"/>
  <c r="R23" i="4"/>
  <c r="Q23" i="4"/>
  <c r="R22" i="4"/>
  <c r="Q22" i="4"/>
  <c r="R21" i="4"/>
  <c r="Q21" i="4"/>
  <c r="R20" i="4"/>
  <c r="Q20" i="4"/>
  <c r="R19" i="4"/>
  <c r="Q19" i="4"/>
  <c r="R18" i="4"/>
  <c r="Q18" i="4"/>
  <c r="R17" i="4"/>
  <c r="Q17" i="4"/>
  <c r="R16" i="4"/>
  <c r="Q16" i="4"/>
  <c r="R15" i="4"/>
  <c r="Q15" i="4"/>
  <c r="R14" i="4"/>
  <c r="R26" i="4" s="1"/>
  <c r="Q14" i="4"/>
  <c r="O14" i="4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R13" i="4"/>
  <c r="Q13" i="4"/>
  <c r="O13" i="4"/>
  <c r="N13" i="4"/>
  <c r="M13" i="4"/>
  <c r="M252" i="4" s="1"/>
  <c r="J13" i="4"/>
  <c r="I13" i="4"/>
  <c r="F13" i="4"/>
  <c r="F252" i="4" s="1"/>
  <c r="E13" i="4"/>
  <c r="S12" i="4"/>
  <c r="S13" i="4" s="1"/>
  <c r="R12" i="4"/>
  <c r="Q12" i="4"/>
  <c r="O12" i="4"/>
  <c r="K12" i="4"/>
  <c r="K14" i="4" s="1"/>
  <c r="K15" i="4" s="1"/>
  <c r="K16" i="4" s="1"/>
  <c r="K17" i="4" s="1"/>
  <c r="K18" i="4" s="1"/>
  <c r="K19" i="4" s="1"/>
  <c r="K20" i="4" s="1"/>
  <c r="K21" i="4" s="1"/>
  <c r="K22" i="4" s="1"/>
  <c r="K23" i="4" s="1"/>
  <c r="K24" i="4" s="1"/>
  <c r="K25" i="4" s="1"/>
  <c r="G12" i="4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Q9" i="4"/>
  <c r="M9" i="4"/>
  <c r="I9" i="4"/>
  <c r="R221" i="4" l="1"/>
  <c r="O26" i="4"/>
  <c r="O27" i="4"/>
  <c r="O28" i="4" s="1"/>
  <c r="O29" i="4" s="1"/>
  <c r="O30" i="4" s="1"/>
  <c r="O31" i="4" s="1"/>
  <c r="O32" i="4" s="1"/>
  <c r="O33" i="4" s="1"/>
  <c r="O34" i="4" s="1"/>
  <c r="O35" i="4" s="1"/>
  <c r="O36" i="4" s="1"/>
  <c r="O37" i="4" s="1"/>
  <c r="O38" i="4" s="1"/>
  <c r="K26" i="4"/>
  <c r="K27" i="4"/>
  <c r="K28" i="4" s="1"/>
  <c r="K29" i="4" s="1"/>
  <c r="K30" i="4" s="1"/>
  <c r="K31" i="4" s="1"/>
  <c r="K32" i="4" s="1"/>
  <c r="K33" i="4" s="1"/>
  <c r="K34" i="4" s="1"/>
  <c r="K35" i="4" s="1"/>
  <c r="K36" i="4" s="1"/>
  <c r="K37" i="4" s="1"/>
  <c r="K38" i="4" s="1"/>
  <c r="G27" i="4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26" i="4"/>
  <c r="Q52" i="4"/>
  <c r="Q78" i="4"/>
  <c r="R156" i="4"/>
  <c r="J252" i="4"/>
  <c r="Q104" i="4"/>
  <c r="Q26" i="4"/>
  <c r="S14" i="4"/>
  <c r="S15" i="4" s="1"/>
  <c r="S16" i="4" s="1"/>
  <c r="S17" i="4" s="1"/>
  <c r="S18" i="4" s="1"/>
  <c r="S19" i="4" s="1"/>
  <c r="S20" i="4" s="1"/>
  <c r="S21" i="4" s="1"/>
  <c r="S22" i="4" s="1"/>
  <c r="S23" i="4" s="1"/>
  <c r="S24" i="4" s="1"/>
  <c r="S25" i="4" s="1"/>
  <c r="N252" i="4"/>
  <c r="Q117" i="4"/>
  <c r="R208" i="4"/>
  <c r="E252" i="4"/>
  <c r="G13" i="4"/>
  <c r="Q234" i="4"/>
  <c r="I252" i="4"/>
  <c r="R143" i="4"/>
  <c r="Q208" i="4"/>
  <c r="Q252" i="4" s="1"/>
  <c r="Q221" i="4"/>
  <c r="R117" i="4"/>
  <c r="Q182" i="4"/>
  <c r="Q195" i="4"/>
  <c r="K13" i="4"/>
  <c r="Q156" i="4"/>
  <c r="Q169" i="4"/>
  <c r="R247" i="4"/>
  <c r="R195" i="4"/>
  <c r="R252" i="4" l="1"/>
  <c r="S27" i="4"/>
  <c r="S28" i="4" s="1"/>
  <c r="S29" i="4" s="1"/>
  <c r="S30" i="4" s="1"/>
  <c r="S31" i="4" s="1"/>
  <c r="S32" i="4" s="1"/>
  <c r="S33" i="4" s="1"/>
  <c r="S34" i="4" s="1"/>
  <c r="S35" i="4" s="1"/>
  <c r="S36" i="4" s="1"/>
  <c r="S37" i="4" s="1"/>
  <c r="S38" i="4" s="1"/>
  <c r="S26" i="4"/>
  <c r="G40" i="4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39" i="4"/>
  <c r="K40" i="4"/>
  <c r="K41" i="4" s="1"/>
  <c r="K42" i="4" s="1"/>
  <c r="K43" i="4" s="1"/>
  <c r="K44" i="4" s="1"/>
  <c r="K45" i="4" s="1"/>
  <c r="K46" i="4" s="1"/>
  <c r="K47" i="4" s="1"/>
  <c r="K48" i="4" s="1"/>
  <c r="K49" i="4" s="1"/>
  <c r="K50" i="4" s="1"/>
  <c r="K51" i="4" s="1"/>
  <c r="K39" i="4"/>
  <c r="O40" i="4"/>
  <c r="O41" i="4" s="1"/>
  <c r="O42" i="4" s="1"/>
  <c r="O43" i="4" s="1"/>
  <c r="O44" i="4" s="1"/>
  <c r="O45" i="4" s="1"/>
  <c r="O46" i="4" s="1"/>
  <c r="O47" i="4" s="1"/>
  <c r="O48" i="4" s="1"/>
  <c r="O49" i="4" s="1"/>
  <c r="O50" i="4" s="1"/>
  <c r="O51" i="4" s="1"/>
  <c r="O39" i="4"/>
  <c r="O52" i="4" l="1"/>
  <c r="O53" i="4"/>
  <c r="O54" i="4" s="1"/>
  <c r="O55" i="4" s="1"/>
  <c r="O56" i="4" s="1"/>
  <c r="O57" i="4" s="1"/>
  <c r="O58" i="4" s="1"/>
  <c r="O59" i="4" s="1"/>
  <c r="O60" i="4" s="1"/>
  <c r="O61" i="4" s="1"/>
  <c r="O62" i="4" s="1"/>
  <c r="O63" i="4" s="1"/>
  <c r="O64" i="4" s="1"/>
  <c r="K52" i="4"/>
  <c r="K53" i="4"/>
  <c r="K54" i="4" s="1"/>
  <c r="K55" i="4" s="1"/>
  <c r="K56" i="4" s="1"/>
  <c r="K57" i="4" s="1"/>
  <c r="K58" i="4" s="1"/>
  <c r="K59" i="4" s="1"/>
  <c r="K60" i="4" s="1"/>
  <c r="K61" i="4" s="1"/>
  <c r="K62" i="4" s="1"/>
  <c r="K63" i="4" s="1"/>
  <c r="K64" i="4" s="1"/>
  <c r="S39" i="4"/>
  <c r="S40" i="4"/>
  <c r="S41" i="4" s="1"/>
  <c r="S42" i="4" s="1"/>
  <c r="S43" i="4" s="1"/>
  <c r="S44" i="4" s="1"/>
  <c r="S45" i="4" s="1"/>
  <c r="S46" i="4" s="1"/>
  <c r="S47" i="4" s="1"/>
  <c r="S48" i="4" s="1"/>
  <c r="S49" i="4" s="1"/>
  <c r="S50" i="4" s="1"/>
  <c r="S51" i="4" s="1"/>
  <c r="G53" i="4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G52" i="4"/>
  <c r="G66" i="4" l="1"/>
  <c r="G67" i="4" s="1"/>
  <c r="G68" i="4" s="1"/>
  <c r="G69" i="4" s="1"/>
  <c r="G70" i="4" s="1"/>
  <c r="G71" i="4" s="1"/>
  <c r="G72" i="4" s="1"/>
  <c r="G73" i="4" s="1"/>
  <c r="G74" i="4" s="1"/>
  <c r="G75" i="4" s="1"/>
  <c r="G76" i="4" s="1"/>
  <c r="G77" i="4" s="1"/>
  <c r="G65" i="4"/>
  <c r="S53" i="4"/>
  <c r="S54" i="4" s="1"/>
  <c r="S55" i="4" s="1"/>
  <c r="S56" i="4" s="1"/>
  <c r="S57" i="4" s="1"/>
  <c r="S58" i="4" s="1"/>
  <c r="S59" i="4" s="1"/>
  <c r="S60" i="4" s="1"/>
  <c r="S61" i="4" s="1"/>
  <c r="S62" i="4" s="1"/>
  <c r="S63" i="4" s="1"/>
  <c r="S64" i="4" s="1"/>
  <c r="S52" i="4"/>
  <c r="O66" i="4"/>
  <c r="O67" i="4" s="1"/>
  <c r="O68" i="4" s="1"/>
  <c r="O69" i="4" s="1"/>
  <c r="O70" i="4" s="1"/>
  <c r="O71" i="4" s="1"/>
  <c r="O72" i="4" s="1"/>
  <c r="O73" i="4" s="1"/>
  <c r="O74" i="4" s="1"/>
  <c r="O75" i="4" s="1"/>
  <c r="O76" i="4" s="1"/>
  <c r="O77" i="4" s="1"/>
  <c r="O65" i="4"/>
  <c r="K66" i="4"/>
  <c r="K67" i="4" s="1"/>
  <c r="K68" i="4" s="1"/>
  <c r="K69" i="4" s="1"/>
  <c r="K70" i="4" s="1"/>
  <c r="K71" i="4" s="1"/>
  <c r="K72" i="4" s="1"/>
  <c r="K73" i="4" s="1"/>
  <c r="K74" i="4" s="1"/>
  <c r="K75" i="4" s="1"/>
  <c r="K76" i="4" s="1"/>
  <c r="K77" i="4" s="1"/>
  <c r="K65" i="4"/>
  <c r="K79" i="4" l="1"/>
  <c r="K80" i="4" s="1"/>
  <c r="K81" i="4" s="1"/>
  <c r="K82" i="4" s="1"/>
  <c r="K83" i="4" s="1"/>
  <c r="K84" i="4" s="1"/>
  <c r="K85" i="4" s="1"/>
  <c r="K86" i="4" s="1"/>
  <c r="K87" i="4" s="1"/>
  <c r="K88" i="4" s="1"/>
  <c r="K89" i="4" s="1"/>
  <c r="K90" i="4" s="1"/>
  <c r="K78" i="4"/>
  <c r="G78" i="4"/>
  <c r="G79" i="4"/>
  <c r="G80" i="4" s="1"/>
  <c r="G81" i="4" s="1"/>
  <c r="G82" i="4" s="1"/>
  <c r="G83" i="4" s="1"/>
  <c r="G84" i="4" s="1"/>
  <c r="G85" i="4" s="1"/>
  <c r="G86" i="4" s="1"/>
  <c r="G87" i="4" s="1"/>
  <c r="G88" i="4" s="1"/>
  <c r="G89" i="4" s="1"/>
  <c r="G90" i="4" s="1"/>
  <c r="O78" i="4"/>
  <c r="O79" i="4"/>
  <c r="O80" i="4" s="1"/>
  <c r="O81" i="4" s="1"/>
  <c r="O82" i="4" s="1"/>
  <c r="O83" i="4" s="1"/>
  <c r="O84" i="4" s="1"/>
  <c r="O85" i="4" s="1"/>
  <c r="O86" i="4" s="1"/>
  <c r="O87" i="4" s="1"/>
  <c r="O88" i="4" s="1"/>
  <c r="O89" i="4" s="1"/>
  <c r="O90" i="4" s="1"/>
  <c r="S65" i="4"/>
  <c r="S66" i="4"/>
  <c r="S67" i="4" s="1"/>
  <c r="S68" i="4" s="1"/>
  <c r="S69" i="4" s="1"/>
  <c r="S70" i="4" s="1"/>
  <c r="S71" i="4" s="1"/>
  <c r="S72" i="4" s="1"/>
  <c r="S73" i="4" s="1"/>
  <c r="S74" i="4" s="1"/>
  <c r="S75" i="4" s="1"/>
  <c r="S76" i="4" s="1"/>
  <c r="S77" i="4" s="1"/>
  <c r="S78" i="4" l="1"/>
  <c r="S79" i="4"/>
  <c r="S80" i="4" s="1"/>
  <c r="S81" i="4" s="1"/>
  <c r="S82" i="4" s="1"/>
  <c r="S83" i="4" s="1"/>
  <c r="S84" i="4" s="1"/>
  <c r="S85" i="4" s="1"/>
  <c r="S86" i="4" s="1"/>
  <c r="S87" i="4" s="1"/>
  <c r="S88" i="4" s="1"/>
  <c r="S89" i="4" s="1"/>
  <c r="S90" i="4" s="1"/>
  <c r="O92" i="4"/>
  <c r="O93" i="4" s="1"/>
  <c r="O94" i="4" s="1"/>
  <c r="O95" i="4" s="1"/>
  <c r="O96" i="4" s="1"/>
  <c r="O97" i="4" s="1"/>
  <c r="O98" i="4" s="1"/>
  <c r="O99" i="4" s="1"/>
  <c r="O100" i="4" s="1"/>
  <c r="O101" i="4" s="1"/>
  <c r="O102" i="4" s="1"/>
  <c r="O103" i="4" s="1"/>
  <c r="O91" i="4"/>
  <c r="G92" i="4"/>
  <c r="G93" i="4" s="1"/>
  <c r="G94" i="4" s="1"/>
  <c r="G95" i="4" s="1"/>
  <c r="G96" i="4" s="1"/>
  <c r="G97" i="4" s="1"/>
  <c r="G98" i="4" s="1"/>
  <c r="G99" i="4" s="1"/>
  <c r="G100" i="4" s="1"/>
  <c r="G101" i="4" s="1"/>
  <c r="G102" i="4" s="1"/>
  <c r="G103" i="4" s="1"/>
  <c r="G91" i="4"/>
  <c r="K92" i="4"/>
  <c r="K93" i="4" s="1"/>
  <c r="K94" i="4" s="1"/>
  <c r="K95" i="4" s="1"/>
  <c r="K96" i="4" s="1"/>
  <c r="K97" i="4" s="1"/>
  <c r="K98" i="4" s="1"/>
  <c r="K99" i="4" s="1"/>
  <c r="K100" i="4" s="1"/>
  <c r="K101" i="4" s="1"/>
  <c r="K102" i="4" s="1"/>
  <c r="K103" i="4" s="1"/>
  <c r="K91" i="4"/>
  <c r="K104" i="4" l="1"/>
  <c r="K105" i="4"/>
  <c r="K106" i="4" s="1"/>
  <c r="K107" i="4" s="1"/>
  <c r="K108" i="4" s="1"/>
  <c r="K109" i="4" s="1"/>
  <c r="K110" i="4" s="1"/>
  <c r="K111" i="4" s="1"/>
  <c r="K112" i="4" s="1"/>
  <c r="K113" i="4" s="1"/>
  <c r="K114" i="4" s="1"/>
  <c r="K115" i="4" s="1"/>
  <c r="K116" i="4" s="1"/>
  <c r="S92" i="4"/>
  <c r="S93" i="4" s="1"/>
  <c r="S94" i="4" s="1"/>
  <c r="S95" i="4" s="1"/>
  <c r="S96" i="4" s="1"/>
  <c r="S97" i="4" s="1"/>
  <c r="S98" i="4" s="1"/>
  <c r="S99" i="4" s="1"/>
  <c r="S100" i="4" s="1"/>
  <c r="S101" i="4" s="1"/>
  <c r="S102" i="4" s="1"/>
  <c r="S103" i="4" s="1"/>
  <c r="S91" i="4"/>
  <c r="G105" i="4"/>
  <c r="G106" i="4" s="1"/>
  <c r="G107" i="4" s="1"/>
  <c r="G108" i="4" s="1"/>
  <c r="G109" i="4" s="1"/>
  <c r="G110" i="4" s="1"/>
  <c r="G111" i="4" s="1"/>
  <c r="G112" i="4" s="1"/>
  <c r="G113" i="4" s="1"/>
  <c r="G114" i="4" s="1"/>
  <c r="G115" i="4" s="1"/>
  <c r="G116" i="4" s="1"/>
  <c r="G104" i="4"/>
  <c r="O105" i="4"/>
  <c r="O106" i="4" s="1"/>
  <c r="O107" i="4" s="1"/>
  <c r="O108" i="4" s="1"/>
  <c r="O109" i="4" s="1"/>
  <c r="O110" i="4" s="1"/>
  <c r="O111" i="4" s="1"/>
  <c r="O112" i="4" s="1"/>
  <c r="O113" i="4" s="1"/>
  <c r="O114" i="4" s="1"/>
  <c r="O115" i="4" s="1"/>
  <c r="O116" i="4" s="1"/>
  <c r="O104" i="4"/>
  <c r="O117" i="4" l="1"/>
  <c r="O118" i="4"/>
  <c r="O119" i="4" s="1"/>
  <c r="O120" i="4" s="1"/>
  <c r="O121" i="4" s="1"/>
  <c r="O122" i="4" s="1"/>
  <c r="O123" i="4" s="1"/>
  <c r="O124" i="4" s="1"/>
  <c r="O125" i="4" s="1"/>
  <c r="O126" i="4" s="1"/>
  <c r="O127" i="4" s="1"/>
  <c r="O128" i="4" s="1"/>
  <c r="O129" i="4" s="1"/>
  <c r="G118" i="4"/>
  <c r="G119" i="4" s="1"/>
  <c r="G120" i="4" s="1"/>
  <c r="G121" i="4" s="1"/>
  <c r="G122" i="4" s="1"/>
  <c r="G123" i="4" s="1"/>
  <c r="G124" i="4" s="1"/>
  <c r="G125" i="4" s="1"/>
  <c r="G126" i="4" s="1"/>
  <c r="G127" i="4" s="1"/>
  <c r="G128" i="4" s="1"/>
  <c r="G129" i="4" s="1"/>
  <c r="G117" i="4"/>
  <c r="K118" i="4"/>
  <c r="K119" i="4" s="1"/>
  <c r="K120" i="4" s="1"/>
  <c r="K121" i="4" s="1"/>
  <c r="K122" i="4" s="1"/>
  <c r="K123" i="4" s="1"/>
  <c r="K124" i="4" s="1"/>
  <c r="K125" i="4" s="1"/>
  <c r="K126" i="4" s="1"/>
  <c r="K127" i="4" s="1"/>
  <c r="K128" i="4" s="1"/>
  <c r="K129" i="4" s="1"/>
  <c r="K117" i="4"/>
  <c r="S104" i="4"/>
  <c r="S105" i="4"/>
  <c r="S106" i="4" s="1"/>
  <c r="S107" i="4" s="1"/>
  <c r="S108" i="4" s="1"/>
  <c r="S109" i="4" s="1"/>
  <c r="S110" i="4" s="1"/>
  <c r="S111" i="4" s="1"/>
  <c r="S112" i="4" s="1"/>
  <c r="S113" i="4" s="1"/>
  <c r="S114" i="4" s="1"/>
  <c r="S115" i="4" s="1"/>
  <c r="S116" i="4" s="1"/>
  <c r="S117" i="4" l="1"/>
  <c r="S118" i="4"/>
  <c r="S119" i="4" s="1"/>
  <c r="S120" i="4" s="1"/>
  <c r="S121" i="4" s="1"/>
  <c r="S122" i="4" s="1"/>
  <c r="S123" i="4" s="1"/>
  <c r="S124" i="4" s="1"/>
  <c r="S125" i="4" s="1"/>
  <c r="S126" i="4" s="1"/>
  <c r="S127" i="4" s="1"/>
  <c r="S128" i="4" s="1"/>
  <c r="S129" i="4" s="1"/>
  <c r="O130" i="4"/>
  <c r="O131" i="4"/>
  <c r="O132" i="4" s="1"/>
  <c r="O133" i="4" s="1"/>
  <c r="O134" i="4" s="1"/>
  <c r="O135" i="4" s="1"/>
  <c r="O136" i="4" s="1"/>
  <c r="O137" i="4" s="1"/>
  <c r="O138" i="4" s="1"/>
  <c r="O139" i="4" s="1"/>
  <c r="O140" i="4" s="1"/>
  <c r="O141" i="4" s="1"/>
  <c r="O142" i="4" s="1"/>
  <c r="K131" i="4"/>
  <c r="K132" i="4" s="1"/>
  <c r="K133" i="4" s="1"/>
  <c r="K134" i="4" s="1"/>
  <c r="K135" i="4" s="1"/>
  <c r="K136" i="4" s="1"/>
  <c r="K137" i="4" s="1"/>
  <c r="K138" i="4" s="1"/>
  <c r="K139" i="4" s="1"/>
  <c r="K140" i="4" s="1"/>
  <c r="K141" i="4" s="1"/>
  <c r="K142" i="4" s="1"/>
  <c r="K130" i="4"/>
  <c r="G131" i="4"/>
  <c r="G132" i="4" s="1"/>
  <c r="G133" i="4" s="1"/>
  <c r="G134" i="4" s="1"/>
  <c r="G135" i="4" s="1"/>
  <c r="G136" i="4" s="1"/>
  <c r="G137" i="4" s="1"/>
  <c r="G138" i="4" s="1"/>
  <c r="G139" i="4" s="1"/>
  <c r="G140" i="4" s="1"/>
  <c r="G141" i="4" s="1"/>
  <c r="G142" i="4" s="1"/>
  <c r="G130" i="4"/>
  <c r="G144" i="4" l="1"/>
  <c r="G145" i="4" s="1"/>
  <c r="G146" i="4" s="1"/>
  <c r="G147" i="4" s="1"/>
  <c r="G148" i="4" s="1"/>
  <c r="G149" i="4" s="1"/>
  <c r="G150" i="4" s="1"/>
  <c r="G151" i="4" s="1"/>
  <c r="G152" i="4" s="1"/>
  <c r="G153" i="4" s="1"/>
  <c r="G154" i="4" s="1"/>
  <c r="G155" i="4" s="1"/>
  <c r="G143" i="4"/>
  <c r="S131" i="4"/>
  <c r="S132" i="4" s="1"/>
  <c r="S133" i="4" s="1"/>
  <c r="S134" i="4" s="1"/>
  <c r="S135" i="4" s="1"/>
  <c r="S136" i="4" s="1"/>
  <c r="S137" i="4" s="1"/>
  <c r="S138" i="4" s="1"/>
  <c r="S139" i="4" s="1"/>
  <c r="S140" i="4" s="1"/>
  <c r="S141" i="4" s="1"/>
  <c r="S142" i="4" s="1"/>
  <c r="S130" i="4"/>
  <c r="K144" i="4"/>
  <c r="K145" i="4" s="1"/>
  <c r="K146" i="4" s="1"/>
  <c r="K147" i="4" s="1"/>
  <c r="K148" i="4" s="1"/>
  <c r="K149" i="4" s="1"/>
  <c r="K150" i="4" s="1"/>
  <c r="K151" i="4" s="1"/>
  <c r="K152" i="4" s="1"/>
  <c r="K153" i="4" s="1"/>
  <c r="K154" i="4" s="1"/>
  <c r="K155" i="4" s="1"/>
  <c r="K143" i="4"/>
  <c r="O143" i="4"/>
  <c r="O144" i="4"/>
  <c r="O145" i="4" s="1"/>
  <c r="O146" i="4" s="1"/>
  <c r="O147" i="4" s="1"/>
  <c r="O148" i="4" s="1"/>
  <c r="O149" i="4" s="1"/>
  <c r="O150" i="4" s="1"/>
  <c r="O151" i="4" s="1"/>
  <c r="O152" i="4" s="1"/>
  <c r="O153" i="4" s="1"/>
  <c r="O154" i="4" s="1"/>
  <c r="O155" i="4" s="1"/>
  <c r="O156" i="4" l="1"/>
  <c r="O157" i="4"/>
  <c r="O158" i="4" s="1"/>
  <c r="O159" i="4" s="1"/>
  <c r="O160" i="4" s="1"/>
  <c r="O161" i="4" s="1"/>
  <c r="O162" i="4" s="1"/>
  <c r="O163" i="4" s="1"/>
  <c r="O164" i="4" s="1"/>
  <c r="O165" i="4" s="1"/>
  <c r="O166" i="4" s="1"/>
  <c r="O167" i="4" s="1"/>
  <c r="O168" i="4" s="1"/>
  <c r="K157" i="4"/>
  <c r="K158" i="4" s="1"/>
  <c r="K159" i="4" s="1"/>
  <c r="K160" i="4" s="1"/>
  <c r="K161" i="4" s="1"/>
  <c r="K162" i="4" s="1"/>
  <c r="K163" i="4" s="1"/>
  <c r="K164" i="4" s="1"/>
  <c r="K165" i="4" s="1"/>
  <c r="K166" i="4" s="1"/>
  <c r="K167" i="4" s="1"/>
  <c r="K168" i="4" s="1"/>
  <c r="K156" i="4"/>
  <c r="G157" i="4"/>
  <c r="G158" i="4" s="1"/>
  <c r="G159" i="4" s="1"/>
  <c r="G160" i="4" s="1"/>
  <c r="G161" i="4" s="1"/>
  <c r="G162" i="4" s="1"/>
  <c r="G163" i="4" s="1"/>
  <c r="G164" i="4" s="1"/>
  <c r="G165" i="4" s="1"/>
  <c r="G166" i="4" s="1"/>
  <c r="G167" i="4" s="1"/>
  <c r="G168" i="4" s="1"/>
  <c r="G156" i="4"/>
  <c r="S143" i="4"/>
  <c r="S144" i="4"/>
  <c r="S145" i="4" s="1"/>
  <c r="S146" i="4" s="1"/>
  <c r="S147" i="4" s="1"/>
  <c r="S148" i="4" s="1"/>
  <c r="S149" i="4" s="1"/>
  <c r="S150" i="4" s="1"/>
  <c r="S151" i="4" s="1"/>
  <c r="S152" i="4" s="1"/>
  <c r="S153" i="4" s="1"/>
  <c r="S154" i="4" s="1"/>
  <c r="S155" i="4" s="1"/>
  <c r="S157" i="4" l="1"/>
  <c r="S158" i="4" s="1"/>
  <c r="S159" i="4" s="1"/>
  <c r="S160" i="4" s="1"/>
  <c r="S161" i="4" s="1"/>
  <c r="S162" i="4" s="1"/>
  <c r="S163" i="4" s="1"/>
  <c r="S164" i="4" s="1"/>
  <c r="S165" i="4" s="1"/>
  <c r="S166" i="4" s="1"/>
  <c r="S167" i="4" s="1"/>
  <c r="S168" i="4" s="1"/>
  <c r="S156" i="4"/>
  <c r="G170" i="4"/>
  <c r="G171" i="4" s="1"/>
  <c r="G172" i="4" s="1"/>
  <c r="G173" i="4" s="1"/>
  <c r="G174" i="4" s="1"/>
  <c r="G175" i="4" s="1"/>
  <c r="G176" i="4" s="1"/>
  <c r="G177" i="4" s="1"/>
  <c r="G178" i="4" s="1"/>
  <c r="G179" i="4" s="1"/>
  <c r="G180" i="4" s="1"/>
  <c r="G181" i="4" s="1"/>
  <c r="G169" i="4"/>
  <c r="O169" i="4"/>
  <c r="O170" i="4"/>
  <c r="O171" i="4" s="1"/>
  <c r="O172" i="4" s="1"/>
  <c r="O173" i="4" s="1"/>
  <c r="O174" i="4" s="1"/>
  <c r="O175" i="4" s="1"/>
  <c r="O176" i="4" s="1"/>
  <c r="O177" i="4" s="1"/>
  <c r="O178" i="4" s="1"/>
  <c r="O179" i="4" s="1"/>
  <c r="O180" i="4" s="1"/>
  <c r="O181" i="4" s="1"/>
  <c r="K170" i="4"/>
  <c r="K171" i="4" s="1"/>
  <c r="K172" i="4" s="1"/>
  <c r="K173" i="4" s="1"/>
  <c r="K174" i="4" s="1"/>
  <c r="K175" i="4" s="1"/>
  <c r="K176" i="4" s="1"/>
  <c r="K177" i="4" s="1"/>
  <c r="K178" i="4" s="1"/>
  <c r="K179" i="4" s="1"/>
  <c r="K180" i="4" s="1"/>
  <c r="K181" i="4" s="1"/>
  <c r="K169" i="4"/>
  <c r="K183" i="4" l="1"/>
  <c r="K184" i="4" s="1"/>
  <c r="K185" i="4" s="1"/>
  <c r="K186" i="4" s="1"/>
  <c r="K187" i="4" s="1"/>
  <c r="K188" i="4" s="1"/>
  <c r="K189" i="4" s="1"/>
  <c r="K190" i="4" s="1"/>
  <c r="K191" i="4" s="1"/>
  <c r="K192" i="4" s="1"/>
  <c r="K193" i="4" s="1"/>
  <c r="K194" i="4" s="1"/>
  <c r="K182" i="4"/>
  <c r="O182" i="4"/>
  <c r="O183" i="4"/>
  <c r="O184" i="4" s="1"/>
  <c r="O185" i="4" s="1"/>
  <c r="O186" i="4" s="1"/>
  <c r="O187" i="4" s="1"/>
  <c r="O188" i="4" s="1"/>
  <c r="O189" i="4" s="1"/>
  <c r="O190" i="4" s="1"/>
  <c r="O191" i="4" s="1"/>
  <c r="O192" i="4" s="1"/>
  <c r="O193" i="4" s="1"/>
  <c r="O194" i="4" s="1"/>
  <c r="S169" i="4"/>
  <c r="S170" i="4"/>
  <c r="S171" i="4" s="1"/>
  <c r="S172" i="4" s="1"/>
  <c r="S173" i="4" s="1"/>
  <c r="S174" i="4" s="1"/>
  <c r="S175" i="4" s="1"/>
  <c r="S176" i="4" s="1"/>
  <c r="S177" i="4" s="1"/>
  <c r="S178" i="4" s="1"/>
  <c r="S179" i="4" s="1"/>
  <c r="S180" i="4" s="1"/>
  <c r="S181" i="4" s="1"/>
  <c r="G183" i="4"/>
  <c r="G184" i="4" s="1"/>
  <c r="G185" i="4" s="1"/>
  <c r="G186" i="4" s="1"/>
  <c r="G187" i="4" s="1"/>
  <c r="G188" i="4" s="1"/>
  <c r="G189" i="4" s="1"/>
  <c r="G190" i="4" s="1"/>
  <c r="G191" i="4" s="1"/>
  <c r="G192" i="4" s="1"/>
  <c r="G193" i="4" s="1"/>
  <c r="G194" i="4" s="1"/>
  <c r="G182" i="4"/>
  <c r="S183" i="4" l="1"/>
  <c r="S184" i="4" s="1"/>
  <c r="S185" i="4" s="1"/>
  <c r="S186" i="4" s="1"/>
  <c r="S187" i="4" s="1"/>
  <c r="S188" i="4" s="1"/>
  <c r="S189" i="4" s="1"/>
  <c r="S190" i="4" s="1"/>
  <c r="S191" i="4" s="1"/>
  <c r="S192" i="4" s="1"/>
  <c r="S193" i="4" s="1"/>
  <c r="S194" i="4" s="1"/>
  <c r="S182" i="4"/>
  <c r="O195" i="4"/>
  <c r="O196" i="4"/>
  <c r="O197" i="4" s="1"/>
  <c r="O198" i="4" s="1"/>
  <c r="O199" i="4" s="1"/>
  <c r="O200" i="4" s="1"/>
  <c r="O201" i="4" s="1"/>
  <c r="O202" i="4" s="1"/>
  <c r="O203" i="4" s="1"/>
  <c r="O204" i="4" s="1"/>
  <c r="O205" i="4" s="1"/>
  <c r="O206" i="4" s="1"/>
  <c r="O207" i="4" s="1"/>
  <c r="G196" i="4"/>
  <c r="G197" i="4" s="1"/>
  <c r="G198" i="4" s="1"/>
  <c r="G199" i="4" s="1"/>
  <c r="G200" i="4" s="1"/>
  <c r="G201" i="4" s="1"/>
  <c r="G202" i="4" s="1"/>
  <c r="G203" i="4" s="1"/>
  <c r="G204" i="4" s="1"/>
  <c r="G205" i="4" s="1"/>
  <c r="G206" i="4" s="1"/>
  <c r="G207" i="4" s="1"/>
  <c r="G195" i="4"/>
  <c r="K196" i="4"/>
  <c r="K197" i="4" s="1"/>
  <c r="K198" i="4" s="1"/>
  <c r="K199" i="4" s="1"/>
  <c r="K200" i="4" s="1"/>
  <c r="K201" i="4" s="1"/>
  <c r="K202" i="4" s="1"/>
  <c r="K203" i="4" s="1"/>
  <c r="K204" i="4" s="1"/>
  <c r="K205" i="4" s="1"/>
  <c r="K206" i="4" s="1"/>
  <c r="K207" i="4" s="1"/>
  <c r="K195" i="4"/>
  <c r="K209" i="4" l="1"/>
  <c r="K210" i="4" s="1"/>
  <c r="K211" i="4" s="1"/>
  <c r="K212" i="4" s="1"/>
  <c r="K213" i="4" s="1"/>
  <c r="K214" i="4" s="1"/>
  <c r="K215" i="4" s="1"/>
  <c r="K216" i="4" s="1"/>
  <c r="K217" i="4" s="1"/>
  <c r="K218" i="4" s="1"/>
  <c r="K219" i="4" s="1"/>
  <c r="K220" i="4" s="1"/>
  <c r="K208" i="4"/>
  <c r="O208" i="4"/>
  <c r="O209" i="4"/>
  <c r="O210" i="4" s="1"/>
  <c r="O211" i="4" s="1"/>
  <c r="O212" i="4" s="1"/>
  <c r="O213" i="4" s="1"/>
  <c r="O214" i="4" s="1"/>
  <c r="O215" i="4" s="1"/>
  <c r="O216" i="4" s="1"/>
  <c r="O217" i="4" s="1"/>
  <c r="O218" i="4" s="1"/>
  <c r="O219" i="4" s="1"/>
  <c r="O220" i="4" s="1"/>
  <c r="G209" i="4"/>
  <c r="G210" i="4" s="1"/>
  <c r="G211" i="4" s="1"/>
  <c r="G212" i="4" s="1"/>
  <c r="G213" i="4" s="1"/>
  <c r="G214" i="4" s="1"/>
  <c r="G215" i="4" s="1"/>
  <c r="G216" i="4" s="1"/>
  <c r="G217" i="4" s="1"/>
  <c r="G218" i="4" s="1"/>
  <c r="G219" i="4" s="1"/>
  <c r="G220" i="4" s="1"/>
  <c r="G208" i="4"/>
  <c r="S195" i="4"/>
  <c r="S196" i="4"/>
  <c r="S197" i="4" s="1"/>
  <c r="S198" i="4" s="1"/>
  <c r="S199" i="4" s="1"/>
  <c r="S200" i="4" s="1"/>
  <c r="S201" i="4" s="1"/>
  <c r="S202" i="4" s="1"/>
  <c r="S203" i="4" s="1"/>
  <c r="S204" i="4" s="1"/>
  <c r="S205" i="4" s="1"/>
  <c r="S206" i="4" s="1"/>
  <c r="S207" i="4" s="1"/>
  <c r="G222" i="4" l="1"/>
  <c r="G223" i="4" s="1"/>
  <c r="G224" i="4" s="1"/>
  <c r="G225" i="4" s="1"/>
  <c r="G226" i="4" s="1"/>
  <c r="G227" i="4" s="1"/>
  <c r="G228" i="4" s="1"/>
  <c r="G229" i="4" s="1"/>
  <c r="G230" i="4" s="1"/>
  <c r="G231" i="4" s="1"/>
  <c r="G232" i="4" s="1"/>
  <c r="G233" i="4" s="1"/>
  <c r="G221" i="4"/>
  <c r="S209" i="4"/>
  <c r="S210" i="4" s="1"/>
  <c r="S211" i="4" s="1"/>
  <c r="S212" i="4" s="1"/>
  <c r="S213" i="4" s="1"/>
  <c r="S214" i="4" s="1"/>
  <c r="S215" i="4" s="1"/>
  <c r="S216" i="4" s="1"/>
  <c r="S217" i="4" s="1"/>
  <c r="S218" i="4" s="1"/>
  <c r="S219" i="4" s="1"/>
  <c r="S220" i="4" s="1"/>
  <c r="S208" i="4"/>
  <c r="O221" i="4"/>
  <c r="O222" i="4"/>
  <c r="O223" i="4" s="1"/>
  <c r="O224" i="4" s="1"/>
  <c r="O225" i="4" s="1"/>
  <c r="O226" i="4" s="1"/>
  <c r="O227" i="4" s="1"/>
  <c r="O228" i="4" s="1"/>
  <c r="O229" i="4" s="1"/>
  <c r="O230" i="4" s="1"/>
  <c r="O231" i="4" s="1"/>
  <c r="O232" i="4" s="1"/>
  <c r="O233" i="4" s="1"/>
  <c r="K222" i="4"/>
  <c r="K223" i="4" s="1"/>
  <c r="K224" i="4" s="1"/>
  <c r="K225" i="4" s="1"/>
  <c r="K226" i="4" s="1"/>
  <c r="K227" i="4" s="1"/>
  <c r="K228" i="4" s="1"/>
  <c r="K229" i="4" s="1"/>
  <c r="K230" i="4" s="1"/>
  <c r="K231" i="4" s="1"/>
  <c r="K232" i="4" s="1"/>
  <c r="K233" i="4" s="1"/>
  <c r="K221" i="4"/>
  <c r="K235" i="4" l="1"/>
  <c r="K236" i="4" s="1"/>
  <c r="K237" i="4" s="1"/>
  <c r="K238" i="4" s="1"/>
  <c r="K239" i="4" s="1"/>
  <c r="K240" i="4" s="1"/>
  <c r="K241" i="4" s="1"/>
  <c r="K242" i="4" s="1"/>
  <c r="K243" i="4" s="1"/>
  <c r="K244" i="4" s="1"/>
  <c r="K245" i="4" s="1"/>
  <c r="K246" i="4" s="1"/>
  <c r="K234" i="4"/>
  <c r="O234" i="4"/>
  <c r="O235" i="4"/>
  <c r="O236" i="4" s="1"/>
  <c r="O237" i="4" s="1"/>
  <c r="O238" i="4" s="1"/>
  <c r="O239" i="4" s="1"/>
  <c r="O240" i="4" s="1"/>
  <c r="O241" i="4" s="1"/>
  <c r="O242" i="4" s="1"/>
  <c r="O243" i="4" s="1"/>
  <c r="O244" i="4" s="1"/>
  <c r="O245" i="4" s="1"/>
  <c r="O246" i="4" s="1"/>
  <c r="S221" i="4"/>
  <c r="S222" i="4"/>
  <c r="S223" i="4" s="1"/>
  <c r="S224" i="4" s="1"/>
  <c r="S225" i="4" s="1"/>
  <c r="S226" i="4" s="1"/>
  <c r="S227" i="4" s="1"/>
  <c r="S228" i="4" s="1"/>
  <c r="S229" i="4" s="1"/>
  <c r="S230" i="4" s="1"/>
  <c r="S231" i="4" s="1"/>
  <c r="S232" i="4" s="1"/>
  <c r="S233" i="4" s="1"/>
  <c r="G235" i="4"/>
  <c r="G236" i="4" s="1"/>
  <c r="G237" i="4" s="1"/>
  <c r="G238" i="4" s="1"/>
  <c r="G239" i="4" s="1"/>
  <c r="G240" i="4" s="1"/>
  <c r="G241" i="4" s="1"/>
  <c r="G242" i="4" s="1"/>
  <c r="G243" i="4" s="1"/>
  <c r="G244" i="4" s="1"/>
  <c r="G245" i="4" s="1"/>
  <c r="G246" i="4" s="1"/>
  <c r="G234" i="4"/>
  <c r="G248" i="4" l="1"/>
  <c r="G249" i="4" s="1"/>
  <c r="G250" i="4" s="1"/>
  <c r="G251" i="4" s="1"/>
  <c r="G252" i="4" s="1"/>
  <c r="G247" i="4"/>
  <c r="O247" i="4"/>
  <c r="O248" i="4"/>
  <c r="O249" i="4" s="1"/>
  <c r="O250" i="4" s="1"/>
  <c r="O251" i="4" s="1"/>
  <c r="O252" i="4" s="1"/>
  <c r="S235" i="4"/>
  <c r="S236" i="4" s="1"/>
  <c r="S237" i="4" s="1"/>
  <c r="S238" i="4" s="1"/>
  <c r="S239" i="4" s="1"/>
  <c r="S240" i="4" s="1"/>
  <c r="S241" i="4" s="1"/>
  <c r="S242" i="4" s="1"/>
  <c r="S243" i="4" s="1"/>
  <c r="S244" i="4" s="1"/>
  <c r="S245" i="4" s="1"/>
  <c r="S246" i="4" s="1"/>
  <c r="S234" i="4"/>
  <c r="K248" i="4"/>
  <c r="K249" i="4" s="1"/>
  <c r="K250" i="4" s="1"/>
  <c r="K251" i="4" s="1"/>
  <c r="K252" i="4" s="1"/>
  <c r="K247" i="4"/>
  <c r="S247" i="4" l="1"/>
  <c r="S248" i="4"/>
  <c r="S249" i="4" s="1"/>
  <c r="S250" i="4" s="1"/>
  <c r="S251" i="4" s="1"/>
  <c r="S252" i="4" s="1"/>
  <c r="Z259" i="3" l="1"/>
  <c r="V259" i="3"/>
  <c r="U259" i="3"/>
  <c r="R259" i="3"/>
  <c r="Q259" i="3"/>
  <c r="N259" i="3"/>
  <c r="M259" i="3"/>
  <c r="J259" i="3"/>
  <c r="I259" i="3"/>
  <c r="F259" i="3"/>
  <c r="E259" i="3"/>
  <c r="Z258" i="3"/>
  <c r="Y258" i="3"/>
  <c r="Z257" i="3"/>
  <c r="Y257" i="3"/>
  <c r="Z256" i="3"/>
  <c r="Y256" i="3"/>
  <c r="Z255" i="3"/>
  <c r="Y255" i="3"/>
  <c r="Z254" i="3"/>
  <c r="Y254" i="3"/>
  <c r="Z253" i="3"/>
  <c r="Y253" i="3"/>
  <c r="Z252" i="3"/>
  <c r="Y252" i="3"/>
  <c r="Z251" i="3"/>
  <c r="Y251" i="3"/>
  <c r="Z250" i="3"/>
  <c r="Y250" i="3"/>
  <c r="Z249" i="3"/>
  <c r="Y249" i="3"/>
  <c r="Z248" i="3"/>
  <c r="Y248" i="3"/>
  <c r="Y247" i="3"/>
  <c r="V247" i="3"/>
  <c r="U247" i="3"/>
  <c r="R247" i="3"/>
  <c r="Q247" i="3"/>
  <c r="N247" i="3"/>
  <c r="M247" i="3"/>
  <c r="J247" i="3"/>
  <c r="I247" i="3"/>
  <c r="F247" i="3"/>
  <c r="E247" i="3"/>
  <c r="Z246" i="3"/>
  <c r="Y246" i="3"/>
  <c r="Z245" i="3"/>
  <c r="Y245" i="3"/>
  <c r="Z244" i="3"/>
  <c r="Y244" i="3"/>
  <c r="Z243" i="3"/>
  <c r="Y243" i="3"/>
  <c r="Z242" i="3"/>
  <c r="Y242" i="3"/>
  <c r="Z241" i="3"/>
  <c r="Y241" i="3"/>
  <c r="Z240" i="3"/>
  <c r="Y240" i="3"/>
  <c r="Z239" i="3"/>
  <c r="Y239" i="3"/>
  <c r="Z238" i="3"/>
  <c r="Y238" i="3"/>
  <c r="Z237" i="3"/>
  <c r="Y237" i="3"/>
  <c r="Z236" i="3"/>
  <c r="Y236" i="3"/>
  <c r="Z235" i="3"/>
  <c r="Y235" i="3"/>
  <c r="Z234" i="3"/>
  <c r="Y234" i="3"/>
  <c r="V234" i="3"/>
  <c r="U234" i="3"/>
  <c r="R234" i="3"/>
  <c r="Q234" i="3"/>
  <c r="N234" i="3"/>
  <c r="M234" i="3"/>
  <c r="J234" i="3"/>
  <c r="I234" i="3"/>
  <c r="F234" i="3"/>
  <c r="E234" i="3"/>
  <c r="Z233" i="3"/>
  <c r="Y233" i="3"/>
  <c r="Z232" i="3"/>
  <c r="Y232" i="3"/>
  <c r="Z231" i="3"/>
  <c r="Y231" i="3"/>
  <c r="Z230" i="3"/>
  <c r="Y230" i="3"/>
  <c r="Z229" i="3"/>
  <c r="Y229" i="3"/>
  <c r="Z228" i="3"/>
  <c r="Y228" i="3"/>
  <c r="Z227" i="3"/>
  <c r="Y227" i="3"/>
  <c r="Z226" i="3"/>
  <c r="Y226" i="3"/>
  <c r="Z225" i="3"/>
  <c r="Y225" i="3"/>
  <c r="Z224" i="3"/>
  <c r="Y224" i="3"/>
  <c r="Z223" i="3"/>
  <c r="Y223" i="3"/>
  <c r="Z222" i="3"/>
  <c r="Y222" i="3"/>
  <c r="V221" i="3"/>
  <c r="U221" i="3"/>
  <c r="R221" i="3"/>
  <c r="Q221" i="3"/>
  <c r="N221" i="3"/>
  <c r="M221" i="3"/>
  <c r="J221" i="3"/>
  <c r="I221" i="3"/>
  <c r="F221" i="3"/>
  <c r="E221" i="3"/>
  <c r="Z220" i="3"/>
  <c r="Y220" i="3"/>
  <c r="Z219" i="3"/>
  <c r="Y219" i="3"/>
  <c r="Z218" i="3"/>
  <c r="Y218" i="3"/>
  <c r="Z217" i="3"/>
  <c r="Y217" i="3"/>
  <c r="Z216" i="3"/>
  <c r="Y216" i="3"/>
  <c r="Z215" i="3"/>
  <c r="Y215" i="3"/>
  <c r="Z214" i="3"/>
  <c r="Y214" i="3"/>
  <c r="Z213" i="3"/>
  <c r="Y213" i="3"/>
  <c r="Z212" i="3"/>
  <c r="Y212" i="3"/>
  <c r="Z211" i="3"/>
  <c r="Y211" i="3"/>
  <c r="Z210" i="3"/>
  <c r="Y210" i="3"/>
  <c r="Z209" i="3"/>
  <c r="Z221" i="3" s="1"/>
  <c r="Y209" i="3"/>
  <c r="Y221" i="3" s="1"/>
  <c r="Z208" i="3"/>
  <c r="V208" i="3"/>
  <c r="U208" i="3"/>
  <c r="R208" i="3"/>
  <c r="Q208" i="3"/>
  <c r="N208" i="3"/>
  <c r="M208" i="3"/>
  <c r="J208" i="3"/>
  <c r="I208" i="3"/>
  <c r="F208" i="3"/>
  <c r="E208" i="3"/>
  <c r="Z207" i="3"/>
  <c r="Y207" i="3"/>
  <c r="Z206" i="3"/>
  <c r="Y206" i="3"/>
  <c r="Z205" i="3"/>
  <c r="Y205" i="3"/>
  <c r="Z204" i="3"/>
  <c r="Y204" i="3"/>
  <c r="Z203" i="3"/>
  <c r="Y203" i="3"/>
  <c r="Z202" i="3"/>
  <c r="Y202" i="3"/>
  <c r="Z201" i="3"/>
  <c r="Y201" i="3"/>
  <c r="Z200" i="3"/>
  <c r="Y200" i="3"/>
  <c r="Z199" i="3"/>
  <c r="Y199" i="3"/>
  <c r="Z198" i="3"/>
  <c r="Y198" i="3"/>
  <c r="Z197" i="3"/>
  <c r="Y197" i="3"/>
  <c r="Z196" i="3"/>
  <c r="Y196" i="3"/>
  <c r="V195" i="3"/>
  <c r="U195" i="3"/>
  <c r="R195" i="3"/>
  <c r="Q195" i="3"/>
  <c r="N195" i="3"/>
  <c r="M195" i="3"/>
  <c r="J195" i="3"/>
  <c r="I195" i="3"/>
  <c r="F195" i="3"/>
  <c r="E195" i="3"/>
  <c r="Z194" i="3"/>
  <c r="Y194" i="3"/>
  <c r="Z193" i="3"/>
  <c r="Y193" i="3"/>
  <c r="Z192" i="3"/>
  <c r="Y192" i="3"/>
  <c r="Z191" i="3"/>
  <c r="Y191" i="3"/>
  <c r="Z190" i="3"/>
  <c r="Y190" i="3"/>
  <c r="Z189" i="3"/>
  <c r="Y189" i="3"/>
  <c r="Z188" i="3"/>
  <c r="Y188" i="3"/>
  <c r="Z187" i="3"/>
  <c r="Y187" i="3"/>
  <c r="Z186" i="3"/>
  <c r="Y186" i="3"/>
  <c r="Z185" i="3"/>
  <c r="Y185" i="3"/>
  <c r="Z184" i="3"/>
  <c r="Y184" i="3"/>
  <c r="Z183" i="3"/>
  <c r="Y183" i="3"/>
  <c r="Z182" i="3"/>
  <c r="Y182" i="3"/>
  <c r="V182" i="3"/>
  <c r="U182" i="3"/>
  <c r="R182" i="3"/>
  <c r="Q182" i="3"/>
  <c r="N182" i="3"/>
  <c r="M182" i="3"/>
  <c r="J182" i="3"/>
  <c r="I182" i="3"/>
  <c r="F182" i="3"/>
  <c r="E182" i="3"/>
  <c r="Z181" i="3"/>
  <c r="Y181" i="3"/>
  <c r="Z180" i="3"/>
  <c r="Y180" i="3"/>
  <c r="Z179" i="3"/>
  <c r="Y179" i="3"/>
  <c r="Z178" i="3"/>
  <c r="Y178" i="3"/>
  <c r="Z177" i="3"/>
  <c r="Y177" i="3"/>
  <c r="Z176" i="3"/>
  <c r="Y176" i="3"/>
  <c r="Z175" i="3"/>
  <c r="Y175" i="3"/>
  <c r="Z174" i="3"/>
  <c r="Y174" i="3"/>
  <c r="Z173" i="3"/>
  <c r="Y173" i="3"/>
  <c r="Z172" i="3"/>
  <c r="Y172" i="3"/>
  <c r="Z171" i="3"/>
  <c r="Y171" i="3"/>
  <c r="Z170" i="3"/>
  <c r="Y170" i="3"/>
  <c r="V169" i="3"/>
  <c r="U169" i="3"/>
  <c r="R169" i="3"/>
  <c r="Q169" i="3"/>
  <c r="N169" i="3"/>
  <c r="M169" i="3"/>
  <c r="J169" i="3"/>
  <c r="I169" i="3"/>
  <c r="F169" i="3"/>
  <c r="E169" i="3"/>
  <c r="Z168" i="3"/>
  <c r="Y168" i="3"/>
  <c r="Z167" i="3"/>
  <c r="Y167" i="3"/>
  <c r="Z166" i="3"/>
  <c r="Y166" i="3"/>
  <c r="Z165" i="3"/>
  <c r="Y165" i="3"/>
  <c r="Z164" i="3"/>
  <c r="Y164" i="3"/>
  <c r="Z163" i="3"/>
  <c r="Y163" i="3"/>
  <c r="Z162" i="3"/>
  <c r="Y162" i="3"/>
  <c r="Z161" i="3"/>
  <c r="Y161" i="3"/>
  <c r="Z160" i="3"/>
  <c r="Y160" i="3"/>
  <c r="Z159" i="3"/>
  <c r="Y159" i="3"/>
  <c r="Z158" i="3"/>
  <c r="Y158" i="3"/>
  <c r="Z157" i="3"/>
  <c r="Y157" i="3"/>
  <c r="Y169" i="3" s="1"/>
  <c r="Z156" i="3"/>
  <c r="V156" i="3"/>
  <c r="U156" i="3"/>
  <c r="R156" i="3"/>
  <c r="Q156" i="3"/>
  <c r="N156" i="3"/>
  <c r="M156" i="3"/>
  <c r="J156" i="3"/>
  <c r="I156" i="3"/>
  <c r="F156" i="3"/>
  <c r="E156" i="3"/>
  <c r="Z155" i="3"/>
  <c r="Y155" i="3"/>
  <c r="Z154" i="3"/>
  <c r="Y154" i="3"/>
  <c r="Z153" i="3"/>
  <c r="Y153" i="3"/>
  <c r="Z152" i="3"/>
  <c r="Y152" i="3"/>
  <c r="Z151" i="3"/>
  <c r="Y151" i="3"/>
  <c r="Z150" i="3"/>
  <c r="Y150" i="3"/>
  <c r="Z149" i="3"/>
  <c r="Y149" i="3"/>
  <c r="Z148" i="3"/>
  <c r="Y148" i="3"/>
  <c r="Z147" i="3"/>
  <c r="Y147" i="3"/>
  <c r="Z146" i="3"/>
  <c r="Y146" i="3"/>
  <c r="Z145" i="3"/>
  <c r="Y145" i="3"/>
  <c r="Z144" i="3"/>
  <c r="Y144" i="3"/>
  <c r="V143" i="3"/>
  <c r="U143" i="3"/>
  <c r="R143" i="3"/>
  <c r="Q143" i="3"/>
  <c r="N143" i="3"/>
  <c r="M143" i="3"/>
  <c r="J143" i="3"/>
  <c r="I143" i="3"/>
  <c r="F143" i="3"/>
  <c r="E143" i="3"/>
  <c r="Z142" i="3"/>
  <c r="Y142" i="3"/>
  <c r="Z141" i="3"/>
  <c r="Y141" i="3"/>
  <c r="Z140" i="3"/>
  <c r="Y140" i="3"/>
  <c r="Z139" i="3"/>
  <c r="Y139" i="3"/>
  <c r="Z138" i="3"/>
  <c r="Y138" i="3"/>
  <c r="Z137" i="3"/>
  <c r="Y137" i="3"/>
  <c r="Z136" i="3"/>
  <c r="Y136" i="3"/>
  <c r="Z135" i="3"/>
  <c r="Y135" i="3"/>
  <c r="Z134" i="3"/>
  <c r="Y134" i="3"/>
  <c r="Z133" i="3"/>
  <c r="Y133" i="3"/>
  <c r="Z132" i="3"/>
  <c r="Y132" i="3"/>
  <c r="Z131" i="3"/>
  <c r="Z143" i="3" s="1"/>
  <c r="Y131" i="3"/>
  <c r="Y130" i="3"/>
  <c r="V130" i="3"/>
  <c r="U130" i="3"/>
  <c r="R130" i="3"/>
  <c r="Q130" i="3"/>
  <c r="N130" i="3"/>
  <c r="M130" i="3"/>
  <c r="J130" i="3"/>
  <c r="I130" i="3"/>
  <c r="F130" i="3"/>
  <c r="E130" i="3"/>
  <c r="Z129" i="3"/>
  <c r="Y129" i="3"/>
  <c r="Z128" i="3"/>
  <c r="Y128" i="3"/>
  <c r="Z127" i="3"/>
  <c r="Y127" i="3"/>
  <c r="Z126" i="3"/>
  <c r="Y126" i="3"/>
  <c r="Z125" i="3"/>
  <c r="Y125" i="3"/>
  <c r="Z124" i="3"/>
  <c r="Y124" i="3"/>
  <c r="Z123" i="3"/>
  <c r="Y123" i="3"/>
  <c r="Z122" i="3"/>
  <c r="Y122" i="3"/>
  <c r="Z121" i="3"/>
  <c r="Y121" i="3"/>
  <c r="Z120" i="3"/>
  <c r="Y120" i="3"/>
  <c r="Z119" i="3"/>
  <c r="Y119" i="3"/>
  <c r="Z118" i="3"/>
  <c r="Y118" i="3"/>
  <c r="Z117" i="3"/>
  <c r="V117" i="3"/>
  <c r="U117" i="3"/>
  <c r="R117" i="3"/>
  <c r="Q117" i="3"/>
  <c r="N117" i="3"/>
  <c r="M117" i="3"/>
  <c r="J117" i="3"/>
  <c r="I117" i="3"/>
  <c r="F117" i="3"/>
  <c r="E117" i="3"/>
  <c r="Z116" i="3"/>
  <c r="Y116" i="3"/>
  <c r="Z115" i="3"/>
  <c r="Y115" i="3"/>
  <c r="Z114" i="3"/>
  <c r="Y114" i="3"/>
  <c r="Z113" i="3"/>
  <c r="Y113" i="3"/>
  <c r="Z112" i="3"/>
  <c r="Y112" i="3"/>
  <c r="Z111" i="3"/>
  <c r="Y111" i="3"/>
  <c r="Z110" i="3"/>
  <c r="Y110" i="3"/>
  <c r="Z109" i="3"/>
  <c r="Y109" i="3"/>
  <c r="Z108" i="3"/>
  <c r="Y108" i="3"/>
  <c r="Z107" i="3"/>
  <c r="Y107" i="3"/>
  <c r="Z106" i="3"/>
  <c r="Y106" i="3"/>
  <c r="Z105" i="3"/>
  <c r="Y105" i="3"/>
  <c r="Y117" i="3" s="1"/>
  <c r="V104" i="3"/>
  <c r="U104" i="3"/>
  <c r="R104" i="3"/>
  <c r="Q104" i="3"/>
  <c r="N104" i="3"/>
  <c r="M104" i="3"/>
  <c r="J104" i="3"/>
  <c r="I104" i="3"/>
  <c r="F104" i="3"/>
  <c r="E104" i="3"/>
  <c r="Z103" i="3"/>
  <c r="Y103" i="3"/>
  <c r="Z102" i="3"/>
  <c r="Y102" i="3"/>
  <c r="Z101" i="3"/>
  <c r="Y101" i="3"/>
  <c r="Z100" i="3"/>
  <c r="Y100" i="3"/>
  <c r="Z99" i="3"/>
  <c r="Y99" i="3"/>
  <c r="Z98" i="3"/>
  <c r="Y98" i="3"/>
  <c r="Z97" i="3"/>
  <c r="Y97" i="3"/>
  <c r="Z96" i="3"/>
  <c r="Y96" i="3"/>
  <c r="Z95" i="3"/>
  <c r="Y95" i="3"/>
  <c r="Z94" i="3"/>
  <c r="Y94" i="3"/>
  <c r="Z93" i="3"/>
  <c r="Y93" i="3"/>
  <c r="Z92" i="3"/>
  <c r="Y92" i="3"/>
  <c r="Z91" i="3"/>
  <c r="V91" i="3"/>
  <c r="U91" i="3"/>
  <c r="R91" i="3"/>
  <c r="Q91" i="3"/>
  <c r="N91" i="3"/>
  <c r="M91" i="3"/>
  <c r="J91" i="3"/>
  <c r="I91" i="3"/>
  <c r="F91" i="3"/>
  <c r="E91" i="3"/>
  <c r="Z90" i="3"/>
  <c r="Y90" i="3"/>
  <c r="Z89" i="3"/>
  <c r="Y89" i="3"/>
  <c r="Z88" i="3"/>
  <c r="Y88" i="3"/>
  <c r="Z87" i="3"/>
  <c r="Y87" i="3"/>
  <c r="Z86" i="3"/>
  <c r="Y86" i="3"/>
  <c r="Z85" i="3"/>
  <c r="Y85" i="3"/>
  <c r="Z84" i="3"/>
  <c r="Y84" i="3"/>
  <c r="Z83" i="3"/>
  <c r="Y83" i="3"/>
  <c r="Z82" i="3"/>
  <c r="Y82" i="3"/>
  <c r="Z81" i="3"/>
  <c r="Y81" i="3"/>
  <c r="Z80" i="3"/>
  <c r="Y80" i="3"/>
  <c r="Z79" i="3"/>
  <c r="Y79" i="3"/>
  <c r="Z78" i="3"/>
  <c r="Y78" i="3"/>
  <c r="V78" i="3"/>
  <c r="U78" i="3"/>
  <c r="R78" i="3"/>
  <c r="Q78" i="3"/>
  <c r="N78" i="3"/>
  <c r="M78" i="3"/>
  <c r="J78" i="3"/>
  <c r="I78" i="3"/>
  <c r="F78" i="3"/>
  <c r="E78" i="3"/>
  <c r="Z77" i="3"/>
  <c r="Y77" i="3"/>
  <c r="Z76" i="3"/>
  <c r="Y76" i="3"/>
  <c r="Z75" i="3"/>
  <c r="Y75" i="3"/>
  <c r="Z74" i="3"/>
  <c r="Y74" i="3"/>
  <c r="Z73" i="3"/>
  <c r="Y73" i="3"/>
  <c r="Z72" i="3"/>
  <c r="Y72" i="3"/>
  <c r="Z71" i="3"/>
  <c r="Y71" i="3"/>
  <c r="Z70" i="3"/>
  <c r="Y70" i="3"/>
  <c r="Z69" i="3"/>
  <c r="Y69" i="3"/>
  <c r="Z68" i="3"/>
  <c r="Y68" i="3"/>
  <c r="Z67" i="3"/>
  <c r="Y67" i="3"/>
  <c r="Z66" i="3"/>
  <c r="Y66" i="3"/>
  <c r="V65" i="3"/>
  <c r="U65" i="3"/>
  <c r="R65" i="3"/>
  <c r="Q65" i="3"/>
  <c r="N65" i="3"/>
  <c r="M65" i="3"/>
  <c r="J65" i="3"/>
  <c r="I65" i="3"/>
  <c r="F65" i="3"/>
  <c r="E65" i="3"/>
  <c r="Z64" i="3"/>
  <c r="Y64" i="3"/>
  <c r="Z63" i="3"/>
  <c r="Y63" i="3"/>
  <c r="Z62" i="3"/>
  <c r="Y62" i="3"/>
  <c r="Z61" i="3"/>
  <c r="Y61" i="3"/>
  <c r="Z60" i="3"/>
  <c r="Y60" i="3"/>
  <c r="Z59" i="3"/>
  <c r="Y59" i="3"/>
  <c r="Z58" i="3"/>
  <c r="Y58" i="3"/>
  <c r="Z57" i="3"/>
  <c r="Y57" i="3"/>
  <c r="Z56" i="3"/>
  <c r="Y56" i="3"/>
  <c r="Z55" i="3"/>
  <c r="Y55" i="3"/>
  <c r="Z54" i="3"/>
  <c r="Y54" i="3"/>
  <c r="Z53" i="3"/>
  <c r="Z65" i="3" s="1"/>
  <c r="Y53" i="3"/>
  <c r="Y65" i="3" s="1"/>
  <c r="Y52" i="3"/>
  <c r="V52" i="3"/>
  <c r="U52" i="3"/>
  <c r="R52" i="3"/>
  <c r="Q52" i="3"/>
  <c r="N52" i="3"/>
  <c r="M52" i="3"/>
  <c r="J52" i="3"/>
  <c r="I52" i="3"/>
  <c r="F52" i="3"/>
  <c r="E52" i="3"/>
  <c r="Z51" i="3"/>
  <c r="Y51" i="3"/>
  <c r="Z50" i="3"/>
  <c r="Y50" i="3"/>
  <c r="Z49" i="3"/>
  <c r="Y49" i="3"/>
  <c r="Z48" i="3"/>
  <c r="Y48" i="3"/>
  <c r="Z47" i="3"/>
  <c r="Y47" i="3"/>
  <c r="Z46" i="3"/>
  <c r="Y46" i="3"/>
  <c r="Z45" i="3"/>
  <c r="Y45" i="3"/>
  <c r="Z44" i="3"/>
  <c r="Y44" i="3"/>
  <c r="Z43" i="3"/>
  <c r="Y43" i="3"/>
  <c r="Z42" i="3"/>
  <c r="Y42" i="3"/>
  <c r="Z41" i="3"/>
  <c r="Y41" i="3"/>
  <c r="Z40" i="3"/>
  <c r="Y40" i="3"/>
  <c r="V39" i="3"/>
  <c r="U39" i="3"/>
  <c r="R39" i="3"/>
  <c r="Q39" i="3"/>
  <c r="N39" i="3"/>
  <c r="M39" i="3"/>
  <c r="J39" i="3"/>
  <c r="I39" i="3"/>
  <c r="F39" i="3"/>
  <c r="E39" i="3"/>
  <c r="Z38" i="3"/>
  <c r="Y38" i="3"/>
  <c r="Z37" i="3"/>
  <c r="Y37" i="3"/>
  <c r="Z36" i="3"/>
  <c r="Y36" i="3"/>
  <c r="Z35" i="3"/>
  <c r="Y35" i="3"/>
  <c r="Z34" i="3"/>
  <c r="Y34" i="3"/>
  <c r="Z33" i="3"/>
  <c r="Y33" i="3"/>
  <c r="Z32" i="3"/>
  <c r="Y32" i="3"/>
  <c r="Z31" i="3"/>
  <c r="Y31" i="3"/>
  <c r="Z30" i="3"/>
  <c r="Y30" i="3"/>
  <c r="Z29" i="3"/>
  <c r="Y29" i="3"/>
  <c r="Z28" i="3"/>
  <c r="Y28" i="3"/>
  <c r="Z27" i="3"/>
  <c r="Z39" i="3" s="1"/>
  <c r="Y27" i="3"/>
  <c r="Z26" i="3"/>
  <c r="V26" i="3"/>
  <c r="U26" i="3"/>
  <c r="R26" i="3"/>
  <c r="Q26" i="3"/>
  <c r="N26" i="3"/>
  <c r="M26" i="3"/>
  <c r="J26" i="3"/>
  <c r="I26" i="3"/>
  <c r="F26" i="3"/>
  <c r="E26" i="3"/>
  <c r="Z25" i="3"/>
  <c r="Y25" i="3"/>
  <c r="Z24" i="3"/>
  <c r="Y24" i="3"/>
  <c r="Z23" i="3"/>
  <c r="Y23" i="3"/>
  <c r="Z22" i="3"/>
  <c r="Y22" i="3"/>
  <c r="Z21" i="3"/>
  <c r="Y21" i="3"/>
  <c r="Z20" i="3"/>
  <c r="Y20" i="3"/>
  <c r="Z19" i="3"/>
  <c r="Y19" i="3"/>
  <c r="Z18" i="3"/>
  <c r="Y18" i="3"/>
  <c r="Z17" i="3"/>
  <c r="Y17" i="3"/>
  <c r="Z16" i="3"/>
  <c r="Y16" i="3"/>
  <c r="Z15" i="3"/>
  <c r="Y15" i="3"/>
  <c r="G15" i="3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Z14" i="3"/>
  <c r="Y14" i="3"/>
  <c r="Y26" i="3" s="1"/>
  <c r="W14" i="3"/>
  <c r="W15" i="3" s="1"/>
  <c r="W16" i="3" s="1"/>
  <c r="W17" i="3" s="1"/>
  <c r="W18" i="3" s="1"/>
  <c r="W19" i="3" s="1"/>
  <c r="W20" i="3" s="1"/>
  <c r="W21" i="3" s="1"/>
  <c r="W22" i="3" s="1"/>
  <c r="W23" i="3" s="1"/>
  <c r="W24" i="3" s="1"/>
  <c r="W25" i="3" s="1"/>
  <c r="S14" i="3"/>
  <c r="S15" i="3" s="1"/>
  <c r="S16" i="3" s="1"/>
  <c r="S17" i="3" s="1"/>
  <c r="S18" i="3" s="1"/>
  <c r="S19" i="3" s="1"/>
  <c r="S20" i="3" s="1"/>
  <c r="S21" i="3" s="1"/>
  <c r="S22" i="3" s="1"/>
  <c r="S23" i="3" s="1"/>
  <c r="S24" i="3" s="1"/>
  <c r="S25" i="3" s="1"/>
  <c r="K14" i="3"/>
  <c r="K15" i="3" s="1"/>
  <c r="K16" i="3" s="1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G14" i="3"/>
  <c r="W13" i="3"/>
  <c r="V13" i="3"/>
  <c r="V260" i="3" s="1"/>
  <c r="U13" i="3"/>
  <c r="R13" i="3"/>
  <c r="R260" i="3" s="1"/>
  <c r="Q13" i="3"/>
  <c r="N13" i="3"/>
  <c r="N260" i="3" s="1"/>
  <c r="M13" i="3"/>
  <c r="M260" i="3" s="1"/>
  <c r="K13" i="3"/>
  <c r="J13" i="3"/>
  <c r="I13" i="3"/>
  <c r="G13" i="3"/>
  <c r="F13" i="3"/>
  <c r="E13" i="3"/>
  <c r="Z12" i="3"/>
  <c r="Z13" i="3" s="1"/>
  <c r="Y12" i="3"/>
  <c r="W12" i="3"/>
  <c r="S12" i="3"/>
  <c r="S13" i="3" s="1"/>
  <c r="O12" i="3"/>
  <c r="K12" i="3"/>
  <c r="G12" i="3"/>
  <c r="U9" i="3"/>
  <c r="Q9" i="3"/>
  <c r="M9" i="3"/>
  <c r="Y9" i="3" s="1"/>
  <c r="I9" i="3"/>
  <c r="S27" i="3" l="1"/>
  <c r="S28" i="3" s="1"/>
  <c r="S29" i="3" s="1"/>
  <c r="S30" i="3" s="1"/>
  <c r="S31" i="3" s="1"/>
  <c r="S32" i="3" s="1"/>
  <c r="S33" i="3" s="1"/>
  <c r="S34" i="3" s="1"/>
  <c r="S35" i="3" s="1"/>
  <c r="S36" i="3" s="1"/>
  <c r="S37" i="3" s="1"/>
  <c r="S38" i="3" s="1"/>
  <c r="S26" i="3"/>
  <c r="K27" i="3"/>
  <c r="K28" i="3" s="1"/>
  <c r="K29" i="3" s="1"/>
  <c r="K30" i="3" s="1"/>
  <c r="K31" i="3" s="1"/>
  <c r="K32" i="3" s="1"/>
  <c r="K33" i="3" s="1"/>
  <c r="K34" i="3" s="1"/>
  <c r="K35" i="3" s="1"/>
  <c r="K36" i="3" s="1"/>
  <c r="K37" i="3" s="1"/>
  <c r="K38" i="3" s="1"/>
  <c r="O13" i="3"/>
  <c r="O14" i="3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W27" i="3"/>
  <c r="W28" i="3" s="1"/>
  <c r="W29" i="3" s="1"/>
  <c r="W30" i="3" s="1"/>
  <c r="W31" i="3" s="1"/>
  <c r="W32" i="3" s="1"/>
  <c r="W33" i="3" s="1"/>
  <c r="W34" i="3" s="1"/>
  <c r="W35" i="3" s="1"/>
  <c r="W36" i="3" s="1"/>
  <c r="W37" i="3" s="1"/>
  <c r="W38" i="3" s="1"/>
  <c r="W26" i="3"/>
  <c r="G27" i="3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26" i="3"/>
  <c r="Y13" i="3"/>
  <c r="Y260" i="3" s="1"/>
  <c r="AA12" i="3"/>
  <c r="I260" i="3"/>
  <c r="Y156" i="3"/>
  <c r="J260" i="3"/>
  <c r="U260" i="3"/>
  <c r="Z104" i="3"/>
  <c r="Y208" i="3"/>
  <c r="Y195" i="3"/>
  <c r="Y143" i="3"/>
  <c r="E260" i="3"/>
  <c r="F260" i="3"/>
  <c r="Q260" i="3"/>
  <c r="Y39" i="3"/>
  <c r="Z52" i="3"/>
  <c r="Y91" i="3"/>
  <c r="Y259" i="3"/>
  <c r="Y104" i="3"/>
  <c r="Z130" i="3"/>
  <c r="Z247" i="3"/>
  <c r="Z195" i="3"/>
  <c r="Z260" i="3" s="1"/>
  <c r="Z169" i="3"/>
  <c r="W40" i="3" l="1"/>
  <c r="W41" i="3" s="1"/>
  <c r="W42" i="3" s="1"/>
  <c r="W43" i="3" s="1"/>
  <c r="W44" i="3" s="1"/>
  <c r="W45" i="3" s="1"/>
  <c r="W46" i="3" s="1"/>
  <c r="W47" i="3" s="1"/>
  <c r="W48" i="3" s="1"/>
  <c r="W49" i="3" s="1"/>
  <c r="W50" i="3" s="1"/>
  <c r="W51" i="3" s="1"/>
  <c r="W39" i="3"/>
  <c r="O27" i="3"/>
  <c r="O28" i="3" s="1"/>
  <c r="O29" i="3" s="1"/>
  <c r="O30" i="3" s="1"/>
  <c r="O31" i="3" s="1"/>
  <c r="O32" i="3" s="1"/>
  <c r="O33" i="3" s="1"/>
  <c r="O34" i="3" s="1"/>
  <c r="O35" i="3" s="1"/>
  <c r="O36" i="3" s="1"/>
  <c r="O37" i="3" s="1"/>
  <c r="O38" i="3" s="1"/>
  <c r="O26" i="3"/>
  <c r="AA14" i="3"/>
  <c r="AA15" i="3" s="1"/>
  <c r="AA16" i="3" s="1"/>
  <c r="AA17" i="3" s="1"/>
  <c r="AA18" i="3" s="1"/>
  <c r="AA19" i="3" s="1"/>
  <c r="AA20" i="3" s="1"/>
  <c r="AA21" i="3" s="1"/>
  <c r="AA22" i="3" s="1"/>
  <c r="AA23" i="3" s="1"/>
  <c r="AA24" i="3" s="1"/>
  <c r="AA25" i="3" s="1"/>
  <c r="AA13" i="3"/>
  <c r="K40" i="3"/>
  <c r="K41" i="3" s="1"/>
  <c r="K42" i="3" s="1"/>
  <c r="K43" i="3" s="1"/>
  <c r="K44" i="3" s="1"/>
  <c r="K45" i="3" s="1"/>
  <c r="K46" i="3" s="1"/>
  <c r="K47" i="3" s="1"/>
  <c r="K48" i="3" s="1"/>
  <c r="K49" i="3" s="1"/>
  <c r="K50" i="3" s="1"/>
  <c r="K51" i="3" s="1"/>
  <c r="K39" i="3"/>
  <c r="G39" i="3"/>
  <c r="G40" i="3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S39" i="3"/>
  <c r="S40" i="3"/>
  <c r="S41" i="3" s="1"/>
  <c r="S42" i="3" s="1"/>
  <c r="S43" i="3" s="1"/>
  <c r="S44" i="3" s="1"/>
  <c r="S45" i="3" s="1"/>
  <c r="S46" i="3" s="1"/>
  <c r="S47" i="3" s="1"/>
  <c r="S48" i="3" s="1"/>
  <c r="S49" i="3" s="1"/>
  <c r="S50" i="3" s="1"/>
  <c r="S51" i="3" s="1"/>
  <c r="K52" i="3" l="1"/>
  <c r="K53" i="3"/>
  <c r="K54" i="3" s="1"/>
  <c r="K55" i="3" s="1"/>
  <c r="K56" i="3" s="1"/>
  <c r="K57" i="3" s="1"/>
  <c r="K58" i="3" s="1"/>
  <c r="K59" i="3" s="1"/>
  <c r="K60" i="3" s="1"/>
  <c r="K61" i="3" s="1"/>
  <c r="K62" i="3" s="1"/>
  <c r="K63" i="3" s="1"/>
  <c r="K64" i="3" s="1"/>
  <c r="AA27" i="3"/>
  <c r="AA28" i="3" s="1"/>
  <c r="AA29" i="3" s="1"/>
  <c r="AA30" i="3" s="1"/>
  <c r="AA31" i="3" s="1"/>
  <c r="AA32" i="3" s="1"/>
  <c r="AA33" i="3" s="1"/>
  <c r="AA34" i="3" s="1"/>
  <c r="AA35" i="3" s="1"/>
  <c r="AA36" i="3" s="1"/>
  <c r="AA37" i="3" s="1"/>
  <c r="AA38" i="3" s="1"/>
  <c r="AA26" i="3"/>
  <c r="S53" i="3"/>
  <c r="S54" i="3" s="1"/>
  <c r="S55" i="3" s="1"/>
  <c r="S56" i="3" s="1"/>
  <c r="S57" i="3" s="1"/>
  <c r="S58" i="3" s="1"/>
  <c r="S59" i="3" s="1"/>
  <c r="S60" i="3" s="1"/>
  <c r="S61" i="3" s="1"/>
  <c r="S62" i="3" s="1"/>
  <c r="S63" i="3" s="1"/>
  <c r="S64" i="3" s="1"/>
  <c r="S52" i="3"/>
  <c r="O40" i="3"/>
  <c r="O41" i="3" s="1"/>
  <c r="O42" i="3" s="1"/>
  <c r="O43" i="3" s="1"/>
  <c r="O44" i="3" s="1"/>
  <c r="O45" i="3" s="1"/>
  <c r="O46" i="3" s="1"/>
  <c r="O47" i="3" s="1"/>
  <c r="O48" i="3" s="1"/>
  <c r="O49" i="3" s="1"/>
  <c r="O50" i="3" s="1"/>
  <c r="O51" i="3" s="1"/>
  <c r="O39" i="3"/>
  <c r="G53" i="3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52" i="3"/>
  <c r="W52" i="3"/>
  <c r="W53" i="3"/>
  <c r="W54" i="3" s="1"/>
  <c r="W55" i="3" s="1"/>
  <c r="W56" i="3" s="1"/>
  <c r="W57" i="3" s="1"/>
  <c r="W58" i="3" s="1"/>
  <c r="W59" i="3" s="1"/>
  <c r="W60" i="3" s="1"/>
  <c r="W61" i="3" s="1"/>
  <c r="W62" i="3" s="1"/>
  <c r="W63" i="3" s="1"/>
  <c r="W64" i="3" s="1"/>
  <c r="O52" i="3" l="1"/>
  <c r="O53" i="3"/>
  <c r="O54" i="3" s="1"/>
  <c r="O55" i="3" s="1"/>
  <c r="O56" i="3" s="1"/>
  <c r="O57" i="3" s="1"/>
  <c r="O58" i="3" s="1"/>
  <c r="O59" i="3" s="1"/>
  <c r="O60" i="3" s="1"/>
  <c r="O61" i="3" s="1"/>
  <c r="O62" i="3" s="1"/>
  <c r="O63" i="3" s="1"/>
  <c r="O64" i="3" s="1"/>
  <c r="W66" i="3"/>
  <c r="W67" i="3" s="1"/>
  <c r="W68" i="3" s="1"/>
  <c r="W69" i="3" s="1"/>
  <c r="W70" i="3" s="1"/>
  <c r="W71" i="3" s="1"/>
  <c r="W72" i="3" s="1"/>
  <c r="W73" i="3" s="1"/>
  <c r="W74" i="3" s="1"/>
  <c r="W75" i="3" s="1"/>
  <c r="W76" i="3" s="1"/>
  <c r="W77" i="3" s="1"/>
  <c r="W65" i="3"/>
  <c r="AA39" i="3"/>
  <c r="AA40" i="3"/>
  <c r="AA41" i="3" s="1"/>
  <c r="AA42" i="3" s="1"/>
  <c r="AA43" i="3" s="1"/>
  <c r="AA44" i="3" s="1"/>
  <c r="AA45" i="3" s="1"/>
  <c r="AA46" i="3" s="1"/>
  <c r="AA47" i="3" s="1"/>
  <c r="AA48" i="3" s="1"/>
  <c r="AA49" i="3" s="1"/>
  <c r="AA50" i="3" s="1"/>
  <c r="AA51" i="3" s="1"/>
  <c r="K66" i="3"/>
  <c r="K67" i="3" s="1"/>
  <c r="K68" i="3" s="1"/>
  <c r="K69" i="3" s="1"/>
  <c r="K70" i="3" s="1"/>
  <c r="K71" i="3" s="1"/>
  <c r="K72" i="3" s="1"/>
  <c r="K73" i="3" s="1"/>
  <c r="K74" i="3" s="1"/>
  <c r="K75" i="3" s="1"/>
  <c r="K76" i="3" s="1"/>
  <c r="K77" i="3" s="1"/>
  <c r="K65" i="3"/>
  <c r="S65" i="3"/>
  <c r="S66" i="3"/>
  <c r="S67" i="3" s="1"/>
  <c r="S68" i="3" s="1"/>
  <c r="S69" i="3" s="1"/>
  <c r="S70" i="3" s="1"/>
  <c r="S71" i="3" s="1"/>
  <c r="S72" i="3" s="1"/>
  <c r="S73" i="3" s="1"/>
  <c r="S74" i="3" s="1"/>
  <c r="S75" i="3" s="1"/>
  <c r="S76" i="3" s="1"/>
  <c r="S77" i="3" s="1"/>
  <c r="G66" i="3"/>
  <c r="G67" i="3" s="1"/>
  <c r="G68" i="3" s="1"/>
  <c r="G69" i="3" s="1"/>
  <c r="G70" i="3" s="1"/>
  <c r="G71" i="3" s="1"/>
  <c r="G72" i="3" s="1"/>
  <c r="G73" i="3" s="1"/>
  <c r="G74" i="3" s="1"/>
  <c r="G75" i="3" s="1"/>
  <c r="G76" i="3" s="1"/>
  <c r="G77" i="3" s="1"/>
  <c r="G65" i="3"/>
  <c r="K78" i="3" l="1"/>
  <c r="K79" i="3"/>
  <c r="K80" i="3" s="1"/>
  <c r="K81" i="3" s="1"/>
  <c r="K82" i="3" s="1"/>
  <c r="K83" i="3" s="1"/>
  <c r="K84" i="3" s="1"/>
  <c r="K85" i="3" s="1"/>
  <c r="K86" i="3" s="1"/>
  <c r="K87" i="3" s="1"/>
  <c r="K88" i="3" s="1"/>
  <c r="K89" i="3" s="1"/>
  <c r="K90" i="3" s="1"/>
  <c r="W79" i="3"/>
  <c r="W80" i="3" s="1"/>
  <c r="W81" i="3" s="1"/>
  <c r="W82" i="3" s="1"/>
  <c r="W83" i="3" s="1"/>
  <c r="W84" i="3" s="1"/>
  <c r="W85" i="3" s="1"/>
  <c r="W86" i="3" s="1"/>
  <c r="W87" i="3" s="1"/>
  <c r="W88" i="3" s="1"/>
  <c r="W89" i="3" s="1"/>
  <c r="W90" i="3" s="1"/>
  <c r="W78" i="3"/>
  <c r="AA53" i="3"/>
  <c r="AA54" i="3" s="1"/>
  <c r="AA55" i="3" s="1"/>
  <c r="AA56" i="3" s="1"/>
  <c r="AA57" i="3" s="1"/>
  <c r="AA58" i="3" s="1"/>
  <c r="AA59" i="3" s="1"/>
  <c r="AA60" i="3" s="1"/>
  <c r="AA61" i="3" s="1"/>
  <c r="AA62" i="3" s="1"/>
  <c r="AA63" i="3" s="1"/>
  <c r="AA64" i="3" s="1"/>
  <c r="AA52" i="3"/>
  <c r="O65" i="3"/>
  <c r="O66" i="3"/>
  <c r="O67" i="3" s="1"/>
  <c r="O68" i="3" s="1"/>
  <c r="O69" i="3" s="1"/>
  <c r="O70" i="3" s="1"/>
  <c r="O71" i="3" s="1"/>
  <c r="O72" i="3" s="1"/>
  <c r="O73" i="3" s="1"/>
  <c r="O74" i="3" s="1"/>
  <c r="O75" i="3" s="1"/>
  <c r="O76" i="3" s="1"/>
  <c r="O77" i="3" s="1"/>
  <c r="G79" i="3"/>
  <c r="G80" i="3" s="1"/>
  <c r="G81" i="3" s="1"/>
  <c r="G82" i="3" s="1"/>
  <c r="G83" i="3" s="1"/>
  <c r="G84" i="3" s="1"/>
  <c r="G85" i="3" s="1"/>
  <c r="G86" i="3" s="1"/>
  <c r="G87" i="3" s="1"/>
  <c r="G88" i="3" s="1"/>
  <c r="G89" i="3" s="1"/>
  <c r="G90" i="3" s="1"/>
  <c r="G78" i="3"/>
  <c r="S79" i="3"/>
  <c r="S80" i="3" s="1"/>
  <c r="S81" i="3" s="1"/>
  <c r="S82" i="3" s="1"/>
  <c r="S83" i="3" s="1"/>
  <c r="S84" i="3" s="1"/>
  <c r="S85" i="3" s="1"/>
  <c r="S86" i="3" s="1"/>
  <c r="S87" i="3" s="1"/>
  <c r="S88" i="3" s="1"/>
  <c r="S89" i="3" s="1"/>
  <c r="S90" i="3" s="1"/>
  <c r="S78" i="3"/>
  <c r="AA66" i="3" l="1"/>
  <c r="AA67" i="3" s="1"/>
  <c r="AA68" i="3" s="1"/>
  <c r="AA69" i="3" s="1"/>
  <c r="AA70" i="3" s="1"/>
  <c r="AA71" i="3" s="1"/>
  <c r="AA72" i="3" s="1"/>
  <c r="AA73" i="3" s="1"/>
  <c r="AA74" i="3" s="1"/>
  <c r="AA75" i="3" s="1"/>
  <c r="AA76" i="3" s="1"/>
  <c r="AA77" i="3" s="1"/>
  <c r="AA65" i="3"/>
  <c r="O79" i="3"/>
  <c r="O80" i="3" s="1"/>
  <c r="O81" i="3" s="1"/>
  <c r="O82" i="3" s="1"/>
  <c r="O83" i="3" s="1"/>
  <c r="O84" i="3" s="1"/>
  <c r="O85" i="3" s="1"/>
  <c r="O86" i="3" s="1"/>
  <c r="O87" i="3" s="1"/>
  <c r="O88" i="3" s="1"/>
  <c r="O89" i="3" s="1"/>
  <c r="O90" i="3" s="1"/>
  <c r="O78" i="3"/>
  <c r="W92" i="3"/>
  <c r="W93" i="3" s="1"/>
  <c r="W94" i="3" s="1"/>
  <c r="W95" i="3" s="1"/>
  <c r="W96" i="3" s="1"/>
  <c r="W97" i="3" s="1"/>
  <c r="W98" i="3" s="1"/>
  <c r="W99" i="3" s="1"/>
  <c r="W100" i="3" s="1"/>
  <c r="W101" i="3" s="1"/>
  <c r="W102" i="3" s="1"/>
  <c r="W103" i="3" s="1"/>
  <c r="W91" i="3"/>
  <c r="K92" i="3"/>
  <c r="K93" i="3" s="1"/>
  <c r="K94" i="3" s="1"/>
  <c r="K95" i="3" s="1"/>
  <c r="K96" i="3" s="1"/>
  <c r="K97" i="3" s="1"/>
  <c r="K98" i="3" s="1"/>
  <c r="K99" i="3" s="1"/>
  <c r="K100" i="3" s="1"/>
  <c r="K101" i="3" s="1"/>
  <c r="K102" i="3" s="1"/>
  <c r="K103" i="3" s="1"/>
  <c r="K91" i="3"/>
  <c r="S91" i="3"/>
  <c r="S92" i="3"/>
  <c r="S93" i="3" s="1"/>
  <c r="S94" i="3" s="1"/>
  <c r="S95" i="3" s="1"/>
  <c r="S96" i="3" s="1"/>
  <c r="S97" i="3" s="1"/>
  <c r="S98" i="3" s="1"/>
  <c r="S99" i="3" s="1"/>
  <c r="S100" i="3" s="1"/>
  <c r="S101" i="3" s="1"/>
  <c r="S102" i="3" s="1"/>
  <c r="S103" i="3" s="1"/>
  <c r="G92" i="3"/>
  <c r="G93" i="3" s="1"/>
  <c r="G94" i="3" s="1"/>
  <c r="G95" i="3" s="1"/>
  <c r="G96" i="3" s="1"/>
  <c r="G97" i="3" s="1"/>
  <c r="G98" i="3" s="1"/>
  <c r="G99" i="3" s="1"/>
  <c r="G100" i="3" s="1"/>
  <c r="G101" i="3" s="1"/>
  <c r="G102" i="3" s="1"/>
  <c r="G103" i="3" s="1"/>
  <c r="G91" i="3"/>
  <c r="K105" i="3" l="1"/>
  <c r="K106" i="3" s="1"/>
  <c r="K107" i="3" s="1"/>
  <c r="K108" i="3" s="1"/>
  <c r="K109" i="3" s="1"/>
  <c r="K110" i="3" s="1"/>
  <c r="K111" i="3" s="1"/>
  <c r="K112" i="3" s="1"/>
  <c r="K113" i="3" s="1"/>
  <c r="K114" i="3" s="1"/>
  <c r="K115" i="3" s="1"/>
  <c r="K116" i="3" s="1"/>
  <c r="K104" i="3"/>
  <c r="O92" i="3"/>
  <c r="O93" i="3" s="1"/>
  <c r="O94" i="3" s="1"/>
  <c r="O95" i="3" s="1"/>
  <c r="O96" i="3" s="1"/>
  <c r="O97" i="3" s="1"/>
  <c r="O98" i="3" s="1"/>
  <c r="O99" i="3" s="1"/>
  <c r="O100" i="3" s="1"/>
  <c r="O101" i="3" s="1"/>
  <c r="O102" i="3" s="1"/>
  <c r="O103" i="3" s="1"/>
  <c r="O91" i="3"/>
  <c r="W105" i="3"/>
  <c r="W106" i="3" s="1"/>
  <c r="W107" i="3" s="1"/>
  <c r="W108" i="3" s="1"/>
  <c r="W109" i="3" s="1"/>
  <c r="W110" i="3" s="1"/>
  <c r="W111" i="3" s="1"/>
  <c r="W112" i="3" s="1"/>
  <c r="W113" i="3" s="1"/>
  <c r="W114" i="3" s="1"/>
  <c r="W115" i="3" s="1"/>
  <c r="W116" i="3" s="1"/>
  <c r="W104" i="3"/>
  <c r="S105" i="3"/>
  <c r="S106" i="3" s="1"/>
  <c r="S107" i="3" s="1"/>
  <c r="S108" i="3" s="1"/>
  <c r="S109" i="3" s="1"/>
  <c r="S110" i="3" s="1"/>
  <c r="S111" i="3" s="1"/>
  <c r="S112" i="3" s="1"/>
  <c r="S113" i="3" s="1"/>
  <c r="S114" i="3" s="1"/>
  <c r="S115" i="3" s="1"/>
  <c r="S116" i="3" s="1"/>
  <c r="S104" i="3"/>
  <c r="G104" i="3"/>
  <c r="G105" i="3"/>
  <c r="G106" i="3" s="1"/>
  <c r="G107" i="3" s="1"/>
  <c r="G108" i="3" s="1"/>
  <c r="G109" i="3" s="1"/>
  <c r="G110" i="3" s="1"/>
  <c r="G111" i="3" s="1"/>
  <c r="G112" i="3" s="1"/>
  <c r="G113" i="3" s="1"/>
  <c r="G114" i="3" s="1"/>
  <c r="G115" i="3" s="1"/>
  <c r="G116" i="3" s="1"/>
  <c r="AA79" i="3"/>
  <c r="AA80" i="3" s="1"/>
  <c r="AA81" i="3" s="1"/>
  <c r="AA82" i="3" s="1"/>
  <c r="AA83" i="3" s="1"/>
  <c r="AA84" i="3" s="1"/>
  <c r="AA85" i="3" s="1"/>
  <c r="AA86" i="3" s="1"/>
  <c r="AA87" i="3" s="1"/>
  <c r="AA88" i="3" s="1"/>
  <c r="AA89" i="3" s="1"/>
  <c r="AA90" i="3" s="1"/>
  <c r="AA78" i="3"/>
  <c r="S118" i="3" l="1"/>
  <c r="S119" i="3" s="1"/>
  <c r="S120" i="3" s="1"/>
  <c r="S121" i="3" s="1"/>
  <c r="S122" i="3" s="1"/>
  <c r="S123" i="3" s="1"/>
  <c r="S124" i="3" s="1"/>
  <c r="S125" i="3" s="1"/>
  <c r="S126" i="3" s="1"/>
  <c r="S127" i="3" s="1"/>
  <c r="S128" i="3" s="1"/>
  <c r="S129" i="3" s="1"/>
  <c r="S117" i="3"/>
  <c r="O104" i="3"/>
  <c r="O105" i="3"/>
  <c r="O106" i="3" s="1"/>
  <c r="O107" i="3" s="1"/>
  <c r="O108" i="3" s="1"/>
  <c r="O109" i="3" s="1"/>
  <c r="O110" i="3" s="1"/>
  <c r="O111" i="3" s="1"/>
  <c r="O112" i="3" s="1"/>
  <c r="O113" i="3" s="1"/>
  <c r="O114" i="3" s="1"/>
  <c r="O115" i="3" s="1"/>
  <c r="O116" i="3" s="1"/>
  <c r="W118" i="3"/>
  <c r="W119" i="3" s="1"/>
  <c r="W120" i="3" s="1"/>
  <c r="W121" i="3" s="1"/>
  <c r="W122" i="3" s="1"/>
  <c r="W123" i="3" s="1"/>
  <c r="W124" i="3" s="1"/>
  <c r="W125" i="3" s="1"/>
  <c r="W126" i="3" s="1"/>
  <c r="W127" i="3" s="1"/>
  <c r="W128" i="3" s="1"/>
  <c r="W129" i="3" s="1"/>
  <c r="W117" i="3"/>
  <c r="G117" i="3"/>
  <c r="G118" i="3"/>
  <c r="G119" i="3" s="1"/>
  <c r="G120" i="3" s="1"/>
  <c r="G121" i="3" s="1"/>
  <c r="G122" i="3" s="1"/>
  <c r="G123" i="3" s="1"/>
  <c r="G124" i="3" s="1"/>
  <c r="G125" i="3" s="1"/>
  <c r="G126" i="3" s="1"/>
  <c r="G127" i="3" s="1"/>
  <c r="G128" i="3" s="1"/>
  <c r="G129" i="3" s="1"/>
  <c r="AA92" i="3"/>
  <c r="AA93" i="3" s="1"/>
  <c r="AA94" i="3" s="1"/>
  <c r="AA95" i="3" s="1"/>
  <c r="AA96" i="3" s="1"/>
  <c r="AA97" i="3" s="1"/>
  <c r="AA98" i="3" s="1"/>
  <c r="AA99" i="3" s="1"/>
  <c r="AA100" i="3" s="1"/>
  <c r="AA101" i="3" s="1"/>
  <c r="AA102" i="3" s="1"/>
  <c r="AA103" i="3" s="1"/>
  <c r="AA91" i="3"/>
  <c r="K117" i="3"/>
  <c r="K118" i="3"/>
  <c r="K119" i="3" s="1"/>
  <c r="K120" i="3" s="1"/>
  <c r="K121" i="3" s="1"/>
  <c r="K122" i="3" s="1"/>
  <c r="K123" i="3" s="1"/>
  <c r="K124" i="3" s="1"/>
  <c r="K125" i="3" s="1"/>
  <c r="K126" i="3" s="1"/>
  <c r="K127" i="3" s="1"/>
  <c r="K128" i="3" s="1"/>
  <c r="K129" i="3" s="1"/>
  <c r="W131" i="3" l="1"/>
  <c r="W132" i="3" s="1"/>
  <c r="W133" i="3" s="1"/>
  <c r="W134" i="3" s="1"/>
  <c r="W135" i="3" s="1"/>
  <c r="W136" i="3" s="1"/>
  <c r="W137" i="3" s="1"/>
  <c r="W138" i="3" s="1"/>
  <c r="W139" i="3" s="1"/>
  <c r="W140" i="3" s="1"/>
  <c r="W141" i="3" s="1"/>
  <c r="W142" i="3" s="1"/>
  <c r="W130" i="3"/>
  <c r="G131" i="3"/>
  <c r="G132" i="3" s="1"/>
  <c r="G133" i="3" s="1"/>
  <c r="G134" i="3" s="1"/>
  <c r="G135" i="3" s="1"/>
  <c r="G136" i="3" s="1"/>
  <c r="G137" i="3" s="1"/>
  <c r="G138" i="3" s="1"/>
  <c r="G139" i="3" s="1"/>
  <c r="G140" i="3" s="1"/>
  <c r="G141" i="3" s="1"/>
  <c r="G142" i="3" s="1"/>
  <c r="G130" i="3"/>
  <c r="K130" i="3"/>
  <c r="K131" i="3"/>
  <c r="K132" i="3" s="1"/>
  <c r="K133" i="3" s="1"/>
  <c r="K134" i="3" s="1"/>
  <c r="K135" i="3" s="1"/>
  <c r="K136" i="3" s="1"/>
  <c r="K137" i="3" s="1"/>
  <c r="K138" i="3" s="1"/>
  <c r="K139" i="3" s="1"/>
  <c r="K140" i="3" s="1"/>
  <c r="K141" i="3" s="1"/>
  <c r="K142" i="3" s="1"/>
  <c r="O118" i="3"/>
  <c r="O119" i="3" s="1"/>
  <c r="O120" i="3" s="1"/>
  <c r="O121" i="3" s="1"/>
  <c r="O122" i="3" s="1"/>
  <c r="O123" i="3" s="1"/>
  <c r="O124" i="3" s="1"/>
  <c r="O125" i="3" s="1"/>
  <c r="O126" i="3" s="1"/>
  <c r="O127" i="3" s="1"/>
  <c r="O128" i="3" s="1"/>
  <c r="O129" i="3" s="1"/>
  <c r="O117" i="3"/>
  <c r="AA105" i="3"/>
  <c r="AA106" i="3" s="1"/>
  <c r="AA107" i="3" s="1"/>
  <c r="AA108" i="3" s="1"/>
  <c r="AA109" i="3" s="1"/>
  <c r="AA110" i="3" s="1"/>
  <c r="AA111" i="3" s="1"/>
  <c r="AA112" i="3" s="1"/>
  <c r="AA113" i="3" s="1"/>
  <c r="AA114" i="3" s="1"/>
  <c r="AA115" i="3" s="1"/>
  <c r="AA116" i="3" s="1"/>
  <c r="AA104" i="3"/>
  <c r="S131" i="3"/>
  <c r="S132" i="3" s="1"/>
  <c r="S133" i="3" s="1"/>
  <c r="S134" i="3" s="1"/>
  <c r="S135" i="3" s="1"/>
  <c r="S136" i="3" s="1"/>
  <c r="S137" i="3" s="1"/>
  <c r="S138" i="3" s="1"/>
  <c r="S139" i="3" s="1"/>
  <c r="S140" i="3" s="1"/>
  <c r="S141" i="3" s="1"/>
  <c r="S142" i="3" s="1"/>
  <c r="S130" i="3"/>
  <c r="O131" i="3" l="1"/>
  <c r="O132" i="3" s="1"/>
  <c r="O133" i="3" s="1"/>
  <c r="O134" i="3" s="1"/>
  <c r="O135" i="3" s="1"/>
  <c r="O136" i="3" s="1"/>
  <c r="O137" i="3" s="1"/>
  <c r="O138" i="3" s="1"/>
  <c r="O139" i="3" s="1"/>
  <c r="O140" i="3" s="1"/>
  <c r="O141" i="3" s="1"/>
  <c r="O142" i="3" s="1"/>
  <c r="O130" i="3"/>
  <c r="K144" i="3"/>
  <c r="K145" i="3" s="1"/>
  <c r="K146" i="3" s="1"/>
  <c r="K147" i="3" s="1"/>
  <c r="K148" i="3" s="1"/>
  <c r="K149" i="3" s="1"/>
  <c r="K150" i="3" s="1"/>
  <c r="K151" i="3" s="1"/>
  <c r="K152" i="3" s="1"/>
  <c r="K153" i="3" s="1"/>
  <c r="K154" i="3" s="1"/>
  <c r="K155" i="3" s="1"/>
  <c r="K143" i="3"/>
  <c r="S143" i="3"/>
  <c r="S144" i="3"/>
  <c r="S145" i="3" s="1"/>
  <c r="S146" i="3" s="1"/>
  <c r="S147" i="3" s="1"/>
  <c r="S148" i="3" s="1"/>
  <c r="S149" i="3" s="1"/>
  <c r="S150" i="3" s="1"/>
  <c r="S151" i="3" s="1"/>
  <c r="S152" i="3" s="1"/>
  <c r="S153" i="3" s="1"/>
  <c r="S154" i="3" s="1"/>
  <c r="S155" i="3" s="1"/>
  <c r="G144" i="3"/>
  <c r="G145" i="3" s="1"/>
  <c r="G146" i="3" s="1"/>
  <c r="G147" i="3" s="1"/>
  <c r="G148" i="3" s="1"/>
  <c r="G149" i="3" s="1"/>
  <c r="G150" i="3" s="1"/>
  <c r="G151" i="3" s="1"/>
  <c r="G152" i="3" s="1"/>
  <c r="G153" i="3" s="1"/>
  <c r="G154" i="3" s="1"/>
  <c r="G155" i="3" s="1"/>
  <c r="G143" i="3"/>
  <c r="AA118" i="3"/>
  <c r="AA119" i="3" s="1"/>
  <c r="AA120" i="3" s="1"/>
  <c r="AA121" i="3" s="1"/>
  <c r="AA122" i="3" s="1"/>
  <c r="AA123" i="3" s="1"/>
  <c r="AA124" i="3" s="1"/>
  <c r="AA125" i="3" s="1"/>
  <c r="AA126" i="3" s="1"/>
  <c r="AA127" i="3" s="1"/>
  <c r="AA128" i="3" s="1"/>
  <c r="AA129" i="3" s="1"/>
  <c r="AA117" i="3"/>
  <c r="W144" i="3"/>
  <c r="W145" i="3" s="1"/>
  <c r="W146" i="3" s="1"/>
  <c r="W147" i="3" s="1"/>
  <c r="W148" i="3" s="1"/>
  <c r="W149" i="3" s="1"/>
  <c r="W150" i="3" s="1"/>
  <c r="W151" i="3" s="1"/>
  <c r="W152" i="3" s="1"/>
  <c r="W153" i="3" s="1"/>
  <c r="W154" i="3" s="1"/>
  <c r="W155" i="3" s="1"/>
  <c r="W143" i="3"/>
  <c r="G157" i="3" l="1"/>
  <c r="G158" i="3" s="1"/>
  <c r="G159" i="3" s="1"/>
  <c r="G160" i="3" s="1"/>
  <c r="G161" i="3" s="1"/>
  <c r="G162" i="3" s="1"/>
  <c r="G163" i="3" s="1"/>
  <c r="G164" i="3" s="1"/>
  <c r="G165" i="3" s="1"/>
  <c r="G166" i="3" s="1"/>
  <c r="G167" i="3" s="1"/>
  <c r="G168" i="3" s="1"/>
  <c r="G156" i="3"/>
  <c r="S156" i="3"/>
  <c r="S157" i="3"/>
  <c r="S158" i="3" s="1"/>
  <c r="S159" i="3" s="1"/>
  <c r="S160" i="3" s="1"/>
  <c r="S161" i="3" s="1"/>
  <c r="S162" i="3" s="1"/>
  <c r="S163" i="3" s="1"/>
  <c r="S164" i="3" s="1"/>
  <c r="S165" i="3" s="1"/>
  <c r="S166" i="3" s="1"/>
  <c r="S167" i="3" s="1"/>
  <c r="S168" i="3" s="1"/>
  <c r="K157" i="3"/>
  <c r="K158" i="3" s="1"/>
  <c r="K159" i="3" s="1"/>
  <c r="K160" i="3" s="1"/>
  <c r="K161" i="3" s="1"/>
  <c r="K162" i="3" s="1"/>
  <c r="K163" i="3" s="1"/>
  <c r="K164" i="3" s="1"/>
  <c r="K165" i="3" s="1"/>
  <c r="K166" i="3" s="1"/>
  <c r="K167" i="3" s="1"/>
  <c r="K168" i="3" s="1"/>
  <c r="K156" i="3"/>
  <c r="W157" i="3"/>
  <c r="W158" i="3" s="1"/>
  <c r="W159" i="3" s="1"/>
  <c r="W160" i="3" s="1"/>
  <c r="W161" i="3" s="1"/>
  <c r="W162" i="3" s="1"/>
  <c r="W163" i="3" s="1"/>
  <c r="W164" i="3" s="1"/>
  <c r="W165" i="3" s="1"/>
  <c r="W166" i="3" s="1"/>
  <c r="W167" i="3" s="1"/>
  <c r="W168" i="3" s="1"/>
  <c r="W156" i="3"/>
  <c r="AA130" i="3"/>
  <c r="AA131" i="3"/>
  <c r="AA132" i="3" s="1"/>
  <c r="AA133" i="3" s="1"/>
  <c r="AA134" i="3" s="1"/>
  <c r="AA135" i="3" s="1"/>
  <c r="AA136" i="3" s="1"/>
  <c r="AA137" i="3" s="1"/>
  <c r="AA138" i="3" s="1"/>
  <c r="AA139" i="3" s="1"/>
  <c r="AA140" i="3" s="1"/>
  <c r="AA141" i="3" s="1"/>
  <c r="AA142" i="3" s="1"/>
  <c r="O143" i="3"/>
  <c r="O144" i="3"/>
  <c r="O145" i="3" s="1"/>
  <c r="O146" i="3" s="1"/>
  <c r="O147" i="3" s="1"/>
  <c r="O148" i="3" s="1"/>
  <c r="O149" i="3" s="1"/>
  <c r="O150" i="3" s="1"/>
  <c r="O151" i="3" s="1"/>
  <c r="O152" i="3" s="1"/>
  <c r="O153" i="3" s="1"/>
  <c r="O154" i="3" s="1"/>
  <c r="O155" i="3" s="1"/>
  <c r="K169" i="3" l="1"/>
  <c r="K170" i="3"/>
  <c r="K171" i="3" s="1"/>
  <c r="K172" i="3" s="1"/>
  <c r="K173" i="3" s="1"/>
  <c r="K174" i="3" s="1"/>
  <c r="K175" i="3" s="1"/>
  <c r="K176" i="3" s="1"/>
  <c r="K177" i="3" s="1"/>
  <c r="K178" i="3" s="1"/>
  <c r="K179" i="3" s="1"/>
  <c r="K180" i="3" s="1"/>
  <c r="K181" i="3" s="1"/>
  <c r="W170" i="3"/>
  <c r="W171" i="3" s="1"/>
  <c r="W172" i="3" s="1"/>
  <c r="W173" i="3" s="1"/>
  <c r="W174" i="3" s="1"/>
  <c r="W175" i="3" s="1"/>
  <c r="W176" i="3" s="1"/>
  <c r="W177" i="3" s="1"/>
  <c r="W178" i="3" s="1"/>
  <c r="W179" i="3" s="1"/>
  <c r="W180" i="3" s="1"/>
  <c r="W181" i="3" s="1"/>
  <c r="W169" i="3"/>
  <c r="O157" i="3"/>
  <c r="O158" i="3" s="1"/>
  <c r="O159" i="3" s="1"/>
  <c r="O160" i="3" s="1"/>
  <c r="O161" i="3" s="1"/>
  <c r="O162" i="3" s="1"/>
  <c r="O163" i="3" s="1"/>
  <c r="O164" i="3" s="1"/>
  <c r="O165" i="3" s="1"/>
  <c r="O166" i="3" s="1"/>
  <c r="O167" i="3" s="1"/>
  <c r="O168" i="3" s="1"/>
  <c r="O156" i="3"/>
  <c r="S170" i="3"/>
  <c r="S171" i="3" s="1"/>
  <c r="S172" i="3" s="1"/>
  <c r="S173" i="3" s="1"/>
  <c r="S174" i="3" s="1"/>
  <c r="S175" i="3" s="1"/>
  <c r="S176" i="3" s="1"/>
  <c r="S177" i="3" s="1"/>
  <c r="S178" i="3" s="1"/>
  <c r="S179" i="3" s="1"/>
  <c r="S180" i="3" s="1"/>
  <c r="S181" i="3" s="1"/>
  <c r="S169" i="3"/>
  <c r="AA144" i="3"/>
  <c r="AA145" i="3" s="1"/>
  <c r="AA146" i="3" s="1"/>
  <c r="AA147" i="3" s="1"/>
  <c r="AA148" i="3" s="1"/>
  <c r="AA149" i="3" s="1"/>
  <c r="AA150" i="3" s="1"/>
  <c r="AA151" i="3" s="1"/>
  <c r="AA152" i="3" s="1"/>
  <c r="AA153" i="3" s="1"/>
  <c r="AA154" i="3" s="1"/>
  <c r="AA155" i="3" s="1"/>
  <c r="AA143" i="3"/>
  <c r="G170" i="3"/>
  <c r="G171" i="3" s="1"/>
  <c r="G172" i="3" s="1"/>
  <c r="G173" i="3" s="1"/>
  <c r="G174" i="3" s="1"/>
  <c r="G175" i="3" s="1"/>
  <c r="G176" i="3" s="1"/>
  <c r="G177" i="3" s="1"/>
  <c r="G178" i="3" s="1"/>
  <c r="G179" i="3" s="1"/>
  <c r="G180" i="3" s="1"/>
  <c r="G181" i="3" s="1"/>
  <c r="G169" i="3"/>
  <c r="S183" i="3" l="1"/>
  <c r="S184" i="3" s="1"/>
  <c r="S185" i="3" s="1"/>
  <c r="S186" i="3" s="1"/>
  <c r="S187" i="3" s="1"/>
  <c r="S188" i="3" s="1"/>
  <c r="S189" i="3" s="1"/>
  <c r="S190" i="3" s="1"/>
  <c r="S191" i="3" s="1"/>
  <c r="S192" i="3" s="1"/>
  <c r="S193" i="3" s="1"/>
  <c r="S194" i="3" s="1"/>
  <c r="S182" i="3"/>
  <c r="W183" i="3"/>
  <c r="W184" i="3" s="1"/>
  <c r="W185" i="3" s="1"/>
  <c r="W186" i="3" s="1"/>
  <c r="W187" i="3" s="1"/>
  <c r="W188" i="3" s="1"/>
  <c r="W189" i="3" s="1"/>
  <c r="W190" i="3" s="1"/>
  <c r="W191" i="3" s="1"/>
  <c r="W192" i="3" s="1"/>
  <c r="W193" i="3" s="1"/>
  <c r="W194" i="3" s="1"/>
  <c r="W182" i="3"/>
  <c r="O169" i="3"/>
  <c r="O170" i="3"/>
  <c r="O171" i="3" s="1"/>
  <c r="O172" i="3" s="1"/>
  <c r="O173" i="3" s="1"/>
  <c r="O174" i="3" s="1"/>
  <c r="O175" i="3" s="1"/>
  <c r="O176" i="3" s="1"/>
  <c r="O177" i="3" s="1"/>
  <c r="O178" i="3" s="1"/>
  <c r="O179" i="3" s="1"/>
  <c r="O180" i="3" s="1"/>
  <c r="O181" i="3" s="1"/>
  <c r="K182" i="3"/>
  <c r="K183" i="3"/>
  <c r="K184" i="3" s="1"/>
  <c r="K185" i="3" s="1"/>
  <c r="K186" i="3" s="1"/>
  <c r="K187" i="3" s="1"/>
  <c r="K188" i="3" s="1"/>
  <c r="K189" i="3" s="1"/>
  <c r="K190" i="3" s="1"/>
  <c r="K191" i="3" s="1"/>
  <c r="K192" i="3" s="1"/>
  <c r="K193" i="3" s="1"/>
  <c r="K194" i="3" s="1"/>
  <c r="G183" i="3"/>
  <c r="G184" i="3" s="1"/>
  <c r="G185" i="3" s="1"/>
  <c r="G186" i="3" s="1"/>
  <c r="G187" i="3" s="1"/>
  <c r="G188" i="3" s="1"/>
  <c r="G189" i="3" s="1"/>
  <c r="G190" i="3" s="1"/>
  <c r="G191" i="3" s="1"/>
  <c r="G192" i="3" s="1"/>
  <c r="G193" i="3" s="1"/>
  <c r="G194" i="3" s="1"/>
  <c r="G182" i="3"/>
  <c r="AA157" i="3"/>
  <c r="AA158" i="3" s="1"/>
  <c r="AA159" i="3" s="1"/>
  <c r="AA160" i="3" s="1"/>
  <c r="AA161" i="3" s="1"/>
  <c r="AA162" i="3" s="1"/>
  <c r="AA163" i="3" s="1"/>
  <c r="AA164" i="3" s="1"/>
  <c r="AA165" i="3" s="1"/>
  <c r="AA166" i="3" s="1"/>
  <c r="AA167" i="3" s="1"/>
  <c r="AA168" i="3" s="1"/>
  <c r="AA156" i="3"/>
  <c r="K196" i="3" l="1"/>
  <c r="K197" i="3" s="1"/>
  <c r="K198" i="3" s="1"/>
  <c r="K199" i="3" s="1"/>
  <c r="K200" i="3" s="1"/>
  <c r="K201" i="3" s="1"/>
  <c r="K202" i="3" s="1"/>
  <c r="K203" i="3" s="1"/>
  <c r="K204" i="3" s="1"/>
  <c r="K205" i="3" s="1"/>
  <c r="K206" i="3" s="1"/>
  <c r="K207" i="3" s="1"/>
  <c r="K195" i="3"/>
  <c r="O182" i="3"/>
  <c r="O183" i="3"/>
  <c r="O184" i="3" s="1"/>
  <c r="O185" i="3" s="1"/>
  <c r="O186" i="3" s="1"/>
  <c r="O187" i="3" s="1"/>
  <c r="O188" i="3" s="1"/>
  <c r="O189" i="3" s="1"/>
  <c r="O190" i="3" s="1"/>
  <c r="O191" i="3" s="1"/>
  <c r="O192" i="3" s="1"/>
  <c r="O193" i="3" s="1"/>
  <c r="O194" i="3" s="1"/>
  <c r="AA169" i="3"/>
  <c r="AA170" i="3"/>
  <c r="AA171" i="3" s="1"/>
  <c r="AA172" i="3" s="1"/>
  <c r="AA173" i="3" s="1"/>
  <c r="AA174" i="3" s="1"/>
  <c r="AA175" i="3" s="1"/>
  <c r="AA176" i="3" s="1"/>
  <c r="AA177" i="3" s="1"/>
  <c r="AA178" i="3" s="1"/>
  <c r="AA179" i="3" s="1"/>
  <c r="AA180" i="3" s="1"/>
  <c r="AA181" i="3" s="1"/>
  <c r="W195" i="3"/>
  <c r="W196" i="3"/>
  <c r="W197" i="3" s="1"/>
  <c r="W198" i="3" s="1"/>
  <c r="W199" i="3" s="1"/>
  <c r="W200" i="3" s="1"/>
  <c r="W201" i="3" s="1"/>
  <c r="W202" i="3" s="1"/>
  <c r="W203" i="3" s="1"/>
  <c r="W204" i="3" s="1"/>
  <c r="W205" i="3" s="1"/>
  <c r="W206" i="3" s="1"/>
  <c r="W207" i="3" s="1"/>
  <c r="G195" i="3"/>
  <c r="G196" i="3"/>
  <c r="G197" i="3" s="1"/>
  <c r="G198" i="3" s="1"/>
  <c r="G199" i="3" s="1"/>
  <c r="G200" i="3" s="1"/>
  <c r="G201" i="3" s="1"/>
  <c r="G202" i="3" s="1"/>
  <c r="G203" i="3" s="1"/>
  <c r="G204" i="3" s="1"/>
  <c r="G205" i="3" s="1"/>
  <c r="G206" i="3" s="1"/>
  <c r="G207" i="3" s="1"/>
  <c r="S196" i="3"/>
  <c r="S197" i="3" s="1"/>
  <c r="S198" i="3" s="1"/>
  <c r="S199" i="3" s="1"/>
  <c r="S200" i="3" s="1"/>
  <c r="S201" i="3" s="1"/>
  <c r="S202" i="3" s="1"/>
  <c r="S203" i="3" s="1"/>
  <c r="S204" i="3" s="1"/>
  <c r="S205" i="3" s="1"/>
  <c r="S206" i="3" s="1"/>
  <c r="S207" i="3" s="1"/>
  <c r="S195" i="3"/>
  <c r="AA183" i="3" l="1"/>
  <c r="AA184" i="3" s="1"/>
  <c r="AA185" i="3" s="1"/>
  <c r="AA186" i="3" s="1"/>
  <c r="AA187" i="3" s="1"/>
  <c r="AA188" i="3" s="1"/>
  <c r="AA189" i="3" s="1"/>
  <c r="AA190" i="3" s="1"/>
  <c r="AA191" i="3" s="1"/>
  <c r="AA192" i="3" s="1"/>
  <c r="AA193" i="3" s="1"/>
  <c r="AA194" i="3" s="1"/>
  <c r="AA182" i="3"/>
  <c r="S208" i="3"/>
  <c r="S209" i="3"/>
  <c r="S210" i="3" s="1"/>
  <c r="S211" i="3" s="1"/>
  <c r="S212" i="3" s="1"/>
  <c r="S213" i="3" s="1"/>
  <c r="S214" i="3" s="1"/>
  <c r="S215" i="3" s="1"/>
  <c r="S216" i="3" s="1"/>
  <c r="S217" i="3" s="1"/>
  <c r="S218" i="3" s="1"/>
  <c r="S219" i="3" s="1"/>
  <c r="S220" i="3" s="1"/>
  <c r="O196" i="3"/>
  <c r="O197" i="3" s="1"/>
  <c r="O198" i="3" s="1"/>
  <c r="O199" i="3" s="1"/>
  <c r="O200" i="3" s="1"/>
  <c r="O201" i="3" s="1"/>
  <c r="O202" i="3" s="1"/>
  <c r="O203" i="3" s="1"/>
  <c r="O204" i="3" s="1"/>
  <c r="O205" i="3" s="1"/>
  <c r="O206" i="3" s="1"/>
  <c r="O207" i="3" s="1"/>
  <c r="O195" i="3"/>
  <c r="G209" i="3"/>
  <c r="G210" i="3" s="1"/>
  <c r="G211" i="3" s="1"/>
  <c r="G212" i="3" s="1"/>
  <c r="G213" i="3" s="1"/>
  <c r="G214" i="3" s="1"/>
  <c r="G215" i="3" s="1"/>
  <c r="G216" i="3" s="1"/>
  <c r="G217" i="3" s="1"/>
  <c r="G218" i="3" s="1"/>
  <c r="G219" i="3" s="1"/>
  <c r="G220" i="3" s="1"/>
  <c r="G208" i="3"/>
  <c r="W209" i="3"/>
  <c r="W210" i="3" s="1"/>
  <c r="W211" i="3" s="1"/>
  <c r="W212" i="3" s="1"/>
  <c r="W213" i="3" s="1"/>
  <c r="W214" i="3" s="1"/>
  <c r="W215" i="3" s="1"/>
  <c r="W216" i="3" s="1"/>
  <c r="W217" i="3" s="1"/>
  <c r="W218" i="3" s="1"/>
  <c r="W219" i="3" s="1"/>
  <c r="W220" i="3" s="1"/>
  <c r="W208" i="3"/>
  <c r="K209" i="3"/>
  <c r="K210" i="3" s="1"/>
  <c r="K211" i="3" s="1"/>
  <c r="K212" i="3" s="1"/>
  <c r="K213" i="3" s="1"/>
  <c r="K214" i="3" s="1"/>
  <c r="K215" i="3" s="1"/>
  <c r="K216" i="3" s="1"/>
  <c r="K217" i="3" s="1"/>
  <c r="K218" i="3" s="1"/>
  <c r="K219" i="3" s="1"/>
  <c r="K220" i="3" s="1"/>
  <c r="K208" i="3"/>
  <c r="O208" i="3" l="1"/>
  <c r="O209" i="3"/>
  <c r="O210" i="3" s="1"/>
  <c r="O211" i="3" s="1"/>
  <c r="O212" i="3" s="1"/>
  <c r="O213" i="3" s="1"/>
  <c r="O214" i="3" s="1"/>
  <c r="O215" i="3" s="1"/>
  <c r="O216" i="3" s="1"/>
  <c r="O217" i="3" s="1"/>
  <c r="O218" i="3" s="1"/>
  <c r="O219" i="3" s="1"/>
  <c r="O220" i="3" s="1"/>
  <c r="G221" i="3"/>
  <c r="G222" i="3"/>
  <c r="G223" i="3" s="1"/>
  <c r="G224" i="3" s="1"/>
  <c r="G225" i="3" s="1"/>
  <c r="G226" i="3" s="1"/>
  <c r="G227" i="3" s="1"/>
  <c r="G228" i="3" s="1"/>
  <c r="G229" i="3" s="1"/>
  <c r="G230" i="3" s="1"/>
  <c r="G231" i="3" s="1"/>
  <c r="G232" i="3" s="1"/>
  <c r="G233" i="3" s="1"/>
  <c r="K221" i="3"/>
  <c r="K222" i="3"/>
  <c r="K223" i="3" s="1"/>
  <c r="K224" i="3" s="1"/>
  <c r="K225" i="3" s="1"/>
  <c r="K226" i="3" s="1"/>
  <c r="K227" i="3" s="1"/>
  <c r="K228" i="3" s="1"/>
  <c r="K229" i="3" s="1"/>
  <c r="K230" i="3" s="1"/>
  <c r="K231" i="3" s="1"/>
  <c r="K232" i="3" s="1"/>
  <c r="K233" i="3" s="1"/>
  <c r="S222" i="3"/>
  <c r="S223" i="3" s="1"/>
  <c r="S224" i="3" s="1"/>
  <c r="S225" i="3" s="1"/>
  <c r="S226" i="3" s="1"/>
  <c r="S227" i="3" s="1"/>
  <c r="S228" i="3" s="1"/>
  <c r="S229" i="3" s="1"/>
  <c r="S230" i="3" s="1"/>
  <c r="S231" i="3" s="1"/>
  <c r="S232" i="3" s="1"/>
  <c r="S233" i="3" s="1"/>
  <c r="S221" i="3"/>
  <c r="W222" i="3"/>
  <c r="W223" i="3" s="1"/>
  <c r="W224" i="3" s="1"/>
  <c r="W225" i="3" s="1"/>
  <c r="W226" i="3" s="1"/>
  <c r="W227" i="3" s="1"/>
  <c r="W228" i="3" s="1"/>
  <c r="W229" i="3" s="1"/>
  <c r="W230" i="3" s="1"/>
  <c r="W231" i="3" s="1"/>
  <c r="W232" i="3" s="1"/>
  <c r="W233" i="3" s="1"/>
  <c r="W221" i="3"/>
  <c r="AA196" i="3"/>
  <c r="AA197" i="3" s="1"/>
  <c r="AA198" i="3" s="1"/>
  <c r="AA199" i="3" s="1"/>
  <c r="AA200" i="3" s="1"/>
  <c r="AA201" i="3" s="1"/>
  <c r="AA202" i="3" s="1"/>
  <c r="AA203" i="3" s="1"/>
  <c r="AA204" i="3" s="1"/>
  <c r="AA205" i="3" s="1"/>
  <c r="AA206" i="3" s="1"/>
  <c r="AA207" i="3" s="1"/>
  <c r="AA195" i="3"/>
  <c r="K234" i="3" l="1"/>
  <c r="K235" i="3"/>
  <c r="K236" i="3" s="1"/>
  <c r="K237" i="3" s="1"/>
  <c r="K238" i="3" s="1"/>
  <c r="K239" i="3" s="1"/>
  <c r="K240" i="3" s="1"/>
  <c r="K241" i="3" s="1"/>
  <c r="K242" i="3" s="1"/>
  <c r="K243" i="3" s="1"/>
  <c r="K244" i="3" s="1"/>
  <c r="K245" i="3" s="1"/>
  <c r="K246" i="3" s="1"/>
  <c r="G235" i="3"/>
  <c r="G236" i="3" s="1"/>
  <c r="G237" i="3" s="1"/>
  <c r="G238" i="3" s="1"/>
  <c r="G239" i="3" s="1"/>
  <c r="G240" i="3" s="1"/>
  <c r="G241" i="3" s="1"/>
  <c r="G242" i="3" s="1"/>
  <c r="G243" i="3" s="1"/>
  <c r="G244" i="3" s="1"/>
  <c r="G245" i="3" s="1"/>
  <c r="G246" i="3" s="1"/>
  <c r="G234" i="3"/>
  <c r="AA209" i="3"/>
  <c r="AA210" i="3" s="1"/>
  <c r="AA211" i="3" s="1"/>
  <c r="AA212" i="3" s="1"/>
  <c r="AA213" i="3" s="1"/>
  <c r="AA214" i="3" s="1"/>
  <c r="AA215" i="3" s="1"/>
  <c r="AA216" i="3" s="1"/>
  <c r="AA217" i="3" s="1"/>
  <c r="AA218" i="3" s="1"/>
  <c r="AA219" i="3" s="1"/>
  <c r="AA220" i="3" s="1"/>
  <c r="AA208" i="3"/>
  <c r="O221" i="3"/>
  <c r="O222" i="3"/>
  <c r="O223" i="3" s="1"/>
  <c r="O224" i="3" s="1"/>
  <c r="O225" i="3" s="1"/>
  <c r="O226" i="3" s="1"/>
  <c r="O227" i="3" s="1"/>
  <c r="O228" i="3" s="1"/>
  <c r="O229" i="3" s="1"/>
  <c r="O230" i="3" s="1"/>
  <c r="O231" i="3" s="1"/>
  <c r="O232" i="3" s="1"/>
  <c r="O233" i="3" s="1"/>
  <c r="S235" i="3"/>
  <c r="S236" i="3" s="1"/>
  <c r="S237" i="3" s="1"/>
  <c r="S238" i="3" s="1"/>
  <c r="S239" i="3" s="1"/>
  <c r="S240" i="3" s="1"/>
  <c r="S241" i="3" s="1"/>
  <c r="S242" i="3" s="1"/>
  <c r="S243" i="3" s="1"/>
  <c r="S244" i="3" s="1"/>
  <c r="S245" i="3" s="1"/>
  <c r="S246" i="3" s="1"/>
  <c r="S234" i="3"/>
  <c r="W235" i="3"/>
  <c r="W236" i="3" s="1"/>
  <c r="W237" i="3" s="1"/>
  <c r="W238" i="3" s="1"/>
  <c r="W239" i="3" s="1"/>
  <c r="W240" i="3" s="1"/>
  <c r="W241" i="3" s="1"/>
  <c r="W242" i="3" s="1"/>
  <c r="W243" i="3" s="1"/>
  <c r="W244" i="3" s="1"/>
  <c r="W245" i="3" s="1"/>
  <c r="W246" i="3" s="1"/>
  <c r="W234" i="3"/>
  <c r="AA222" i="3" l="1"/>
  <c r="AA223" i="3" s="1"/>
  <c r="AA224" i="3" s="1"/>
  <c r="AA225" i="3" s="1"/>
  <c r="AA226" i="3" s="1"/>
  <c r="AA227" i="3" s="1"/>
  <c r="AA228" i="3" s="1"/>
  <c r="AA229" i="3" s="1"/>
  <c r="AA230" i="3" s="1"/>
  <c r="AA231" i="3" s="1"/>
  <c r="AA232" i="3" s="1"/>
  <c r="AA233" i="3" s="1"/>
  <c r="AA221" i="3"/>
  <c r="O235" i="3"/>
  <c r="O236" i="3" s="1"/>
  <c r="O237" i="3" s="1"/>
  <c r="O238" i="3" s="1"/>
  <c r="O239" i="3" s="1"/>
  <c r="O240" i="3" s="1"/>
  <c r="O241" i="3" s="1"/>
  <c r="O242" i="3" s="1"/>
  <c r="O243" i="3" s="1"/>
  <c r="O244" i="3" s="1"/>
  <c r="O245" i="3" s="1"/>
  <c r="O246" i="3" s="1"/>
  <c r="O234" i="3"/>
  <c r="G248" i="3"/>
  <c r="G249" i="3" s="1"/>
  <c r="G250" i="3" s="1"/>
  <c r="G251" i="3" s="1"/>
  <c r="G252" i="3" s="1"/>
  <c r="G253" i="3" s="1"/>
  <c r="G254" i="3" s="1"/>
  <c r="G255" i="3" s="1"/>
  <c r="G256" i="3" s="1"/>
  <c r="G257" i="3" s="1"/>
  <c r="G258" i="3" s="1"/>
  <c r="G259" i="3" s="1"/>
  <c r="G260" i="3" s="1"/>
  <c r="G247" i="3"/>
  <c r="K247" i="3"/>
  <c r="K248" i="3"/>
  <c r="K249" i="3" s="1"/>
  <c r="K250" i="3" s="1"/>
  <c r="K251" i="3" s="1"/>
  <c r="K252" i="3" s="1"/>
  <c r="K253" i="3" s="1"/>
  <c r="K254" i="3" s="1"/>
  <c r="K255" i="3" s="1"/>
  <c r="K256" i="3" s="1"/>
  <c r="K257" i="3" s="1"/>
  <c r="K258" i="3" s="1"/>
  <c r="K259" i="3" s="1"/>
  <c r="K260" i="3" s="1"/>
  <c r="W248" i="3"/>
  <c r="W249" i="3" s="1"/>
  <c r="W250" i="3" s="1"/>
  <c r="W251" i="3" s="1"/>
  <c r="W252" i="3" s="1"/>
  <c r="W253" i="3" s="1"/>
  <c r="W254" i="3" s="1"/>
  <c r="W255" i="3" s="1"/>
  <c r="W256" i="3" s="1"/>
  <c r="W257" i="3" s="1"/>
  <c r="W258" i="3" s="1"/>
  <c r="W259" i="3" s="1"/>
  <c r="W260" i="3" s="1"/>
  <c r="W247" i="3"/>
  <c r="S248" i="3"/>
  <c r="S249" i="3" s="1"/>
  <c r="S250" i="3" s="1"/>
  <c r="S251" i="3" s="1"/>
  <c r="S252" i="3" s="1"/>
  <c r="S253" i="3" s="1"/>
  <c r="S254" i="3" s="1"/>
  <c r="S255" i="3" s="1"/>
  <c r="S256" i="3" s="1"/>
  <c r="S257" i="3" s="1"/>
  <c r="S258" i="3" s="1"/>
  <c r="S259" i="3" s="1"/>
  <c r="S260" i="3" s="1"/>
  <c r="S247" i="3"/>
  <c r="O248" i="3" l="1"/>
  <c r="O249" i="3" s="1"/>
  <c r="O250" i="3" s="1"/>
  <c r="O251" i="3" s="1"/>
  <c r="O252" i="3" s="1"/>
  <c r="O253" i="3" s="1"/>
  <c r="O254" i="3" s="1"/>
  <c r="O255" i="3" s="1"/>
  <c r="O256" i="3" s="1"/>
  <c r="O257" i="3" s="1"/>
  <c r="O258" i="3" s="1"/>
  <c r="O259" i="3" s="1"/>
  <c r="O260" i="3" s="1"/>
  <c r="O247" i="3"/>
  <c r="AA234" i="3"/>
  <c r="AA235" i="3"/>
  <c r="AA236" i="3" s="1"/>
  <c r="AA237" i="3" s="1"/>
  <c r="AA238" i="3" s="1"/>
  <c r="AA239" i="3" s="1"/>
  <c r="AA240" i="3" s="1"/>
  <c r="AA241" i="3" s="1"/>
  <c r="AA242" i="3" s="1"/>
  <c r="AA243" i="3" s="1"/>
  <c r="AA244" i="3" s="1"/>
  <c r="AA245" i="3" s="1"/>
  <c r="AA246" i="3" s="1"/>
  <c r="AA248" i="3" l="1"/>
  <c r="AA249" i="3" s="1"/>
  <c r="AA250" i="3" s="1"/>
  <c r="AA251" i="3" s="1"/>
  <c r="AA252" i="3" s="1"/>
  <c r="AA253" i="3" s="1"/>
  <c r="AA254" i="3" s="1"/>
  <c r="AA255" i="3" s="1"/>
  <c r="AA256" i="3" s="1"/>
  <c r="AA257" i="3" s="1"/>
  <c r="AA258" i="3" s="1"/>
  <c r="AA259" i="3" s="1"/>
  <c r="AA260" i="3" s="1"/>
  <c r="AA247" i="3"/>
  <c r="H227" i="2"/>
  <c r="G227" i="2"/>
  <c r="F227" i="2"/>
  <c r="E227" i="2"/>
  <c r="D11" i="2"/>
  <c r="I11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I65" i="2" s="1"/>
  <c r="I66" i="2" s="1"/>
  <c r="I67" i="2" s="1"/>
  <c r="I68" i="2" s="1"/>
  <c r="I69" i="2" s="1"/>
  <c r="I70" i="2" s="1"/>
  <c r="I71" i="2" s="1"/>
  <c r="I72" i="2" s="1"/>
  <c r="I73" i="2" s="1"/>
  <c r="I74" i="2" s="1"/>
  <c r="I75" i="2" s="1"/>
  <c r="I76" i="2" s="1"/>
  <c r="I78" i="2" s="1"/>
  <c r="I79" i="2" s="1"/>
  <c r="I80" i="2" s="1"/>
  <c r="I81" i="2" s="1"/>
  <c r="I82" i="2" s="1"/>
  <c r="I83" i="2" s="1"/>
  <c r="I84" i="2" s="1"/>
  <c r="I85" i="2" s="1"/>
  <c r="I86" i="2" s="1"/>
  <c r="I87" i="2" s="1"/>
  <c r="I88" i="2" s="1"/>
  <c r="I89" i="2" s="1"/>
  <c r="I91" i="2" s="1"/>
  <c r="I92" i="2" s="1"/>
  <c r="I93" i="2" s="1"/>
  <c r="I94" i="2" s="1"/>
  <c r="I95" i="2" s="1"/>
  <c r="I96" i="2" s="1"/>
  <c r="I97" i="2" s="1"/>
  <c r="I98" i="2" s="1"/>
  <c r="I99" i="2" s="1"/>
  <c r="I100" i="2" s="1"/>
  <c r="I101" i="2" s="1"/>
  <c r="I102" i="2" s="1"/>
  <c r="I104" i="2" s="1"/>
  <c r="I105" i="2" s="1"/>
  <c r="I106" i="2" s="1"/>
  <c r="I107" i="2" s="1"/>
  <c r="I108" i="2" s="1"/>
  <c r="I109" i="2" s="1"/>
  <c r="I110" i="2" s="1"/>
  <c r="I111" i="2" s="1"/>
  <c r="I112" i="2" s="1"/>
  <c r="I113" i="2" s="1"/>
  <c r="I114" i="2" s="1"/>
  <c r="I115" i="2" s="1"/>
  <c r="I117" i="2" s="1"/>
  <c r="I118" i="2" s="1"/>
  <c r="I119" i="2" s="1"/>
  <c r="I120" i="2" s="1"/>
  <c r="I121" i="2" s="1"/>
  <c r="I122" i="2" s="1"/>
  <c r="I123" i="2" s="1"/>
  <c r="I124" i="2" s="1"/>
  <c r="I125" i="2" s="1"/>
  <c r="I126" i="2" s="1"/>
  <c r="I127" i="2" s="1"/>
  <c r="I128" i="2" s="1"/>
  <c r="I130" i="2" s="1"/>
  <c r="I131" i="2" s="1"/>
  <c r="I132" i="2" s="1"/>
  <c r="I133" i="2" s="1"/>
  <c r="I134" i="2" s="1"/>
  <c r="I135" i="2" s="1"/>
  <c r="I136" i="2" s="1"/>
  <c r="I137" i="2" s="1"/>
  <c r="I138" i="2" s="1"/>
  <c r="I139" i="2" s="1"/>
  <c r="I140" i="2" s="1"/>
  <c r="I141" i="2" s="1"/>
  <c r="I143" i="2" s="1"/>
  <c r="I144" i="2" s="1"/>
  <c r="I145" i="2" s="1"/>
  <c r="I146" i="2" s="1"/>
  <c r="I147" i="2" s="1"/>
  <c r="I148" i="2" s="1"/>
  <c r="I149" i="2" s="1"/>
  <c r="I150" i="2" s="1"/>
  <c r="I151" i="2" s="1"/>
  <c r="I152" i="2" s="1"/>
  <c r="I153" i="2" s="1"/>
  <c r="I154" i="2" s="1"/>
  <c r="I156" i="2" s="1"/>
  <c r="I157" i="2" s="1"/>
  <c r="I158" i="2" s="1"/>
  <c r="I159" i="2" s="1"/>
  <c r="I160" i="2" s="1"/>
  <c r="I161" i="2" s="1"/>
  <c r="I162" i="2" s="1"/>
  <c r="I163" i="2" s="1"/>
  <c r="I164" i="2" s="1"/>
  <c r="I165" i="2" s="1"/>
  <c r="I166" i="2" s="1"/>
  <c r="I167" i="2" s="1"/>
  <c r="I169" i="2" s="1"/>
  <c r="I170" i="2" s="1"/>
  <c r="I171" i="2" s="1"/>
  <c r="I172" i="2" s="1"/>
  <c r="I173" i="2" s="1"/>
  <c r="I174" i="2" s="1"/>
  <c r="I175" i="2" s="1"/>
  <c r="I176" i="2" s="1"/>
  <c r="I177" i="2" s="1"/>
  <c r="I178" i="2" s="1"/>
  <c r="I179" i="2" s="1"/>
  <c r="I180" i="2" s="1"/>
  <c r="I182" i="2" s="1"/>
  <c r="I183" i="2" s="1"/>
  <c r="I184" i="2" s="1"/>
  <c r="I185" i="2" s="1"/>
  <c r="I186" i="2" s="1"/>
  <c r="I187" i="2" s="1"/>
  <c r="I188" i="2" s="1"/>
  <c r="I189" i="2" s="1"/>
  <c r="I190" i="2" s="1"/>
  <c r="I191" i="2" s="1"/>
  <c r="I192" i="2" s="1"/>
  <c r="I193" i="2" s="1"/>
  <c r="I195" i="2" s="1"/>
  <c r="I196" i="2" s="1"/>
  <c r="I197" i="2" s="1"/>
  <c r="I198" i="2" s="1"/>
  <c r="I199" i="2" s="1"/>
  <c r="I200" i="2" s="1"/>
  <c r="I201" i="2" s="1"/>
  <c r="I202" i="2" s="1"/>
  <c r="I203" i="2" s="1"/>
  <c r="I204" i="2" s="1"/>
  <c r="I205" i="2" s="1"/>
  <c r="I206" i="2" s="1"/>
  <c r="I208" i="2" s="1"/>
  <c r="I209" i="2" s="1"/>
  <c r="I210" i="2" s="1"/>
  <c r="I211" i="2" s="1"/>
  <c r="I212" i="2" s="1"/>
  <c r="I213" i="2" s="1"/>
  <c r="I214" i="2" s="1"/>
  <c r="I215" i="2" s="1"/>
  <c r="I216" i="2" s="1"/>
  <c r="I217" i="2" s="1"/>
  <c r="I218" i="2" s="1"/>
  <c r="I219" i="2" s="1"/>
  <c r="I221" i="2" s="1"/>
  <c r="I222" i="2" s="1"/>
  <c r="I223" i="2" s="1"/>
  <c r="I224" i="2" s="1"/>
  <c r="I225" i="2" s="1"/>
  <c r="D227" i="2" l="1"/>
</calcChain>
</file>

<file path=xl/sharedStrings.xml><?xml version="1.0" encoding="utf-8"?>
<sst xmlns="http://schemas.openxmlformats.org/spreadsheetml/2006/main" count="1014" uniqueCount="271">
  <si>
    <t>Appalachian Power Company - Transmission (BU 150)</t>
  </si>
  <si>
    <t>Fiber Optic Lines - Indefeasible Right-Of-Use (IRU's)</t>
  </si>
  <si>
    <t>Note:  Debit ___ Credit (  )</t>
  </si>
  <si>
    <t>Journal Entry GL0247 - Amortization of Deferred Revenues - Summary</t>
  </si>
  <si>
    <t>Account 2530001 'Deferred Revenues'</t>
  </si>
  <si>
    <t>Deferral</t>
  </si>
  <si>
    <t>Amortization</t>
  </si>
  <si>
    <t>Balance</t>
  </si>
  <si>
    <t>Date</t>
  </si>
  <si>
    <t>Cr Acct 4510001(NC)</t>
  </si>
  <si>
    <t>Cr Acct 4510001(TN)</t>
  </si>
  <si>
    <t>Cr Acct 4510001(VA)</t>
  </si>
  <si>
    <t>Cr Acct 4510001(WV)</t>
  </si>
  <si>
    <t>12/2004</t>
  </si>
  <si>
    <t>01/2005</t>
  </si>
  <si>
    <t>02/2005</t>
  </si>
  <si>
    <t>03/2005</t>
  </si>
  <si>
    <t>04/2005</t>
  </si>
  <si>
    <t>05/2005</t>
  </si>
  <si>
    <t>06/2005</t>
  </si>
  <si>
    <t>07/2005</t>
  </si>
  <si>
    <t>08/2005</t>
  </si>
  <si>
    <t>09/2005</t>
  </si>
  <si>
    <t>10/2005</t>
  </si>
  <si>
    <t>11/2005</t>
  </si>
  <si>
    <t>12/2005</t>
  </si>
  <si>
    <t>01/2006</t>
  </si>
  <si>
    <t>02/2006</t>
  </si>
  <si>
    <t>03/2006</t>
  </si>
  <si>
    <t>04/2006</t>
  </si>
  <si>
    <t>05/2006</t>
  </si>
  <si>
    <t>06/2006</t>
  </si>
  <si>
    <t>07/2006</t>
  </si>
  <si>
    <t>08/2006</t>
  </si>
  <si>
    <t>09/2006</t>
  </si>
  <si>
    <t>10/2006</t>
  </si>
  <si>
    <t>11/2006</t>
  </si>
  <si>
    <t>12/2006</t>
  </si>
  <si>
    <t>01/2007</t>
  </si>
  <si>
    <t>02/2007</t>
  </si>
  <si>
    <t>03/2007</t>
  </si>
  <si>
    <t>04/2007</t>
  </si>
  <si>
    <t>05/2007</t>
  </si>
  <si>
    <t>06/2007</t>
  </si>
  <si>
    <t>07/2007</t>
  </si>
  <si>
    <t>08/2007</t>
  </si>
  <si>
    <t>09/2007</t>
  </si>
  <si>
    <t>10/2007</t>
  </si>
  <si>
    <t>11/2007</t>
  </si>
  <si>
    <t>12/2007</t>
  </si>
  <si>
    <t>01/2008</t>
  </si>
  <si>
    <t>02/2008</t>
  </si>
  <si>
    <t>03/2008</t>
  </si>
  <si>
    <t>04/2008</t>
  </si>
  <si>
    <t>05/2008</t>
  </si>
  <si>
    <t>06/2008</t>
  </si>
  <si>
    <t>07/2008</t>
  </si>
  <si>
    <t>08/2008</t>
  </si>
  <si>
    <t>09/2008</t>
  </si>
  <si>
    <t>10/2008</t>
  </si>
  <si>
    <t>11/2008</t>
  </si>
  <si>
    <t>12/2008</t>
  </si>
  <si>
    <t>01/2009</t>
  </si>
  <si>
    <t>02/2009</t>
  </si>
  <si>
    <t>03/2009</t>
  </si>
  <si>
    <t>04/2009</t>
  </si>
  <si>
    <t>05/2009</t>
  </si>
  <si>
    <t>06/2009</t>
  </si>
  <si>
    <t>07/2009</t>
  </si>
  <si>
    <t>08/2009</t>
  </si>
  <si>
    <t>09/2009</t>
  </si>
  <si>
    <t>10/2009</t>
  </si>
  <si>
    <t>11/2009</t>
  </si>
  <si>
    <t>12/2009</t>
  </si>
  <si>
    <t>01/2010</t>
  </si>
  <si>
    <t>02/2010</t>
  </si>
  <si>
    <t>03/2010</t>
  </si>
  <si>
    <t>04/2010</t>
  </si>
  <si>
    <t>05/2010</t>
  </si>
  <si>
    <t>06/2010</t>
  </si>
  <si>
    <t>07/2010</t>
  </si>
  <si>
    <t>08/2010</t>
  </si>
  <si>
    <t>09/2010</t>
  </si>
  <si>
    <t>10/2010</t>
  </si>
  <si>
    <t>11/2010</t>
  </si>
  <si>
    <t>12/2010</t>
  </si>
  <si>
    <t>01/2011</t>
  </si>
  <si>
    <t>02/2011</t>
  </si>
  <si>
    <t>03/2011</t>
  </si>
  <si>
    <t>04/2011</t>
  </si>
  <si>
    <t>05/2011</t>
  </si>
  <si>
    <t>06/2011</t>
  </si>
  <si>
    <t>07/2011</t>
  </si>
  <si>
    <t>08/2011</t>
  </si>
  <si>
    <t>09/2011</t>
  </si>
  <si>
    <t>10/2011</t>
  </si>
  <si>
    <t>11/2011</t>
  </si>
  <si>
    <t>12/2011</t>
  </si>
  <si>
    <t>01/2012</t>
  </si>
  <si>
    <t>02/2012</t>
  </si>
  <si>
    <t>03/2012</t>
  </si>
  <si>
    <t>04/2012</t>
  </si>
  <si>
    <t>05/2012</t>
  </si>
  <si>
    <t>06/2012</t>
  </si>
  <si>
    <t>07/2012</t>
  </si>
  <si>
    <t>08/2012</t>
  </si>
  <si>
    <t>09/2012</t>
  </si>
  <si>
    <t>10/2012</t>
  </si>
  <si>
    <t>11/2012</t>
  </si>
  <si>
    <t>12/2012</t>
  </si>
  <si>
    <t>01/2013</t>
  </si>
  <si>
    <t>02/2013</t>
  </si>
  <si>
    <t>03/2013</t>
  </si>
  <si>
    <t>04/2013</t>
  </si>
  <si>
    <t>05/2013</t>
  </si>
  <si>
    <t>06/2013</t>
  </si>
  <si>
    <t>07/2013</t>
  </si>
  <si>
    <t>08/2013</t>
  </si>
  <si>
    <t>09/2013</t>
  </si>
  <si>
    <t>10/2013</t>
  </si>
  <si>
    <t>11/2013</t>
  </si>
  <si>
    <t>12/2013</t>
  </si>
  <si>
    <t>01/2014</t>
  </si>
  <si>
    <t>02/2014</t>
  </si>
  <si>
    <t>03/2014</t>
  </si>
  <si>
    <t>04/2014</t>
  </si>
  <si>
    <t>05/2014</t>
  </si>
  <si>
    <t>06/2014</t>
  </si>
  <si>
    <t>07/2014</t>
  </si>
  <si>
    <t>08/2014</t>
  </si>
  <si>
    <t>09/2014</t>
  </si>
  <si>
    <t>10/2014</t>
  </si>
  <si>
    <t>11/2014</t>
  </si>
  <si>
    <t>12/2014</t>
  </si>
  <si>
    <t>01/2015</t>
  </si>
  <si>
    <t>02/2015</t>
  </si>
  <si>
    <t>03/2015</t>
  </si>
  <si>
    <t>04/2015</t>
  </si>
  <si>
    <t>05/2015</t>
  </si>
  <si>
    <t>06/2015</t>
  </si>
  <si>
    <t>07/2015</t>
  </si>
  <si>
    <t>08/2015</t>
  </si>
  <si>
    <t>09/2015</t>
  </si>
  <si>
    <t>10/2015</t>
  </si>
  <si>
    <t>11/2015</t>
  </si>
  <si>
    <t>12/2015</t>
  </si>
  <si>
    <t>01/2016</t>
  </si>
  <si>
    <t>02/2016</t>
  </si>
  <si>
    <t>03/2016</t>
  </si>
  <si>
    <t>04/2016</t>
  </si>
  <si>
    <t>05/2016</t>
  </si>
  <si>
    <t>06/2016</t>
  </si>
  <si>
    <t>07/2016</t>
  </si>
  <si>
    <t>08/2016</t>
  </si>
  <si>
    <t>09/2016</t>
  </si>
  <si>
    <t>10/2016</t>
  </si>
  <si>
    <t>11/2016</t>
  </si>
  <si>
    <t>12/2016</t>
  </si>
  <si>
    <t>01/2017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</si>
  <si>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</si>
  <si>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</si>
  <si>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</si>
  <si>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</si>
  <si>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</si>
  <si>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</si>
  <si>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</si>
  <si>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</si>
  <si>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</si>
  <si>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</si>
  <si>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</si>
  <si>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</si>
  <si>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</si>
  <si>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</si>
  <si>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</si>
  <si>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</si>
  <si>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</si>
  <si>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</si>
  <si>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</si>
  <si>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</si>
  <si>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</si>
  <si>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</si>
  <si>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</si>
  <si>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</si>
  <si>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</si>
  <si>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</si>
  <si>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</si>
  <si>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</si>
  <si>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</si>
  <si>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</si>
  <si>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</si>
  <si>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</si>
  <si>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</si>
  <si>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</si>
  <si>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</si>
  <si>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</si>
  <si>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</si>
  <si>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</si>
  <si>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</si>
  <si>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</si>
  <si>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</si>
  <si>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</si>
  <si>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</si>
  <si>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</si>
  <si>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</si>
  <si>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</si>
  <si>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</si>
  <si>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</si>
  <si>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</si>
  <si>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</si>
  <si>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</si>
  <si>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</si>
  <si>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TOTAL</t>
  </si>
  <si>
    <t>Ohio Power (Previously-Columbus Southern Power Company - Transmission (BU 130 thru 12/2011) (BU 160 Beg 01/2012)</t>
  </si>
  <si>
    <t>Note: Debit ____ Credit (   )</t>
  </si>
  <si>
    <t>Journal Entry GL0247IRU - Amortization of Deferred Revenues</t>
  </si>
  <si>
    <t>H:\GL\APCO-WPCO Team Critical\Fiber Optic Lines\GL0247IRU Fiber Optic Lines-Acct 2530137-IRU's\GL0247IRU BU 130 CSPCO-T Defd Rev-IRU's</t>
  </si>
  <si>
    <t>*Prior to Oct-06, these amounts were recorded in account 2530001 - Deferred Revenues</t>
  </si>
  <si>
    <t>OAR Net / OSU</t>
  </si>
  <si>
    <t>OAR Net / OSU 112607-03001</t>
  </si>
  <si>
    <t>OAR Net / 12612-03002</t>
  </si>
  <si>
    <t>Ntelos - Columbus, OH to Ravenswood, WV</t>
  </si>
  <si>
    <t>Ntelos - Columbus, OH to Wheeling, WV</t>
  </si>
  <si>
    <t>Summary - Deferred Revenues re IRU's</t>
  </si>
  <si>
    <t>Account 2530137 'Fbr Opt Lns-Sold-Defd Rev'</t>
  </si>
  <si>
    <t>Month</t>
  </si>
  <si>
    <t>Year</t>
  </si>
  <si>
    <t>Cr Acct 4510001(OH)</t>
  </si>
  <si>
    <t>Dec</t>
  </si>
  <si>
    <t>2004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</si>
  <si>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</si>
  <si>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</si>
  <si>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</si>
  <si>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</si>
  <si>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</si>
  <si>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</si>
  <si>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</si>
  <si>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</si>
  <si>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</si>
  <si>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</si>
  <si>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</si>
  <si>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2005 Total</t>
  </si>
  <si>
    <t>2006 Total</t>
  </si>
  <si>
    <t>2007 Total</t>
  </si>
  <si>
    <t>2008 Total</t>
  </si>
  <si>
    <t>2009 Total</t>
  </si>
  <si>
    <t>2010 Total</t>
  </si>
  <si>
    <t>2011 Total</t>
  </si>
  <si>
    <t>2012 Total</t>
  </si>
  <si>
    <t>2013 Total</t>
  </si>
  <si>
    <t>2014 Total</t>
  </si>
  <si>
    <t>2015 Total</t>
  </si>
  <si>
    <t>2016 Total</t>
  </si>
  <si>
    <t>2017 Total</t>
  </si>
  <si>
    <t>2018 Total</t>
  </si>
  <si>
    <t>2019 Total</t>
  </si>
  <si>
    <t>2020 Total</t>
  </si>
  <si>
    <t>2021 Total</t>
  </si>
  <si>
    <t>2022 Total</t>
  </si>
  <si>
    <t>2023 Total</t>
  </si>
  <si>
    <t>Grand Total</t>
  </si>
  <si>
    <t>Indiana Michigan Power Company - Transmission (BU 120)</t>
  </si>
  <si>
    <t>H:\GL\APCO-WPCO Team Critical\Fiber Optic Lines\GL0247IRU Fiber Optic Lines-Acct 2530137-IRU's\GL0247IRU BU 120 IMPCO-T Defd Rev-IRU's</t>
  </si>
  <si>
    <t>Verizon N126575101</t>
  </si>
  <si>
    <t>Verizon N126488601</t>
  </si>
  <si>
    <t>Cr Acct 4510001 (IN)</t>
  </si>
  <si>
    <t>Kentucky Power Company - Transmission (BU 180)</t>
  </si>
  <si>
    <t>H:\GL\APCO-WPCO Team Critical\Fiber Optic Lines\GL0247IRU Fiber Optic Lines-Acct 2530137-IRU's\GL0247IRU BU 180 KYPCO-T Defd Rev-IRU's</t>
  </si>
  <si>
    <t>Adelphia - Charleston, WV / Ashland, KY / Huntington, WV</t>
  </si>
  <si>
    <t>Ntelos - Huntington, WV to Ashland, KY</t>
  </si>
  <si>
    <t>Cr Acct 4510001(KY)</t>
  </si>
  <si>
    <t>I&amp;M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</si>
</sst>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 Narrow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Fill="1" applyBorder="1" applyAlignment="1"/>
    <xf numFmtId="0" fontId="1" fillId="0" borderId="0" xfId="1" applyBorder="1" applyAlignment="1"/>
    <xf numFmtId="0" fontId="1" fillId="0" borderId="0" xfId="1" applyBorder="1"/>
    <xf numFmtId="0" fontId="1" fillId="0" borderId="1" xfId="1" applyBorder="1"/>
    <xf numFmtId="0" fontId="2" fillId="0" borderId="0" xfId="1" applyFont="1" applyBorder="1"/>
    <xf numFmtId="0" fontId="2" fillId="0" borderId="0" xfId="1" applyFont="1"/>
    <xf numFmtId="0" fontId="2" fillId="0" borderId="2" xfId="1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/>
    <xf numFmtId="0" fontId="2" fillId="0" borderId="0" xfId="1" applyFont="1" applyBorder="1" applyAlignment="1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39" fontId="1" fillId="0" borderId="0" xfId="1" applyNumberFormat="1"/>
    <xf numFmtId="39" fontId="1" fillId="0" borderId="0" xfId="1" applyNumberFormat="1" applyFill="1" applyBorder="1" applyAlignment="1"/>
    <xf numFmtId="39" fontId="1" fillId="0" borderId="0" xfId="1" applyNumberFormat="1" applyBorder="1" applyAlignment="1"/>
    <xf numFmtId="0" fontId="1" fillId="0" borderId="0" xfId="1" quotePrefix="1" applyAlignment="1">
      <alignment horizontal="center"/>
    </xf>
    <xf numFmtId="17" fontId="1" fillId="0" borderId="0" xfId="1" quotePrefix="1" applyNumberFormat="1" applyAlignment="1">
      <alignment horizontal="center"/>
    </xf>
    <xf numFmtId="0" fontId="1" fillId="0" borderId="0" xfId="1" applyAlignment="1">
      <alignment horizontal="center"/>
    </xf>
    <xf numFmtId="39" fontId="1" fillId="0" borderId="2" xfId="1" applyNumberFormat="1" applyBorder="1"/>
    <xf numFmtId="0" fontId="2" fillId="0" borderId="3" xfId="1" applyFont="1" applyBorder="1"/>
    <xf numFmtId="0" fontId="2" fillId="2" borderId="4" xfId="1" applyFont="1" applyFill="1" applyBorder="1"/>
    <xf numFmtId="0" fontId="2" fillId="3" borderId="2" xfId="1" applyFont="1" applyFill="1" applyBorder="1" applyAlignment="1">
      <alignment horizontal="center"/>
    </xf>
    <xf numFmtId="0" fontId="2" fillId="0" borderId="5" xfId="1" applyFont="1" applyBorder="1"/>
    <xf numFmtId="0" fontId="2" fillId="2" borderId="6" xfId="1" applyFont="1" applyFill="1" applyBorder="1"/>
    <xf numFmtId="0" fontId="2" fillId="0" borderId="0" xfId="1" applyFont="1" applyAlignment="1">
      <alignment horizontal="center"/>
    </xf>
    <xf numFmtId="0" fontId="2" fillId="3" borderId="0" xfId="1" applyFont="1" applyFill="1" applyAlignment="1">
      <alignment horizontal="center"/>
    </xf>
    <xf numFmtId="0" fontId="2" fillId="3" borderId="0" xfId="1" applyFont="1" applyFill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1" fillId="0" borderId="3" xfId="1" applyBorder="1"/>
    <xf numFmtId="0" fontId="1" fillId="2" borderId="6" xfId="1" applyFill="1" applyBorder="1"/>
    <xf numFmtId="39" fontId="1" fillId="3" borderId="0" xfId="1" applyNumberFormat="1" applyFill="1"/>
    <xf numFmtId="39" fontId="1" fillId="0" borderId="5" xfId="1" applyNumberFormat="1" applyBorder="1"/>
    <xf numFmtId="0" fontId="3" fillId="0" borderId="0" xfId="1" quotePrefix="1" applyNumberFormat="1" applyFont="1" applyAlignment="1">
      <alignment horizontal="right"/>
    </xf>
    <xf numFmtId="0" fontId="3" fillId="0" borderId="0" xfId="1" quotePrefix="1" applyFont="1" applyAlignment="1">
      <alignment horizontal="right"/>
    </xf>
    <xf numFmtId="0" fontId="1" fillId="0" borderId="3" xfId="1" applyFill="1" applyBorder="1"/>
    <xf numFmtId="0" fontId="1" fillId="0" borderId="0" xfId="1" applyFill="1" applyBorder="1"/>
    <xf numFmtId="0" fontId="1" fillId="0" borderId="0" xfId="1" quotePrefix="1" applyFill="1" applyAlignment="1">
      <alignment horizontal="center"/>
    </xf>
    <xf numFmtId="0" fontId="1" fillId="0" borderId="6" xfId="1" applyFill="1" applyBorder="1"/>
    <xf numFmtId="39" fontId="1" fillId="0" borderId="0" xfId="1" applyNumberFormat="1" applyFill="1"/>
    <xf numFmtId="39" fontId="1" fillId="0" borderId="5" xfId="1" applyNumberFormat="1" applyFill="1" applyBorder="1"/>
    <xf numFmtId="0" fontId="1" fillId="0" borderId="0" xfId="1" applyFill="1"/>
    <xf numFmtId="0" fontId="1" fillId="0" borderId="6" xfId="1" applyBorder="1" applyAlignment="1">
      <alignment horizontal="center"/>
    </xf>
    <xf numFmtId="0" fontId="1" fillId="0" borderId="0" xfId="1" quotePrefix="1" applyAlignment="1">
      <alignment horizontal="right"/>
    </xf>
    <xf numFmtId="39" fontId="1" fillId="2" borderId="6" xfId="1" applyNumberFormat="1" applyFill="1" applyBorder="1"/>
    <xf numFmtId="0" fontId="1" fillId="0" borderId="5" xfId="1" applyBorder="1" applyAlignment="1">
      <alignment horizontal="center"/>
    </xf>
    <xf numFmtId="0" fontId="1" fillId="0" borderId="0" xfId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1" fillId="0" borderId="0" xfId="1" quotePrefix="1" applyBorder="1" applyAlignment="1">
      <alignment horizontal="right"/>
    </xf>
    <xf numFmtId="0" fontId="3" fillId="0" borderId="0" xfId="1" quotePrefix="1" applyFont="1" applyBorder="1" applyAlignment="1">
      <alignment horizontal="right"/>
    </xf>
    <xf numFmtId="0" fontId="1" fillId="4" borderId="6" xfId="1" applyFill="1" applyBorder="1"/>
    <xf numFmtId="0" fontId="1" fillId="0" borderId="5" xfId="1" applyFill="1" applyBorder="1" applyAlignment="1">
      <alignment horizontal="center"/>
    </xf>
    <xf numFmtId="0" fontId="1" fillId="0" borderId="0" xfId="1" quotePrefix="1" applyFill="1" applyBorder="1" applyAlignment="1">
      <alignment horizontal="right"/>
    </xf>
    <xf numFmtId="39" fontId="1" fillId="4" borderId="6" xfId="1" applyNumberFormat="1" applyFill="1" applyBorder="1"/>
    <xf numFmtId="0" fontId="1" fillId="5" borderId="5" xfId="1" applyFill="1" applyBorder="1" applyAlignment="1">
      <alignment horizontal="center"/>
    </xf>
    <xf numFmtId="0" fontId="1" fillId="5" borderId="0" xfId="1" quotePrefix="1" applyFill="1" applyBorder="1" applyAlignment="1">
      <alignment horizontal="right"/>
    </xf>
    <xf numFmtId="0" fontId="1" fillId="5" borderId="6" xfId="1" applyFill="1" applyBorder="1"/>
    <xf numFmtId="39" fontId="1" fillId="5" borderId="0" xfId="1" applyNumberFormat="1" applyFill="1"/>
    <xf numFmtId="39" fontId="1" fillId="5" borderId="6" xfId="1" applyNumberFormat="1" applyFill="1" applyBorder="1"/>
    <xf numFmtId="39" fontId="1" fillId="5" borderId="5" xfId="1" applyNumberFormat="1" applyFill="1" applyBorder="1"/>
    <xf numFmtId="0" fontId="1" fillId="5" borderId="0" xfId="1" applyFill="1"/>
    <xf numFmtId="0" fontId="2" fillId="0" borderId="7" xfId="1" applyFont="1" applyBorder="1"/>
    <xf numFmtId="0" fontId="2" fillId="0" borderId="1" xfId="1" applyFont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0" borderId="8" xfId="1" applyFont="1" applyBorder="1"/>
    <xf numFmtId="0" fontId="1" fillId="0" borderId="5" xfId="1" applyBorder="1"/>
    <xf numFmtId="0" fontId="1" fillId="0" borderId="5" xfId="1" applyFill="1" applyBorder="1"/>
    <xf numFmtId="17" fontId="1" fillId="0" borderId="0" xfId="1" quotePrefix="1" applyNumberForma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D1794"/>
  <sheetViews>
    <sheetView tabSelected="1" zoomScale="90" zoomScaleNormal="90" workbookViewId="0">
      <pane xSplit="3" ySplit="11" topLeftCell="D12" activePane="bottomRight" state="frozen"/>
      <selection pane="topRight" activeCell="C1" sqref="C1"/>
      <selection pane="bottomLeft" activeCell="A12" sqref="A12"/>
      <selection pane="bottomRight" activeCell="F238" sqref="F238"/>
    </sheetView>
  </sheetViews>
  <sheetFormatPr defaultRowHeight="12.75" outlineLevelRow="2" x14ac:dyDescent="0.2"/>
  <cols>
    <col min="1" max="1" width="1.7109375" style="1" customWidth="1"/>
    <col min="2" max="2" width="7.140625" style="1" customWidth="1"/>
    <col min="3" max="3" width="7.42578125" style="1" customWidth="1"/>
    <col min="4" max="4" width="1.85546875" style="1" customWidth="1"/>
    <col min="5" max="7" width="16.42578125" style="1" customWidth="1"/>
    <col min="8" max="8" width="1.85546875" style="1" hidden="1" customWidth="1"/>
    <col min="9" max="11" width="15.7109375" style="1" hidden="1" customWidth="1"/>
    <col min="12" max="12" width="1.85546875" style="1" customWidth="1"/>
    <col min="13" max="15" width="14.7109375" style="1" customWidth="1"/>
    <col min="16" max="16" width="1.7109375" style="1" customWidth="1"/>
    <col min="17" max="16384" width="9.140625" style="1"/>
  </cols>
  <sheetData>
    <row r="2" spans="2:56" x14ac:dyDescent="0.2">
      <c r="B2" s="1" t="s">
        <v>265</v>
      </c>
    </row>
    <row r="3" spans="2:56" x14ac:dyDescent="0.2">
      <c r="B3" s="1" t="s">
        <v>1</v>
      </c>
      <c r="M3" s="4" t="s">
        <v>213</v>
      </c>
    </row>
    <row r="4" spans="2:56" x14ac:dyDescent="0.2">
      <c r="B4" s="1" t="s">
        <v>214</v>
      </c>
    </row>
    <row r="5" spans="2:56" x14ac:dyDescent="0.2">
      <c r="B5" s="1" t="s">
        <v>266</v>
      </c>
    </row>
    <row r="6" spans="2:56" x14ac:dyDescent="0.2">
      <c r="C6" s="1" t="s">
        <v>216</v>
      </c>
    </row>
    <row r="7" spans="2:56" x14ac:dyDescent="0.2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56" s="7" customFormat="1" x14ac:dyDescent="0.2">
      <c r="B8" s="62"/>
      <c r="D8" s="25"/>
      <c r="E8" s="63" t="s">
        <v>267</v>
      </c>
      <c r="F8" s="63"/>
      <c r="G8" s="63"/>
      <c r="H8" s="64"/>
      <c r="I8" s="63" t="s">
        <v>268</v>
      </c>
      <c r="J8" s="63"/>
      <c r="K8" s="63"/>
      <c r="L8" s="64"/>
      <c r="M8" s="65" t="s">
        <v>222</v>
      </c>
      <c r="N8" s="65"/>
      <c r="O8" s="65"/>
      <c r="P8" s="24"/>
    </row>
    <row r="9" spans="2:56" s="7" customFormat="1" x14ac:dyDescent="0.2">
      <c r="B9" s="24"/>
      <c r="D9" s="25"/>
      <c r="E9" s="26" t="s">
        <v>223</v>
      </c>
      <c r="F9" s="26"/>
      <c r="G9" s="26"/>
      <c r="H9" s="64"/>
      <c r="I9" s="26" t="str">
        <f>E9</f>
        <v>Account 2530137 'Fbr Opt Lns-Sold-Defd Rev'</v>
      </c>
      <c r="J9" s="26"/>
      <c r="K9" s="26"/>
      <c r="L9" s="64"/>
      <c r="M9" s="27" t="str">
        <f>E9</f>
        <v>Account 2530137 'Fbr Opt Lns-Sold-Defd Rev'</v>
      </c>
      <c r="N9" s="27"/>
      <c r="O9" s="27"/>
      <c r="P9" s="24"/>
    </row>
    <row r="10" spans="2:56" s="7" customFormat="1" x14ac:dyDescent="0.2">
      <c r="B10" s="24"/>
      <c r="D10" s="25"/>
      <c r="E10" s="12" t="s">
        <v>5</v>
      </c>
      <c r="F10" s="12" t="s">
        <v>6</v>
      </c>
      <c r="G10" s="12" t="s">
        <v>7</v>
      </c>
      <c r="H10" s="64"/>
      <c r="I10" s="12" t="s">
        <v>5</v>
      </c>
      <c r="J10" s="12" t="s">
        <v>6</v>
      </c>
      <c r="K10" s="12" t="s">
        <v>7</v>
      </c>
      <c r="L10" s="64"/>
      <c r="M10" s="28" t="s">
        <v>5</v>
      </c>
      <c r="N10" s="28" t="s">
        <v>6</v>
      </c>
      <c r="O10" s="28" t="s">
        <v>7</v>
      </c>
      <c r="P10" s="24"/>
    </row>
    <row r="11" spans="2:56" s="7" customFormat="1" x14ac:dyDescent="0.2">
      <c r="B11" s="66" t="s">
        <v>224</v>
      </c>
      <c r="C11" s="13" t="s">
        <v>8</v>
      </c>
      <c r="D11" s="25"/>
      <c r="E11" s="13"/>
      <c r="F11" s="13" t="s">
        <v>269</v>
      </c>
      <c r="G11" s="13"/>
      <c r="H11" s="64"/>
      <c r="I11" s="13"/>
      <c r="J11" s="13" t="s">
        <v>269</v>
      </c>
      <c r="K11" s="13"/>
      <c r="L11" s="64"/>
      <c r="M11" s="29"/>
      <c r="N11" s="29" t="s">
        <v>269</v>
      </c>
      <c r="O11" s="29"/>
      <c r="P11" s="24"/>
    </row>
    <row r="12" spans="2:56" hidden="1" outlineLevel="2" x14ac:dyDescent="0.2">
      <c r="B12" s="67" t="s">
        <v>227</v>
      </c>
      <c r="C12" s="17">
        <v>2004</v>
      </c>
      <c r="D12" s="31"/>
      <c r="E12" s="14">
        <v>-207337</v>
      </c>
      <c r="F12" s="14">
        <v>0</v>
      </c>
      <c r="G12" s="14">
        <f>SUM(E12+F12)</f>
        <v>-207337</v>
      </c>
      <c r="H12" s="45"/>
      <c r="I12" s="14">
        <v>-29.88</v>
      </c>
      <c r="J12" s="14">
        <v>0</v>
      </c>
      <c r="K12" s="14">
        <f>SUM(I12+J12)</f>
        <v>-29.88</v>
      </c>
      <c r="L12" s="45"/>
      <c r="M12" s="32">
        <f>SUM(E12+I12)</f>
        <v>-207366.88</v>
      </c>
      <c r="N12" s="32">
        <f>SUM(F12+J12)</f>
        <v>0</v>
      </c>
      <c r="O12" s="32">
        <f>SUM(M12+N12)</f>
        <v>-207366.88</v>
      </c>
      <c r="P12" s="33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2:56" outlineLevel="1" collapsed="1" x14ac:dyDescent="0.2">
      <c r="B13" s="67"/>
      <c r="C13" s="34" t="s">
        <v>228</v>
      </c>
      <c r="D13" s="31"/>
      <c r="E13" s="14">
        <f>SUBTOTAL(9,E12:E12)</f>
        <v>-207337</v>
      </c>
      <c r="F13" s="14">
        <f>SUBTOTAL(9,F12:F12)</f>
        <v>0</v>
      </c>
      <c r="G13" s="14">
        <f>G12</f>
        <v>-207337</v>
      </c>
      <c r="H13" s="45"/>
      <c r="I13" s="14">
        <f>SUBTOTAL(9,I12:I12)</f>
        <v>-29.88</v>
      </c>
      <c r="J13" s="14">
        <f>SUBTOTAL(9,J12:J12)</f>
        <v>0</v>
      </c>
      <c r="K13" s="14">
        <f>K12</f>
        <v>-29.88</v>
      </c>
      <c r="L13" s="45"/>
      <c r="M13" s="32">
        <f>SUBTOTAL(9,M12:M12)</f>
        <v>-207366.88</v>
      </c>
      <c r="N13" s="32">
        <f>SUBTOTAL(9,N12:N12)</f>
        <v>0</v>
      </c>
      <c r="O13" s="32">
        <f>O12</f>
        <v>-207366.88</v>
      </c>
      <c r="P13" s="33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spans="2:56" hidden="1" outlineLevel="2" x14ac:dyDescent="0.2">
      <c r="B14" s="67" t="s">
        <v>229</v>
      </c>
      <c r="C14" s="17">
        <v>2005</v>
      </c>
      <c r="D14" s="31"/>
      <c r="E14" s="14">
        <v>0</v>
      </c>
      <c r="F14" s="14">
        <v>1055.6300000000001</v>
      </c>
      <c r="G14" s="14">
        <f>SUM(G12+E14+F14)</f>
        <v>-206281.37</v>
      </c>
      <c r="H14" s="45"/>
      <c r="I14" s="14">
        <v>0</v>
      </c>
      <c r="J14" s="14">
        <v>2.2999999999999998</v>
      </c>
      <c r="K14" s="14">
        <f>SUM(K12+I14+J14)</f>
        <v>-27.58</v>
      </c>
      <c r="L14" s="45"/>
      <c r="M14" s="32">
        <f t="shared" ref="M14:N25" si="0">SUM(E14+I14)</f>
        <v>0</v>
      </c>
      <c r="N14" s="32">
        <f t="shared" si="0"/>
        <v>1057.93</v>
      </c>
      <c r="O14" s="32">
        <f>SUM(O12+M14+N14)</f>
        <v>-206308.95</v>
      </c>
      <c r="P14" s="33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</row>
    <row r="15" spans="2:56" hidden="1" outlineLevel="2" x14ac:dyDescent="0.2">
      <c r="B15" s="67" t="s">
        <v>230</v>
      </c>
      <c r="C15" s="17">
        <v>2005</v>
      </c>
      <c r="D15" s="31"/>
      <c r="E15" s="14">
        <v>0</v>
      </c>
      <c r="F15" s="14">
        <v>1055.6300000000001</v>
      </c>
      <c r="G15" s="14">
        <f t="shared" ref="G15:G25" si="1">SUM(G14+E15+F15)</f>
        <v>-205225.74</v>
      </c>
      <c r="H15" s="45"/>
      <c r="I15" s="14">
        <v>0</v>
      </c>
      <c r="J15" s="14">
        <v>2.2999999999999998</v>
      </c>
      <c r="K15" s="14">
        <f t="shared" ref="K15:K25" si="2">SUM(K14+I15+J15)</f>
        <v>-25.279999999999998</v>
      </c>
      <c r="L15" s="45"/>
      <c r="M15" s="32">
        <f t="shared" si="0"/>
        <v>0</v>
      </c>
      <c r="N15" s="32">
        <f t="shared" si="0"/>
        <v>1057.93</v>
      </c>
      <c r="O15" s="32">
        <f t="shared" ref="O15:O25" si="3">SUM(O14+M15+N15)</f>
        <v>-205251.02000000002</v>
      </c>
      <c r="P15" s="33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</row>
    <row r="16" spans="2:56" hidden="1" outlineLevel="2" x14ac:dyDescent="0.2">
      <c r="B16" s="67" t="s">
        <v>231</v>
      </c>
      <c r="C16" s="17">
        <v>2005</v>
      </c>
      <c r="D16" s="31"/>
      <c r="E16" s="14">
        <v>0</v>
      </c>
      <c r="F16" s="14">
        <v>1055.6300000000001</v>
      </c>
      <c r="G16" s="14">
        <f t="shared" si="1"/>
        <v>-204170.11</v>
      </c>
      <c r="H16" s="45"/>
      <c r="I16" s="14">
        <v>0</v>
      </c>
      <c r="J16" s="14">
        <v>2.2999999999999998</v>
      </c>
      <c r="K16" s="14">
        <f t="shared" si="2"/>
        <v>-22.979999999999997</v>
      </c>
      <c r="L16" s="45"/>
      <c r="M16" s="32">
        <f t="shared" si="0"/>
        <v>0</v>
      </c>
      <c r="N16" s="32">
        <f t="shared" si="0"/>
        <v>1057.93</v>
      </c>
      <c r="O16" s="32">
        <f t="shared" si="3"/>
        <v>-204193.09000000003</v>
      </c>
      <c r="P16" s="33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</row>
    <row r="17" spans="2:56" hidden="1" outlineLevel="2" x14ac:dyDescent="0.2">
      <c r="B17" s="67" t="s">
        <v>232</v>
      </c>
      <c r="C17" s="17">
        <v>2005</v>
      </c>
      <c r="D17" s="31"/>
      <c r="E17" s="14">
        <v>0</v>
      </c>
      <c r="F17" s="14">
        <v>1055.6300000000001</v>
      </c>
      <c r="G17" s="14">
        <f t="shared" si="1"/>
        <v>-203114.47999999998</v>
      </c>
      <c r="H17" s="45"/>
      <c r="I17" s="14">
        <v>0</v>
      </c>
      <c r="J17" s="14">
        <v>2.2999999999999998</v>
      </c>
      <c r="K17" s="14">
        <f t="shared" si="2"/>
        <v>-20.679999999999996</v>
      </c>
      <c r="L17" s="45"/>
      <c r="M17" s="32">
        <f t="shared" si="0"/>
        <v>0</v>
      </c>
      <c r="N17" s="32">
        <f t="shared" si="0"/>
        <v>1057.93</v>
      </c>
      <c r="O17" s="32">
        <f t="shared" si="3"/>
        <v>-203135.16000000003</v>
      </c>
      <c r="P17" s="33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</row>
    <row r="18" spans="2:56" hidden="1" outlineLevel="2" x14ac:dyDescent="0.2">
      <c r="B18" s="67" t="s">
        <v>233</v>
      </c>
      <c r="C18" s="17">
        <v>2005</v>
      </c>
      <c r="D18" s="31"/>
      <c r="E18" s="14">
        <v>0</v>
      </c>
      <c r="F18" s="14">
        <v>1055.6300000000001</v>
      </c>
      <c r="G18" s="14">
        <f t="shared" si="1"/>
        <v>-202058.84999999998</v>
      </c>
      <c r="H18" s="45"/>
      <c r="I18" s="14">
        <v>0</v>
      </c>
      <c r="J18" s="14">
        <v>2.2999999999999998</v>
      </c>
      <c r="K18" s="14">
        <f t="shared" si="2"/>
        <v>-18.379999999999995</v>
      </c>
      <c r="L18" s="45"/>
      <c r="M18" s="32">
        <f t="shared" si="0"/>
        <v>0</v>
      </c>
      <c r="N18" s="32">
        <f t="shared" si="0"/>
        <v>1057.93</v>
      </c>
      <c r="O18" s="32">
        <f t="shared" si="3"/>
        <v>-202077.23000000004</v>
      </c>
      <c r="P18" s="33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</row>
    <row r="19" spans="2:56" hidden="1" outlineLevel="2" x14ac:dyDescent="0.2">
      <c r="B19" s="67" t="s">
        <v>234</v>
      </c>
      <c r="C19" s="17">
        <v>2005</v>
      </c>
      <c r="D19" s="31"/>
      <c r="E19" s="14">
        <v>0</v>
      </c>
      <c r="F19" s="14">
        <v>1055.6300000000001</v>
      </c>
      <c r="G19" s="14">
        <f t="shared" si="1"/>
        <v>-201003.21999999997</v>
      </c>
      <c r="H19" s="45"/>
      <c r="I19" s="14">
        <v>0</v>
      </c>
      <c r="J19" s="14">
        <v>2.2999999999999998</v>
      </c>
      <c r="K19" s="14">
        <f t="shared" si="2"/>
        <v>-16.079999999999995</v>
      </c>
      <c r="L19" s="45"/>
      <c r="M19" s="32">
        <f t="shared" si="0"/>
        <v>0</v>
      </c>
      <c r="N19" s="32">
        <f t="shared" si="0"/>
        <v>1057.93</v>
      </c>
      <c r="O19" s="32">
        <f t="shared" si="3"/>
        <v>-201019.30000000005</v>
      </c>
      <c r="P19" s="33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</row>
    <row r="20" spans="2:56" hidden="1" outlineLevel="2" x14ac:dyDescent="0.2">
      <c r="B20" s="67" t="s">
        <v>235</v>
      </c>
      <c r="C20" s="17">
        <v>2005</v>
      </c>
      <c r="D20" s="31"/>
      <c r="E20" s="14">
        <v>0</v>
      </c>
      <c r="F20" s="14">
        <v>1055.6300000000001</v>
      </c>
      <c r="G20" s="14">
        <f t="shared" si="1"/>
        <v>-199947.58999999997</v>
      </c>
      <c r="H20" s="45"/>
      <c r="I20" s="14">
        <v>0</v>
      </c>
      <c r="J20" s="14">
        <v>2.2999999999999998</v>
      </c>
      <c r="K20" s="14">
        <f t="shared" si="2"/>
        <v>-13.779999999999994</v>
      </c>
      <c r="L20" s="45"/>
      <c r="M20" s="32">
        <f t="shared" si="0"/>
        <v>0</v>
      </c>
      <c r="N20" s="32">
        <f t="shared" si="0"/>
        <v>1057.93</v>
      </c>
      <c r="O20" s="32">
        <f t="shared" si="3"/>
        <v>-199961.37000000005</v>
      </c>
      <c r="P20" s="33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</row>
    <row r="21" spans="2:56" hidden="1" outlineLevel="2" x14ac:dyDescent="0.2">
      <c r="B21" s="67" t="s">
        <v>236</v>
      </c>
      <c r="C21" s="17">
        <v>2005</v>
      </c>
      <c r="D21" s="31"/>
      <c r="E21" s="14">
        <v>0</v>
      </c>
      <c r="F21" s="14">
        <v>1055.6300000000001</v>
      </c>
      <c r="G21" s="14">
        <f t="shared" si="1"/>
        <v>-198891.95999999996</v>
      </c>
      <c r="H21" s="45"/>
      <c r="I21" s="14">
        <v>0</v>
      </c>
      <c r="J21" s="14">
        <v>2.2999999999999998</v>
      </c>
      <c r="K21" s="14">
        <f t="shared" si="2"/>
        <v>-11.479999999999993</v>
      </c>
      <c r="L21" s="45"/>
      <c r="M21" s="32">
        <f t="shared" si="0"/>
        <v>0</v>
      </c>
      <c r="N21" s="32">
        <f t="shared" si="0"/>
        <v>1057.93</v>
      </c>
      <c r="O21" s="32">
        <f t="shared" si="3"/>
        <v>-198903.44000000006</v>
      </c>
      <c r="P21" s="33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</row>
    <row r="22" spans="2:56" hidden="1" outlineLevel="2" x14ac:dyDescent="0.2">
      <c r="B22" s="67" t="s">
        <v>237</v>
      </c>
      <c r="C22" s="17">
        <v>2005</v>
      </c>
      <c r="D22" s="31"/>
      <c r="E22" s="14">
        <v>0</v>
      </c>
      <c r="F22" s="14">
        <v>1055.6300000000001</v>
      </c>
      <c r="G22" s="14">
        <f t="shared" si="1"/>
        <v>-197836.32999999996</v>
      </c>
      <c r="H22" s="45"/>
      <c r="I22" s="14">
        <v>0</v>
      </c>
      <c r="J22" s="14">
        <v>2.2999999999999998</v>
      </c>
      <c r="K22" s="14">
        <f t="shared" si="2"/>
        <v>-9.1799999999999926</v>
      </c>
      <c r="L22" s="45"/>
      <c r="M22" s="32">
        <f t="shared" si="0"/>
        <v>0</v>
      </c>
      <c r="N22" s="32">
        <f t="shared" si="0"/>
        <v>1057.93</v>
      </c>
      <c r="O22" s="32">
        <f t="shared" si="3"/>
        <v>-197845.51000000007</v>
      </c>
      <c r="P22" s="33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</row>
    <row r="23" spans="2:56" hidden="1" outlineLevel="2" x14ac:dyDescent="0.2">
      <c r="B23" s="67" t="s">
        <v>238</v>
      </c>
      <c r="C23" s="17">
        <v>2005</v>
      </c>
      <c r="D23" s="31"/>
      <c r="E23" s="14">
        <v>0</v>
      </c>
      <c r="F23" s="14">
        <v>1055.6300000000001</v>
      </c>
      <c r="G23" s="14">
        <f t="shared" si="1"/>
        <v>-196780.69999999995</v>
      </c>
      <c r="H23" s="45"/>
      <c r="I23" s="14">
        <v>0</v>
      </c>
      <c r="J23" s="14">
        <v>2.2999999999999998</v>
      </c>
      <c r="K23" s="14">
        <f t="shared" si="2"/>
        <v>-6.8799999999999928</v>
      </c>
      <c r="L23" s="45"/>
      <c r="M23" s="32">
        <f t="shared" si="0"/>
        <v>0</v>
      </c>
      <c r="N23" s="32">
        <f t="shared" si="0"/>
        <v>1057.93</v>
      </c>
      <c r="O23" s="32">
        <f t="shared" si="3"/>
        <v>-196787.58000000007</v>
      </c>
      <c r="P23" s="33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</row>
    <row r="24" spans="2:56" hidden="1" outlineLevel="2" x14ac:dyDescent="0.2">
      <c r="B24" s="67" t="s">
        <v>239</v>
      </c>
      <c r="C24" s="17">
        <v>2005</v>
      </c>
      <c r="D24" s="31"/>
      <c r="E24" s="14">
        <v>0</v>
      </c>
      <c r="F24" s="14">
        <v>1055.6300000000001</v>
      </c>
      <c r="G24" s="14">
        <f t="shared" si="1"/>
        <v>-195725.06999999995</v>
      </c>
      <c r="H24" s="45"/>
      <c r="I24" s="14">
        <v>0</v>
      </c>
      <c r="J24" s="14">
        <v>2.2999999999999998</v>
      </c>
      <c r="K24" s="14">
        <f t="shared" si="2"/>
        <v>-4.579999999999993</v>
      </c>
      <c r="L24" s="45"/>
      <c r="M24" s="32">
        <f t="shared" si="0"/>
        <v>0</v>
      </c>
      <c r="N24" s="32">
        <f t="shared" si="0"/>
        <v>1057.93</v>
      </c>
      <c r="O24" s="32">
        <f t="shared" si="3"/>
        <v>-195729.65000000008</v>
      </c>
      <c r="P24" s="33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</row>
    <row r="25" spans="2:56" hidden="1" outlineLevel="2" x14ac:dyDescent="0.2">
      <c r="B25" s="67" t="s">
        <v>227</v>
      </c>
      <c r="C25" s="17">
        <v>2005</v>
      </c>
      <c r="D25" s="31"/>
      <c r="E25" s="14">
        <v>0</v>
      </c>
      <c r="F25" s="14">
        <v>1055.6300000000001</v>
      </c>
      <c r="G25" s="14">
        <f t="shared" si="1"/>
        <v>-194669.43999999994</v>
      </c>
      <c r="H25" s="45"/>
      <c r="I25" s="14">
        <v>0</v>
      </c>
      <c r="J25" s="14">
        <v>2.2999999999999998</v>
      </c>
      <c r="K25" s="14">
        <f t="shared" si="2"/>
        <v>-2.2799999999999931</v>
      </c>
      <c r="L25" s="45"/>
      <c r="M25" s="32">
        <f t="shared" si="0"/>
        <v>0</v>
      </c>
      <c r="N25" s="32">
        <f t="shared" si="0"/>
        <v>1057.93</v>
      </c>
      <c r="O25" s="32">
        <f t="shared" si="3"/>
        <v>-194671.72000000009</v>
      </c>
      <c r="P25" s="33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</row>
    <row r="26" spans="2:56" outlineLevel="1" collapsed="1" x14ac:dyDescent="0.2">
      <c r="B26" s="67"/>
      <c r="C26" s="35" t="s">
        <v>240</v>
      </c>
      <c r="D26" s="31"/>
      <c r="E26" s="14">
        <f>SUBTOTAL(9,E14:E25)</f>
        <v>0</v>
      </c>
      <c r="F26" s="14">
        <f>SUBTOTAL(9,F14:F25)</f>
        <v>12667.560000000005</v>
      </c>
      <c r="G26" s="14">
        <f>G25</f>
        <v>-194669.43999999994</v>
      </c>
      <c r="H26" s="45"/>
      <c r="I26" s="14">
        <f>SUBTOTAL(9,I14:I25)</f>
        <v>0</v>
      </c>
      <c r="J26" s="14">
        <f>SUBTOTAL(9,J14:J25)</f>
        <v>27.600000000000005</v>
      </c>
      <c r="K26" s="14">
        <f>K25</f>
        <v>-2.2799999999999931</v>
      </c>
      <c r="L26" s="45"/>
      <c r="M26" s="32">
        <f>SUBTOTAL(9,M14:M25)</f>
        <v>0</v>
      </c>
      <c r="N26" s="32">
        <f>SUBTOTAL(9,N14:N25)</f>
        <v>12695.160000000002</v>
      </c>
      <c r="O26" s="32">
        <f>O25</f>
        <v>-194671.72000000009</v>
      </c>
      <c r="P26" s="33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</row>
    <row r="27" spans="2:56" hidden="1" outlineLevel="2" x14ac:dyDescent="0.2">
      <c r="B27" s="67" t="s">
        <v>229</v>
      </c>
      <c r="C27" s="17">
        <v>2006</v>
      </c>
      <c r="D27" s="31"/>
      <c r="E27" s="14">
        <v>0</v>
      </c>
      <c r="F27" s="14">
        <v>1055.6300000000001</v>
      </c>
      <c r="G27" s="14">
        <f>SUM(G25+E27+F27)</f>
        <v>-193613.80999999994</v>
      </c>
      <c r="H27" s="45"/>
      <c r="I27" s="14">
        <v>0</v>
      </c>
      <c r="J27" s="14">
        <v>2.2799999999999998</v>
      </c>
      <c r="K27" s="14">
        <f>SUM(K25+I27+J27)</f>
        <v>6.6613381477509392E-15</v>
      </c>
      <c r="L27" s="45"/>
      <c r="M27" s="32">
        <f t="shared" ref="M27:N38" si="4">SUM(E27+I27)</f>
        <v>0</v>
      </c>
      <c r="N27" s="32">
        <f t="shared" si="4"/>
        <v>1057.9100000000001</v>
      </c>
      <c r="O27" s="32">
        <f>SUM(O25+M27+N27)</f>
        <v>-193613.81000000008</v>
      </c>
      <c r="P27" s="33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</row>
    <row r="28" spans="2:56" hidden="1" outlineLevel="2" x14ac:dyDescent="0.2">
      <c r="B28" s="67" t="s">
        <v>230</v>
      </c>
      <c r="C28" s="17">
        <v>2006</v>
      </c>
      <c r="D28" s="31"/>
      <c r="E28" s="14">
        <v>0</v>
      </c>
      <c r="F28" s="14">
        <v>1055.6300000000001</v>
      </c>
      <c r="G28" s="14">
        <f t="shared" ref="G28:G38" si="5">SUM(G27+E28+F28)</f>
        <v>-192558.17999999993</v>
      </c>
      <c r="H28" s="45"/>
      <c r="I28" s="14">
        <v>0</v>
      </c>
      <c r="J28" s="14">
        <v>0</v>
      </c>
      <c r="K28" s="14">
        <f t="shared" ref="K28:K38" si="6">SUM(K27+I28+J28)</f>
        <v>6.6613381477509392E-15</v>
      </c>
      <c r="L28" s="45"/>
      <c r="M28" s="32">
        <f t="shared" si="4"/>
        <v>0</v>
      </c>
      <c r="N28" s="32">
        <f t="shared" si="4"/>
        <v>1055.6300000000001</v>
      </c>
      <c r="O28" s="32">
        <f t="shared" ref="O28:O38" si="7">SUM(O27+M28+N28)</f>
        <v>-192558.18000000008</v>
      </c>
      <c r="P28" s="33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</row>
    <row r="29" spans="2:56" hidden="1" outlineLevel="2" x14ac:dyDescent="0.2">
      <c r="B29" s="67" t="s">
        <v>231</v>
      </c>
      <c r="C29" s="17">
        <v>2006</v>
      </c>
      <c r="D29" s="31"/>
      <c r="E29" s="14">
        <v>0</v>
      </c>
      <c r="F29" s="14">
        <v>1055.6300000000001</v>
      </c>
      <c r="G29" s="14">
        <f t="shared" si="5"/>
        <v>-191502.54999999993</v>
      </c>
      <c r="H29" s="45"/>
      <c r="I29" s="14">
        <v>0</v>
      </c>
      <c r="J29" s="14">
        <v>0</v>
      </c>
      <c r="K29" s="14">
        <f t="shared" si="6"/>
        <v>6.6613381477509392E-15</v>
      </c>
      <c r="L29" s="45"/>
      <c r="M29" s="32">
        <f t="shared" si="4"/>
        <v>0</v>
      </c>
      <c r="N29" s="32">
        <f t="shared" si="4"/>
        <v>1055.6300000000001</v>
      </c>
      <c r="O29" s="32">
        <f t="shared" si="7"/>
        <v>-191502.55000000008</v>
      </c>
      <c r="P29" s="33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</row>
    <row r="30" spans="2:56" hidden="1" outlineLevel="2" x14ac:dyDescent="0.2">
      <c r="B30" s="67" t="s">
        <v>232</v>
      </c>
      <c r="C30" s="17">
        <v>2006</v>
      </c>
      <c r="D30" s="31"/>
      <c r="E30" s="14">
        <v>0</v>
      </c>
      <c r="F30" s="14">
        <v>1055.6300000000001</v>
      </c>
      <c r="G30" s="14">
        <f t="shared" si="5"/>
        <v>-190446.91999999993</v>
      </c>
      <c r="H30" s="45"/>
      <c r="I30" s="14">
        <v>0</v>
      </c>
      <c r="J30" s="14">
        <v>0</v>
      </c>
      <c r="K30" s="14">
        <f t="shared" si="6"/>
        <v>6.6613381477509392E-15</v>
      </c>
      <c r="L30" s="45"/>
      <c r="M30" s="32">
        <f t="shared" si="4"/>
        <v>0</v>
      </c>
      <c r="N30" s="32">
        <f t="shared" si="4"/>
        <v>1055.6300000000001</v>
      </c>
      <c r="O30" s="32">
        <f t="shared" si="7"/>
        <v>-190446.92000000007</v>
      </c>
      <c r="P30" s="33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</row>
    <row r="31" spans="2:56" hidden="1" outlineLevel="2" x14ac:dyDescent="0.2">
      <c r="B31" s="67" t="s">
        <v>233</v>
      </c>
      <c r="C31" s="17">
        <v>2006</v>
      </c>
      <c r="D31" s="31"/>
      <c r="E31" s="14">
        <v>0</v>
      </c>
      <c r="F31" s="14">
        <v>1055.6300000000001</v>
      </c>
      <c r="G31" s="14">
        <f t="shared" si="5"/>
        <v>-189391.28999999992</v>
      </c>
      <c r="H31" s="45"/>
      <c r="I31" s="14">
        <v>0</v>
      </c>
      <c r="J31" s="14">
        <v>0</v>
      </c>
      <c r="K31" s="14">
        <f t="shared" si="6"/>
        <v>6.6613381477509392E-15</v>
      </c>
      <c r="L31" s="45"/>
      <c r="M31" s="32">
        <f t="shared" si="4"/>
        <v>0</v>
      </c>
      <c r="N31" s="32">
        <f t="shared" si="4"/>
        <v>1055.6300000000001</v>
      </c>
      <c r="O31" s="32">
        <f t="shared" si="7"/>
        <v>-189391.29000000007</v>
      </c>
      <c r="P31" s="33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</row>
    <row r="32" spans="2:56" hidden="1" outlineLevel="2" x14ac:dyDescent="0.2">
      <c r="B32" s="67" t="s">
        <v>234</v>
      </c>
      <c r="C32" s="17">
        <v>2006</v>
      </c>
      <c r="D32" s="31"/>
      <c r="E32" s="14">
        <v>0</v>
      </c>
      <c r="F32" s="14">
        <v>1055.6300000000001</v>
      </c>
      <c r="G32" s="14">
        <f t="shared" si="5"/>
        <v>-188335.65999999992</v>
      </c>
      <c r="H32" s="45"/>
      <c r="I32" s="14">
        <v>0</v>
      </c>
      <c r="J32" s="14">
        <v>0</v>
      </c>
      <c r="K32" s="14">
        <f t="shared" si="6"/>
        <v>6.6613381477509392E-15</v>
      </c>
      <c r="L32" s="45"/>
      <c r="M32" s="32">
        <f t="shared" si="4"/>
        <v>0</v>
      </c>
      <c r="N32" s="32">
        <f t="shared" si="4"/>
        <v>1055.6300000000001</v>
      </c>
      <c r="O32" s="32">
        <f t="shared" si="7"/>
        <v>-188335.66000000006</v>
      </c>
      <c r="P32" s="33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</row>
    <row r="33" spans="2:56" hidden="1" outlineLevel="2" x14ac:dyDescent="0.2">
      <c r="B33" s="67" t="s">
        <v>235</v>
      </c>
      <c r="C33" s="17">
        <v>2006</v>
      </c>
      <c r="D33" s="31"/>
      <c r="E33" s="14">
        <v>0</v>
      </c>
      <c r="F33" s="14">
        <v>1055.6300000000001</v>
      </c>
      <c r="G33" s="14">
        <f t="shared" si="5"/>
        <v>-187280.02999999991</v>
      </c>
      <c r="H33" s="45"/>
      <c r="I33" s="14">
        <v>0</v>
      </c>
      <c r="J33" s="14">
        <v>0</v>
      </c>
      <c r="K33" s="14">
        <f t="shared" si="6"/>
        <v>6.6613381477509392E-15</v>
      </c>
      <c r="L33" s="45"/>
      <c r="M33" s="32">
        <f t="shared" si="4"/>
        <v>0</v>
      </c>
      <c r="N33" s="32">
        <f t="shared" si="4"/>
        <v>1055.6300000000001</v>
      </c>
      <c r="O33" s="32">
        <f t="shared" si="7"/>
        <v>-187280.03000000006</v>
      </c>
      <c r="P33" s="33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</row>
    <row r="34" spans="2:56" hidden="1" outlineLevel="2" x14ac:dyDescent="0.2">
      <c r="B34" s="67" t="s">
        <v>236</v>
      </c>
      <c r="C34" s="17">
        <v>2006</v>
      </c>
      <c r="D34" s="31"/>
      <c r="E34" s="14">
        <v>0</v>
      </c>
      <c r="F34" s="14">
        <v>1055.6300000000001</v>
      </c>
      <c r="G34" s="14">
        <f t="shared" si="5"/>
        <v>-186224.39999999991</v>
      </c>
      <c r="H34" s="45"/>
      <c r="I34" s="14">
        <v>0</v>
      </c>
      <c r="J34" s="14">
        <v>0</v>
      </c>
      <c r="K34" s="14">
        <f t="shared" si="6"/>
        <v>6.6613381477509392E-15</v>
      </c>
      <c r="L34" s="45"/>
      <c r="M34" s="32">
        <f t="shared" si="4"/>
        <v>0</v>
      </c>
      <c r="N34" s="32">
        <f t="shared" si="4"/>
        <v>1055.6300000000001</v>
      </c>
      <c r="O34" s="32">
        <f t="shared" si="7"/>
        <v>-186224.40000000005</v>
      </c>
      <c r="P34" s="33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</row>
    <row r="35" spans="2:56" hidden="1" outlineLevel="2" x14ac:dyDescent="0.2">
      <c r="B35" s="67" t="s">
        <v>237</v>
      </c>
      <c r="C35" s="17">
        <v>2006</v>
      </c>
      <c r="D35" s="31"/>
      <c r="E35" s="14">
        <v>0</v>
      </c>
      <c r="F35" s="14">
        <v>1055.6300000000001</v>
      </c>
      <c r="G35" s="14">
        <f t="shared" si="5"/>
        <v>-185168.7699999999</v>
      </c>
      <c r="H35" s="45"/>
      <c r="I35" s="14">
        <v>0</v>
      </c>
      <c r="J35" s="14">
        <v>0</v>
      </c>
      <c r="K35" s="14">
        <f t="shared" si="6"/>
        <v>6.6613381477509392E-15</v>
      </c>
      <c r="L35" s="45"/>
      <c r="M35" s="32">
        <f t="shared" si="4"/>
        <v>0</v>
      </c>
      <c r="N35" s="32">
        <f t="shared" si="4"/>
        <v>1055.6300000000001</v>
      </c>
      <c r="O35" s="32">
        <f t="shared" si="7"/>
        <v>-185168.77000000005</v>
      </c>
      <c r="P35" s="33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</row>
    <row r="36" spans="2:56" hidden="1" outlineLevel="2" x14ac:dyDescent="0.2">
      <c r="B36" s="67" t="s">
        <v>238</v>
      </c>
      <c r="C36" s="17">
        <v>2006</v>
      </c>
      <c r="D36" s="31"/>
      <c r="E36" s="14">
        <v>0</v>
      </c>
      <c r="F36" s="14">
        <v>1055.6300000000001</v>
      </c>
      <c r="G36" s="14">
        <f t="shared" si="5"/>
        <v>-184113.1399999999</v>
      </c>
      <c r="H36" s="45"/>
      <c r="I36" s="14">
        <v>0</v>
      </c>
      <c r="J36" s="14">
        <v>0</v>
      </c>
      <c r="K36" s="14">
        <f t="shared" si="6"/>
        <v>6.6613381477509392E-15</v>
      </c>
      <c r="L36" s="45"/>
      <c r="M36" s="32">
        <f t="shared" si="4"/>
        <v>0</v>
      </c>
      <c r="N36" s="32">
        <f t="shared" si="4"/>
        <v>1055.6300000000001</v>
      </c>
      <c r="O36" s="32">
        <f t="shared" si="7"/>
        <v>-184113.14000000004</v>
      </c>
      <c r="P36" s="33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</row>
    <row r="37" spans="2:56" hidden="1" outlineLevel="2" x14ac:dyDescent="0.2">
      <c r="B37" s="67" t="s">
        <v>239</v>
      </c>
      <c r="C37" s="17">
        <v>2006</v>
      </c>
      <c r="D37" s="31"/>
      <c r="E37" s="14">
        <v>0</v>
      </c>
      <c r="F37" s="14">
        <v>1055.6300000000001</v>
      </c>
      <c r="G37" s="14">
        <f t="shared" si="5"/>
        <v>-183057.50999999989</v>
      </c>
      <c r="H37" s="45"/>
      <c r="I37" s="14">
        <v>0</v>
      </c>
      <c r="J37" s="14">
        <v>0</v>
      </c>
      <c r="K37" s="14">
        <f t="shared" si="6"/>
        <v>6.6613381477509392E-15</v>
      </c>
      <c r="L37" s="45"/>
      <c r="M37" s="32">
        <f t="shared" si="4"/>
        <v>0</v>
      </c>
      <c r="N37" s="32">
        <f t="shared" si="4"/>
        <v>1055.6300000000001</v>
      </c>
      <c r="O37" s="32">
        <f t="shared" si="7"/>
        <v>-183057.51000000004</v>
      </c>
      <c r="P37" s="33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</row>
    <row r="38" spans="2:56" hidden="1" outlineLevel="2" x14ac:dyDescent="0.2">
      <c r="B38" s="67" t="s">
        <v>227</v>
      </c>
      <c r="C38" s="17">
        <v>2006</v>
      </c>
      <c r="D38" s="31"/>
      <c r="E38" s="14">
        <v>0</v>
      </c>
      <c r="F38" s="14">
        <v>1055.6300000000001</v>
      </c>
      <c r="G38" s="14">
        <f t="shared" si="5"/>
        <v>-182001.87999999989</v>
      </c>
      <c r="H38" s="45"/>
      <c r="I38" s="14">
        <v>0</v>
      </c>
      <c r="J38" s="14">
        <v>0</v>
      </c>
      <c r="K38" s="14">
        <f t="shared" si="6"/>
        <v>6.6613381477509392E-15</v>
      </c>
      <c r="L38" s="45"/>
      <c r="M38" s="32">
        <f t="shared" si="4"/>
        <v>0</v>
      </c>
      <c r="N38" s="32">
        <f t="shared" si="4"/>
        <v>1055.6300000000001</v>
      </c>
      <c r="O38" s="32">
        <f t="shared" si="7"/>
        <v>-182001.88000000003</v>
      </c>
      <c r="P38" s="33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</row>
    <row r="39" spans="2:56" outlineLevel="1" collapsed="1" x14ac:dyDescent="0.2">
      <c r="B39" s="67"/>
      <c r="C39" s="35" t="s">
        <v>241</v>
      </c>
      <c r="D39" s="31"/>
      <c r="E39" s="14">
        <f>SUBTOTAL(9,E27:E38)</f>
        <v>0</v>
      </c>
      <c r="F39" s="14">
        <f>SUBTOTAL(9,F27:F38)</f>
        <v>12667.560000000005</v>
      </c>
      <c r="G39" s="14">
        <f>G38</f>
        <v>-182001.87999999989</v>
      </c>
      <c r="H39" s="45"/>
      <c r="I39" s="14">
        <f>SUBTOTAL(9,I27:I38)</f>
        <v>0</v>
      </c>
      <c r="J39" s="14">
        <f>SUBTOTAL(9,J27:J38)</f>
        <v>2.2799999999999998</v>
      </c>
      <c r="K39" s="14">
        <f>K38</f>
        <v>6.6613381477509392E-15</v>
      </c>
      <c r="L39" s="45"/>
      <c r="M39" s="32">
        <f>SUBTOTAL(9,M27:M38)</f>
        <v>0</v>
      </c>
      <c r="N39" s="32">
        <f>SUBTOTAL(9,N27:N38)</f>
        <v>12669.840000000004</v>
      </c>
      <c r="O39" s="32">
        <f>O38</f>
        <v>-182001.88000000003</v>
      </c>
      <c r="P39" s="33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</row>
    <row r="40" spans="2:56" hidden="1" outlineLevel="2" x14ac:dyDescent="0.2">
      <c r="B40" s="67" t="s">
        <v>229</v>
      </c>
      <c r="C40" s="17">
        <v>2007</v>
      </c>
      <c r="D40" s="31"/>
      <c r="E40" s="14">
        <v>0</v>
      </c>
      <c r="F40" s="14">
        <v>1055.6300000000001</v>
      </c>
      <c r="G40" s="14">
        <f>SUM(G38+E40+F40)</f>
        <v>-180946.24999999988</v>
      </c>
      <c r="H40" s="45"/>
      <c r="I40" s="14">
        <v>0</v>
      </c>
      <c r="J40" s="14">
        <v>0</v>
      </c>
      <c r="K40" s="14">
        <f>SUM(K38+I40+J40)</f>
        <v>6.6613381477509392E-15</v>
      </c>
      <c r="L40" s="45"/>
      <c r="M40" s="32">
        <f t="shared" ref="M40:N51" si="8">SUM(E40+I40)</f>
        <v>0</v>
      </c>
      <c r="N40" s="32">
        <f t="shared" si="8"/>
        <v>1055.6300000000001</v>
      </c>
      <c r="O40" s="32">
        <f>SUM(O38+M40+N40)</f>
        <v>-180946.25000000003</v>
      </c>
      <c r="P40" s="33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</row>
    <row r="41" spans="2:56" hidden="1" outlineLevel="2" x14ac:dyDescent="0.2">
      <c r="B41" s="67" t="s">
        <v>230</v>
      </c>
      <c r="C41" s="17">
        <v>2007</v>
      </c>
      <c r="D41" s="31"/>
      <c r="E41" s="14">
        <v>0</v>
      </c>
      <c r="F41" s="14">
        <v>1055.6300000000001</v>
      </c>
      <c r="G41" s="14">
        <f t="shared" ref="G41:G51" si="9">SUM(G40+E41+F41)</f>
        <v>-179890.61999999988</v>
      </c>
      <c r="H41" s="45"/>
      <c r="I41" s="14">
        <v>0</v>
      </c>
      <c r="J41" s="14">
        <v>0</v>
      </c>
      <c r="K41" s="14">
        <f t="shared" ref="K41:K51" si="10">SUM(K40+I41+J41)</f>
        <v>6.6613381477509392E-15</v>
      </c>
      <c r="L41" s="45"/>
      <c r="M41" s="32">
        <f t="shared" si="8"/>
        <v>0</v>
      </c>
      <c r="N41" s="32">
        <f t="shared" si="8"/>
        <v>1055.6300000000001</v>
      </c>
      <c r="O41" s="32">
        <f t="shared" ref="O41:O51" si="11">SUM(O40+M41+N41)</f>
        <v>-179890.62000000002</v>
      </c>
      <c r="P41" s="33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</row>
    <row r="42" spans="2:56" hidden="1" outlineLevel="2" x14ac:dyDescent="0.2">
      <c r="B42" s="67" t="s">
        <v>231</v>
      </c>
      <c r="C42" s="17">
        <v>2007</v>
      </c>
      <c r="D42" s="31"/>
      <c r="E42" s="14">
        <v>0</v>
      </c>
      <c r="F42" s="14">
        <v>1055.6300000000001</v>
      </c>
      <c r="G42" s="14">
        <f t="shared" si="9"/>
        <v>-178834.98999999987</v>
      </c>
      <c r="H42" s="45"/>
      <c r="I42" s="14">
        <v>0</v>
      </c>
      <c r="J42" s="14">
        <v>0</v>
      </c>
      <c r="K42" s="14">
        <f t="shared" si="10"/>
        <v>6.6613381477509392E-15</v>
      </c>
      <c r="L42" s="45"/>
      <c r="M42" s="32">
        <f t="shared" si="8"/>
        <v>0</v>
      </c>
      <c r="N42" s="32">
        <f t="shared" si="8"/>
        <v>1055.6300000000001</v>
      </c>
      <c r="O42" s="32">
        <f t="shared" si="11"/>
        <v>-178834.99000000002</v>
      </c>
      <c r="P42" s="33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</row>
    <row r="43" spans="2:56" hidden="1" outlineLevel="2" x14ac:dyDescent="0.2">
      <c r="B43" s="67" t="s">
        <v>232</v>
      </c>
      <c r="C43" s="17">
        <v>2007</v>
      </c>
      <c r="D43" s="31"/>
      <c r="E43" s="14">
        <v>0</v>
      </c>
      <c r="F43" s="14">
        <v>1055.6300000000001</v>
      </c>
      <c r="G43" s="14">
        <f t="shared" si="9"/>
        <v>-177779.35999999987</v>
      </c>
      <c r="H43" s="45"/>
      <c r="I43" s="14">
        <v>0</v>
      </c>
      <c r="J43" s="14">
        <v>0</v>
      </c>
      <c r="K43" s="14">
        <f t="shared" si="10"/>
        <v>6.6613381477509392E-15</v>
      </c>
      <c r="L43" s="45"/>
      <c r="M43" s="32">
        <f t="shared" si="8"/>
        <v>0</v>
      </c>
      <c r="N43" s="32">
        <f t="shared" si="8"/>
        <v>1055.6300000000001</v>
      </c>
      <c r="O43" s="32">
        <f t="shared" si="11"/>
        <v>-177779.36000000002</v>
      </c>
      <c r="P43" s="33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</row>
    <row r="44" spans="2:56" hidden="1" outlineLevel="2" x14ac:dyDescent="0.2">
      <c r="B44" s="67" t="s">
        <v>233</v>
      </c>
      <c r="C44" s="17">
        <v>2007</v>
      </c>
      <c r="D44" s="31"/>
      <c r="E44" s="14">
        <v>0</v>
      </c>
      <c r="F44" s="14">
        <v>1055.6300000000001</v>
      </c>
      <c r="G44" s="14">
        <f t="shared" si="9"/>
        <v>-176723.72999999986</v>
      </c>
      <c r="H44" s="45"/>
      <c r="I44" s="14">
        <v>0</v>
      </c>
      <c r="J44" s="14">
        <v>0</v>
      </c>
      <c r="K44" s="14">
        <f t="shared" si="10"/>
        <v>6.6613381477509392E-15</v>
      </c>
      <c r="L44" s="45"/>
      <c r="M44" s="32">
        <f t="shared" si="8"/>
        <v>0</v>
      </c>
      <c r="N44" s="32">
        <f t="shared" si="8"/>
        <v>1055.6300000000001</v>
      </c>
      <c r="O44" s="32">
        <f t="shared" si="11"/>
        <v>-176723.73</v>
      </c>
      <c r="P44" s="33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</row>
    <row r="45" spans="2:56" hidden="1" outlineLevel="2" x14ac:dyDescent="0.2">
      <c r="B45" s="67" t="s">
        <v>234</v>
      </c>
      <c r="C45" s="17">
        <v>2007</v>
      </c>
      <c r="D45" s="31"/>
      <c r="E45" s="14">
        <v>0</v>
      </c>
      <c r="F45" s="14">
        <v>1055.6300000000001</v>
      </c>
      <c r="G45" s="14">
        <f t="shared" si="9"/>
        <v>-175668.09999999986</v>
      </c>
      <c r="H45" s="45"/>
      <c r="I45" s="14">
        <v>0</v>
      </c>
      <c r="J45" s="14">
        <v>0</v>
      </c>
      <c r="K45" s="14">
        <f t="shared" si="10"/>
        <v>6.6613381477509392E-15</v>
      </c>
      <c r="L45" s="45"/>
      <c r="M45" s="32">
        <f t="shared" si="8"/>
        <v>0</v>
      </c>
      <c r="N45" s="32">
        <f t="shared" si="8"/>
        <v>1055.6300000000001</v>
      </c>
      <c r="O45" s="32">
        <f t="shared" si="11"/>
        <v>-175668.1</v>
      </c>
      <c r="P45" s="33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</row>
    <row r="46" spans="2:56" hidden="1" outlineLevel="2" x14ac:dyDescent="0.2">
      <c r="B46" s="67" t="s">
        <v>235</v>
      </c>
      <c r="C46" s="17">
        <v>2007</v>
      </c>
      <c r="D46" s="31"/>
      <c r="E46" s="14">
        <v>0</v>
      </c>
      <c r="F46" s="14">
        <v>1055.6300000000001</v>
      </c>
      <c r="G46" s="14">
        <f t="shared" si="9"/>
        <v>-174612.46999999986</v>
      </c>
      <c r="H46" s="45"/>
      <c r="I46" s="14">
        <v>0</v>
      </c>
      <c r="J46" s="14">
        <v>0</v>
      </c>
      <c r="K46" s="14">
        <f t="shared" si="10"/>
        <v>6.6613381477509392E-15</v>
      </c>
      <c r="L46" s="45"/>
      <c r="M46" s="32">
        <f t="shared" si="8"/>
        <v>0</v>
      </c>
      <c r="N46" s="32">
        <f t="shared" si="8"/>
        <v>1055.6300000000001</v>
      </c>
      <c r="O46" s="32">
        <f t="shared" si="11"/>
        <v>-174612.47</v>
      </c>
      <c r="P46" s="33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</row>
    <row r="47" spans="2:56" hidden="1" outlineLevel="2" x14ac:dyDescent="0.2">
      <c r="B47" s="67" t="s">
        <v>236</v>
      </c>
      <c r="C47" s="17">
        <v>2007</v>
      </c>
      <c r="D47" s="31"/>
      <c r="E47" s="14">
        <v>0</v>
      </c>
      <c r="F47" s="14">
        <v>1055.6300000000001</v>
      </c>
      <c r="G47" s="14">
        <f t="shared" si="9"/>
        <v>-173556.83999999985</v>
      </c>
      <c r="H47" s="45"/>
      <c r="I47" s="14">
        <v>0</v>
      </c>
      <c r="J47" s="14">
        <v>0</v>
      </c>
      <c r="K47" s="14">
        <f t="shared" si="10"/>
        <v>6.6613381477509392E-15</v>
      </c>
      <c r="L47" s="45"/>
      <c r="M47" s="32">
        <f t="shared" si="8"/>
        <v>0</v>
      </c>
      <c r="N47" s="32">
        <f t="shared" si="8"/>
        <v>1055.6300000000001</v>
      </c>
      <c r="O47" s="32">
        <f t="shared" si="11"/>
        <v>-173556.84</v>
      </c>
      <c r="P47" s="33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</row>
    <row r="48" spans="2:56" hidden="1" outlineLevel="2" x14ac:dyDescent="0.2">
      <c r="B48" s="67" t="s">
        <v>237</v>
      </c>
      <c r="C48" s="17">
        <v>2007</v>
      </c>
      <c r="D48" s="31"/>
      <c r="E48" s="14">
        <v>0</v>
      </c>
      <c r="F48" s="14">
        <v>1055.6300000000001</v>
      </c>
      <c r="G48" s="14">
        <f t="shared" si="9"/>
        <v>-172501.20999999985</v>
      </c>
      <c r="H48" s="45"/>
      <c r="I48" s="14">
        <v>0</v>
      </c>
      <c r="J48" s="14">
        <v>0</v>
      </c>
      <c r="K48" s="14">
        <f t="shared" si="10"/>
        <v>6.6613381477509392E-15</v>
      </c>
      <c r="L48" s="45"/>
      <c r="M48" s="32">
        <f t="shared" si="8"/>
        <v>0</v>
      </c>
      <c r="N48" s="32">
        <f t="shared" si="8"/>
        <v>1055.6300000000001</v>
      </c>
      <c r="O48" s="32">
        <f t="shared" si="11"/>
        <v>-172501.21</v>
      </c>
      <c r="P48" s="33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</row>
    <row r="49" spans="2:56" hidden="1" outlineLevel="2" x14ac:dyDescent="0.2">
      <c r="B49" s="67" t="s">
        <v>238</v>
      </c>
      <c r="C49" s="17">
        <v>2007</v>
      </c>
      <c r="D49" s="31"/>
      <c r="E49" s="14">
        <v>0</v>
      </c>
      <c r="F49" s="14">
        <v>1055.6300000000001</v>
      </c>
      <c r="G49" s="14">
        <f t="shared" si="9"/>
        <v>-171445.57999999984</v>
      </c>
      <c r="H49" s="45"/>
      <c r="I49" s="14">
        <v>0</v>
      </c>
      <c r="J49" s="14">
        <v>0</v>
      </c>
      <c r="K49" s="14">
        <f t="shared" si="10"/>
        <v>6.6613381477509392E-15</v>
      </c>
      <c r="L49" s="45"/>
      <c r="M49" s="32">
        <f t="shared" si="8"/>
        <v>0</v>
      </c>
      <c r="N49" s="32">
        <f t="shared" si="8"/>
        <v>1055.6300000000001</v>
      </c>
      <c r="O49" s="32">
        <f t="shared" si="11"/>
        <v>-171445.58</v>
      </c>
      <c r="P49" s="33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</row>
    <row r="50" spans="2:56" hidden="1" outlineLevel="2" x14ac:dyDescent="0.2">
      <c r="B50" s="67" t="s">
        <v>239</v>
      </c>
      <c r="C50" s="17">
        <v>2007</v>
      </c>
      <c r="D50" s="31"/>
      <c r="E50" s="14">
        <v>0</v>
      </c>
      <c r="F50" s="14">
        <v>1055.6300000000001</v>
      </c>
      <c r="G50" s="14">
        <f t="shared" si="9"/>
        <v>-170389.94999999984</v>
      </c>
      <c r="H50" s="45"/>
      <c r="I50" s="14">
        <v>0</v>
      </c>
      <c r="J50" s="14">
        <v>0</v>
      </c>
      <c r="K50" s="14">
        <f t="shared" si="10"/>
        <v>6.6613381477509392E-15</v>
      </c>
      <c r="L50" s="45"/>
      <c r="M50" s="32">
        <f t="shared" si="8"/>
        <v>0</v>
      </c>
      <c r="N50" s="32">
        <f t="shared" si="8"/>
        <v>1055.6300000000001</v>
      </c>
      <c r="O50" s="32">
        <f t="shared" si="11"/>
        <v>-170389.94999999998</v>
      </c>
      <c r="P50" s="33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</row>
    <row r="51" spans="2:56" hidden="1" outlineLevel="2" x14ac:dyDescent="0.2">
      <c r="B51" s="67" t="s">
        <v>227</v>
      </c>
      <c r="C51" s="17">
        <v>2007</v>
      </c>
      <c r="D51" s="31"/>
      <c r="E51" s="14">
        <v>0</v>
      </c>
      <c r="F51" s="14">
        <v>1055.6300000000001</v>
      </c>
      <c r="G51" s="14">
        <f t="shared" si="9"/>
        <v>-169334.31999999983</v>
      </c>
      <c r="H51" s="45"/>
      <c r="I51" s="14">
        <v>0</v>
      </c>
      <c r="J51" s="14">
        <v>0</v>
      </c>
      <c r="K51" s="14">
        <f t="shared" si="10"/>
        <v>6.6613381477509392E-15</v>
      </c>
      <c r="L51" s="45"/>
      <c r="M51" s="32">
        <f t="shared" si="8"/>
        <v>0</v>
      </c>
      <c r="N51" s="32">
        <f t="shared" si="8"/>
        <v>1055.6300000000001</v>
      </c>
      <c r="O51" s="32">
        <f t="shared" si="11"/>
        <v>-169334.31999999998</v>
      </c>
      <c r="P51" s="33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</row>
    <row r="52" spans="2:56" outlineLevel="1" collapsed="1" x14ac:dyDescent="0.2">
      <c r="B52" s="67"/>
      <c r="C52" s="35" t="s">
        <v>242</v>
      </c>
      <c r="D52" s="31"/>
      <c r="E52" s="14">
        <f>SUBTOTAL(9,E40:E51)</f>
        <v>0</v>
      </c>
      <c r="F52" s="14">
        <f>SUBTOTAL(9,F40:F51)</f>
        <v>12667.560000000005</v>
      </c>
      <c r="G52" s="14">
        <f>G51</f>
        <v>-169334.31999999983</v>
      </c>
      <c r="H52" s="45"/>
      <c r="I52" s="14">
        <f>SUBTOTAL(9,I40:I51)</f>
        <v>0</v>
      </c>
      <c r="J52" s="14">
        <f>SUBTOTAL(9,J40:J51)</f>
        <v>0</v>
      </c>
      <c r="K52" s="14">
        <v>0</v>
      </c>
      <c r="L52" s="45"/>
      <c r="M52" s="32">
        <f>SUBTOTAL(9,M40:M51)</f>
        <v>0</v>
      </c>
      <c r="N52" s="32">
        <f>SUBTOTAL(9,N40:N51)</f>
        <v>12667.560000000005</v>
      </c>
      <c r="O52" s="32">
        <f>O51</f>
        <v>-169334.31999999998</v>
      </c>
      <c r="P52" s="33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</row>
    <row r="53" spans="2:56" hidden="1" outlineLevel="2" x14ac:dyDescent="0.2">
      <c r="B53" s="67" t="s">
        <v>229</v>
      </c>
      <c r="C53" s="17">
        <v>2008</v>
      </c>
      <c r="D53" s="31"/>
      <c r="E53" s="14">
        <v>0</v>
      </c>
      <c r="F53" s="14">
        <v>1055.6300000000001</v>
      </c>
      <c r="G53" s="14">
        <f>SUM(G51+E53+F53)</f>
        <v>-168278.68999999983</v>
      </c>
      <c r="H53" s="45"/>
      <c r="I53" s="14">
        <v>0</v>
      </c>
      <c r="J53" s="14">
        <v>0</v>
      </c>
      <c r="K53" s="14">
        <f>SUM(K51+I53+J53)</f>
        <v>6.6613381477509392E-15</v>
      </c>
      <c r="L53" s="45"/>
      <c r="M53" s="32">
        <f t="shared" ref="M53:N64" si="12">SUM(E53+I53)</f>
        <v>0</v>
      </c>
      <c r="N53" s="32">
        <f t="shared" si="12"/>
        <v>1055.6300000000001</v>
      </c>
      <c r="O53" s="32">
        <f>SUM(O51+M53+N53)</f>
        <v>-168278.68999999997</v>
      </c>
      <c r="P53" s="33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</row>
    <row r="54" spans="2:56" hidden="1" outlineLevel="2" x14ac:dyDescent="0.2">
      <c r="B54" s="67" t="s">
        <v>230</v>
      </c>
      <c r="C54" s="17">
        <v>2008</v>
      </c>
      <c r="D54" s="31"/>
      <c r="E54" s="14">
        <v>0</v>
      </c>
      <c r="F54" s="14">
        <v>1055.6300000000001</v>
      </c>
      <c r="G54" s="14">
        <f t="shared" ref="G54:G64" si="13">SUM(G53+E54+F54)</f>
        <v>-167223.05999999982</v>
      </c>
      <c r="H54" s="45"/>
      <c r="I54" s="14">
        <v>0</v>
      </c>
      <c r="J54" s="14">
        <v>0</v>
      </c>
      <c r="K54" s="14">
        <f t="shared" ref="K54:K64" si="14">SUM(K53+I54+J54)</f>
        <v>6.6613381477509392E-15</v>
      </c>
      <c r="L54" s="45"/>
      <c r="M54" s="32">
        <f t="shared" si="12"/>
        <v>0</v>
      </c>
      <c r="N54" s="32">
        <f t="shared" si="12"/>
        <v>1055.6300000000001</v>
      </c>
      <c r="O54" s="32">
        <f t="shared" ref="O54:O64" si="15">SUM(O53+M54+N54)</f>
        <v>-167223.05999999997</v>
      </c>
      <c r="P54" s="3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</row>
    <row r="55" spans="2:56" hidden="1" outlineLevel="2" x14ac:dyDescent="0.2">
      <c r="B55" s="67" t="s">
        <v>231</v>
      </c>
      <c r="C55" s="17">
        <v>2008</v>
      </c>
      <c r="D55" s="31"/>
      <c r="E55" s="14">
        <v>0</v>
      </c>
      <c r="F55" s="14">
        <v>1055.6300000000001</v>
      </c>
      <c r="G55" s="14">
        <f t="shared" si="13"/>
        <v>-166167.42999999982</v>
      </c>
      <c r="H55" s="45"/>
      <c r="I55" s="14">
        <v>0</v>
      </c>
      <c r="J55" s="14">
        <v>0</v>
      </c>
      <c r="K55" s="14">
        <f t="shared" si="14"/>
        <v>6.6613381477509392E-15</v>
      </c>
      <c r="L55" s="45"/>
      <c r="M55" s="32">
        <f t="shared" si="12"/>
        <v>0</v>
      </c>
      <c r="N55" s="32">
        <f t="shared" si="12"/>
        <v>1055.6300000000001</v>
      </c>
      <c r="O55" s="32">
        <f t="shared" si="15"/>
        <v>-166167.42999999996</v>
      </c>
      <c r="P55" s="33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</row>
    <row r="56" spans="2:56" hidden="1" outlineLevel="2" x14ac:dyDescent="0.2">
      <c r="B56" s="67" t="s">
        <v>232</v>
      </c>
      <c r="C56" s="17">
        <v>2008</v>
      </c>
      <c r="D56" s="31"/>
      <c r="E56" s="14">
        <v>0</v>
      </c>
      <c r="F56" s="14">
        <v>1055.6300000000001</v>
      </c>
      <c r="G56" s="14">
        <f t="shared" si="13"/>
        <v>-165111.79999999981</v>
      </c>
      <c r="H56" s="45"/>
      <c r="I56" s="14">
        <v>0</v>
      </c>
      <c r="J56" s="14">
        <v>0</v>
      </c>
      <c r="K56" s="14">
        <f t="shared" si="14"/>
        <v>6.6613381477509392E-15</v>
      </c>
      <c r="L56" s="45"/>
      <c r="M56" s="32">
        <f t="shared" si="12"/>
        <v>0</v>
      </c>
      <c r="N56" s="32">
        <f t="shared" si="12"/>
        <v>1055.6300000000001</v>
      </c>
      <c r="O56" s="32">
        <f t="shared" si="15"/>
        <v>-165111.79999999996</v>
      </c>
      <c r="P56" s="33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</row>
    <row r="57" spans="2:56" hidden="1" outlineLevel="2" x14ac:dyDescent="0.2">
      <c r="B57" s="67" t="s">
        <v>233</v>
      </c>
      <c r="C57" s="17">
        <v>2008</v>
      </c>
      <c r="D57" s="31"/>
      <c r="E57" s="14">
        <v>0</v>
      </c>
      <c r="F57" s="14">
        <v>1055.6300000000001</v>
      </c>
      <c r="G57" s="14">
        <f t="shared" si="13"/>
        <v>-164056.16999999981</v>
      </c>
      <c r="H57" s="45"/>
      <c r="I57" s="14">
        <v>0</v>
      </c>
      <c r="J57" s="14">
        <v>0</v>
      </c>
      <c r="K57" s="14">
        <f t="shared" si="14"/>
        <v>6.6613381477509392E-15</v>
      </c>
      <c r="L57" s="45"/>
      <c r="M57" s="32">
        <f t="shared" si="12"/>
        <v>0</v>
      </c>
      <c r="N57" s="32">
        <f t="shared" si="12"/>
        <v>1055.6300000000001</v>
      </c>
      <c r="O57" s="32">
        <f t="shared" si="15"/>
        <v>-164056.16999999995</v>
      </c>
      <c r="P57" s="33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</row>
    <row r="58" spans="2:56" hidden="1" outlineLevel="2" x14ac:dyDescent="0.2">
      <c r="B58" s="67" t="s">
        <v>234</v>
      </c>
      <c r="C58" s="17">
        <v>2008</v>
      </c>
      <c r="D58" s="31"/>
      <c r="E58" s="14">
        <v>0</v>
      </c>
      <c r="F58" s="14">
        <v>1055.6300000000001</v>
      </c>
      <c r="G58" s="14">
        <f t="shared" si="13"/>
        <v>-163000.5399999998</v>
      </c>
      <c r="H58" s="45"/>
      <c r="I58" s="14">
        <v>0</v>
      </c>
      <c r="J58" s="14">
        <v>0</v>
      </c>
      <c r="K58" s="14">
        <f t="shared" si="14"/>
        <v>6.6613381477509392E-15</v>
      </c>
      <c r="L58" s="45"/>
      <c r="M58" s="32">
        <f t="shared" si="12"/>
        <v>0</v>
      </c>
      <c r="N58" s="32">
        <f t="shared" si="12"/>
        <v>1055.6300000000001</v>
      </c>
      <c r="O58" s="32">
        <f t="shared" si="15"/>
        <v>-163000.53999999995</v>
      </c>
      <c r="P58" s="33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</row>
    <row r="59" spans="2:56" hidden="1" outlineLevel="2" x14ac:dyDescent="0.2">
      <c r="B59" s="67" t="s">
        <v>235</v>
      </c>
      <c r="C59" s="17">
        <v>2008</v>
      </c>
      <c r="D59" s="31"/>
      <c r="E59" s="14">
        <v>0</v>
      </c>
      <c r="F59" s="14">
        <v>1055.6300000000001</v>
      </c>
      <c r="G59" s="14">
        <f t="shared" si="13"/>
        <v>-161944.9099999998</v>
      </c>
      <c r="H59" s="45"/>
      <c r="I59" s="14">
        <v>0</v>
      </c>
      <c r="J59" s="14">
        <v>0</v>
      </c>
      <c r="K59" s="14">
        <f t="shared" si="14"/>
        <v>6.6613381477509392E-15</v>
      </c>
      <c r="L59" s="45"/>
      <c r="M59" s="32">
        <f t="shared" si="12"/>
        <v>0</v>
      </c>
      <c r="N59" s="32">
        <f t="shared" si="12"/>
        <v>1055.6300000000001</v>
      </c>
      <c r="O59" s="32">
        <f t="shared" si="15"/>
        <v>-161944.90999999995</v>
      </c>
      <c r="P59" s="33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</row>
    <row r="60" spans="2:56" hidden="1" outlineLevel="2" x14ac:dyDescent="0.2">
      <c r="B60" s="67" t="s">
        <v>236</v>
      </c>
      <c r="C60" s="17">
        <v>2008</v>
      </c>
      <c r="D60" s="31"/>
      <c r="E60" s="14">
        <v>0</v>
      </c>
      <c r="F60" s="14">
        <v>1055.6300000000001</v>
      </c>
      <c r="G60" s="14">
        <f t="shared" si="13"/>
        <v>-160889.2799999998</v>
      </c>
      <c r="H60" s="45"/>
      <c r="I60" s="14">
        <v>0</v>
      </c>
      <c r="J60" s="14">
        <v>0</v>
      </c>
      <c r="K60" s="14">
        <f t="shared" si="14"/>
        <v>6.6613381477509392E-15</v>
      </c>
      <c r="L60" s="45"/>
      <c r="M60" s="32">
        <f t="shared" si="12"/>
        <v>0</v>
      </c>
      <c r="N60" s="32">
        <f t="shared" si="12"/>
        <v>1055.6300000000001</v>
      </c>
      <c r="O60" s="32">
        <f t="shared" si="15"/>
        <v>-160889.27999999994</v>
      </c>
      <c r="P60" s="33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</row>
    <row r="61" spans="2:56" hidden="1" outlineLevel="2" x14ac:dyDescent="0.2">
      <c r="B61" s="67" t="s">
        <v>237</v>
      </c>
      <c r="C61" s="17">
        <v>2008</v>
      </c>
      <c r="D61" s="31"/>
      <c r="E61" s="14">
        <v>0</v>
      </c>
      <c r="F61" s="14">
        <v>1055.6300000000001</v>
      </c>
      <c r="G61" s="14">
        <f t="shared" si="13"/>
        <v>-159833.64999999979</v>
      </c>
      <c r="H61" s="45"/>
      <c r="I61" s="14">
        <v>0</v>
      </c>
      <c r="J61" s="14">
        <v>0</v>
      </c>
      <c r="K61" s="14">
        <f t="shared" si="14"/>
        <v>6.6613381477509392E-15</v>
      </c>
      <c r="L61" s="45"/>
      <c r="M61" s="32">
        <f t="shared" si="12"/>
        <v>0</v>
      </c>
      <c r="N61" s="32">
        <f t="shared" si="12"/>
        <v>1055.6300000000001</v>
      </c>
      <c r="O61" s="32">
        <f t="shared" si="15"/>
        <v>-159833.64999999994</v>
      </c>
      <c r="P61" s="33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</row>
    <row r="62" spans="2:56" hidden="1" outlineLevel="2" x14ac:dyDescent="0.2">
      <c r="B62" s="67" t="s">
        <v>238</v>
      </c>
      <c r="C62" s="17">
        <v>2008</v>
      </c>
      <c r="D62" s="31"/>
      <c r="E62" s="14">
        <v>0</v>
      </c>
      <c r="F62" s="14">
        <v>1055.6300000000001</v>
      </c>
      <c r="G62" s="14">
        <f t="shared" si="13"/>
        <v>-158778.01999999979</v>
      </c>
      <c r="H62" s="45"/>
      <c r="I62" s="14">
        <v>0</v>
      </c>
      <c r="J62" s="14">
        <v>0</v>
      </c>
      <c r="K62" s="14">
        <f t="shared" si="14"/>
        <v>6.6613381477509392E-15</v>
      </c>
      <c r="L62" s="45"/>
      <c r="M62" s="32">
        <f t="shared" si="12"/>
        <v>0</v>
      </c>
      <c r="N62" s="32">
        <f t="shared" si="12"/>
        <v>1055.6300000000001</v>
      </c>
      <c r="O62" s="32">
        <f t="shared" si="15"/>
        <v>-158778.01999999993</v>
      </c>
      <c r="P62" s="33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</row>
    <row r="63" spans="2:56" hidden="1" outlineLevel="2" x14ac:dyDescent="0.2">
      <c r="B63" s="67" t="s">
        <v>239</v>
      </c>
      <c r="C63" s="17">
        <v>2008</v>
      </c>
      <c r="D63" s="31"/>
      <c r="E63" s="14">
        <v>0</v>
      </c>
      <c r="F63" s="14">
        <v>1055.6300000000001</v>
      </c>
      <c r="G63" s="14">
        <f t="shared" si="13"/>
        <v>-157722.38999999978</v>
      </c>
      <c r="H63" s="45"/>
      <c r="I63" s="14">
        <v>0</v>
      </c>
      <c r="J63" s="14">
        <v>0</v>
      </c>
      <c r="K63" s="14">
        <f t="shared" si="14"/>
        <v>6.6613381477509392E-15</v>
      </c>
      <c r="L63" s="45"/>
      <c r="M63" s="32">
        <f t="shared" si="12"/>
        <v>0</v>
      </c>
      <c r="N63" s="32">
        <f t="shared" si="12"/>
        <v>1055.6300000000001</v>
      </c>
      <c r="O63" s="32">
        <f t="shared" si="15"/>
        <v>-157722.38999999993</v>
      </c>
      <c r="P63" s="33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</row>
    <row r="64" spans="2:56" hidden="1" outlineLevel="2" x14ac:dyDescent="0.2">
      <c r="B64" s="67" t="s">
        <v>227</v>
      </c>
      <c r="C64" s="17">
        <v>2008</v>
      </c>
      <c r="D64" s="31"/>
      <c r="E64" s="14">
        <v>0</v>
      </c>
      <c r="F64" s="14">
        <v>1055.6300000000001</v>
      </c>
      <c r="G64" s="14">
        <f t="shared" si="13"/>
        <v>-156666.75999999978</v>
      </c>
      <c r="H64" s="45"/>
      <c r="I64" s="14">
        <v>0</v>
      </c>
      <c r="J64" s="14">
        <v>0</v>
      </c>
      <c r="K64" s="14">
        <f t="shared" si="14"/>
        <v>6.6613381477509392E-15</v>
      </c>
      <c r="L64" s="45"/>
      <c r="M64" s="32">
        <f t="shared" si="12"/>
        <v>0</v>
      </c>
      <c r="N64" s="32">
        <f t="shared" si="12"/>
        <v>1055.6300000000001</v>
      </c>
      <c r="O64" s="32">
        <f t="shared" si="15"/>
        <v>-156666.75999999992</v>
      </c>
      <c r="P64" s="33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</row>
    <row r="65" spans="2:56" outlineLevel="1" collapsed="1" x14ac:dyDescent="0.2">
      <c r="B65" s="67"/>
      <c r="C65" s="35" t="s">
        <v>243</v>
      </c>
      <c r="D65" s="31"/>
      <c r="E65" s="14">
        <f>SUBTOTAL(9,E53:E64)</f>
        <v>0</v>
      </c>
      <c r="F65" s="14">
        <f>SUBTOTAL(9,F53:F64)</f>
        <v>12667.560000000005</v>
      </c>
      <c r="G65" s="14">
        <f>G64</f>
        <v>-156666.75999999978</v>
      </c>
      <c r="H65" s="45"/>
      <c r="I65" s="14">
        <f>SUBTOTAL(9,I53:I64)</f>
        <v>0</v>
      </c>
      <c r="J65" s="14">
        <f>SUBTOTAL(9,J53:J64)</f>
        <v>0</v>
      </c>
      <c r="K65" s="14">
        <v>0</v>
      </c>
      <c r="L65" s="45"/>
      <c r="M65" s="32">
        <f>SUBTOTAL(9,M53:M64)</f>
        <v>0</v>
      </c>
      <c r="N65" s="32">
        <f>SUBTOTAL(9,N53:N64)</f>
        <v>12667.560000000005</v>
      </c>
      <c r="O65" s="32">
        <f>O64</f>
        <v>-156666.75999999992</v>
      </c>
      <c r="P65" s="33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</row>
    <row r="66" spans="2:56" hidden="1" outlineLevel="2" x14ac:dyDescent="0.2">
      <c r="B66" s="67" t="s">
        <v>229</v>
      </c>
      <c r="C66" s="17">
        <v>2009</v>
      </c>
      <c r="D66" s="31"/>
      <c r="E66" s="14">
        <v>0</v>
      </c>
      <c r="F66" s="14">
        <v>1055.6300000000001</v>
      </c>
      <c r="G66" s="14">
        <f>SUM(G64+E66+F66)</f>
        <v>-155611.12999999977</v>
      </c>
      <c r="H66" s="45"/>
      <c r="I66" s="14">
        <v>0</v>
      </c>
      <c r="J66" s="14">
        <v>0</v>
      </c>
      <c r="K66" s="14">
        <f>SUM(K64+I66+J66)</f>
        <v>6.6613381477509392E-15</v>
      </c>
      <c r="L66" s="45"/>
      <c r="M66" s="32">
        <f t="shared" ref="M66:N77" si="16">SUM(E66+I66)</f>
        <v>0</v>
      </c>
      <c r="N66" s="32">
        <f t="shared" si="16"/>
        <v>1055.6300000000001</v>
      </c>
      <c r="O66" s="32">
        <f>SUM(O64+M66+N66)</f>
        <v>-155611.12999999992</v>
      </c>
      <c r="P66" s="33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</row>
    <row r="67" spans="2:56" hidden="1" outlineLevel="2" x14ac:dyDescent="0.2">
      <c r="B67" s="67" t="s">
        <v>230</v>
      </c>
      <c r="C67" s="17">
        <v>2009</v>
      </c>
      <c r="D67" s="31"/>
      <c r="E67" s="14">
        <v>0</v>
      </c>
      <c r="F67" s="14">
        <v>1055.6300000000001</v>
      </c>
      <c r="G67" s="14">
        <f t="shared" ref="G67:G77" si="17">SUM(G66+E67+F67)</f>
        <v>-154555.49999999977</v>
      </c>
      <c r="H67" s="45"/>
      <c r="I67" s="14">
        <v>0</v>
      </c>
      <c r="J67" s="14">
        <v>0</v>
      </c>
      <c r="K67" s="14">
        <f t="shared" ref="K67:K77" si="18">SUM(K66+I67+J67)</f>
        <v>6.6613381477509392E-15</v>
      </c>
      <c r="L67" s="45"/>
      <c r="M67" s="32">
        <f t="shared" si="16"/>
        <v>0</v>
      </c>
      <c r="N67" s="32">
        <f t="shared" si="16"/>
        <v>1055.6300000000001</v>
      </c>
      <c r="O67" s="32">
        <f t="shared" ref="O67:O77" si="19">SUM(O66+M67+N67)</f>
        <v>-154555.49999999991</v>
      </c>
      <c r="P67" s="33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</row>
    <row r="68" spans="2:56" hidden="1" outlineLevel="2" x14ac:dyDescent="0.2">
      <c r="B68" s="67" t="s">
        <v>231</v>
      </c>
      <c r="C68" s="17">
        <v>2009</v>
      </c>
      <c r="D68" s="31"/>
      <c r="E68" s="14">
        <v>0</v>
      </c>
      <c r="F68" s="14">
        <v>1055.6300000000001</v>
      </c>
      <c r="G68" s="14">
        <f t="shared" si="17"/>
        <v>-153499.86999999976</v>
      </c>
      <c r="H68" s="45"/>
      <c r="I68" s="14">
        <v>0</v>
      </c>
      <c r="J68" s="14">
        <v>0</v>
      </c>
      <c r="K68" s="14">
        <f t="shared" si="18"/>
        <v>6.6613381477509392E-15</v>
      </c>
      <c r="L68" s="45"/>
      <c r="M68" s="32">
        <f t="shared" si="16"/>
        <v>0</v>
      </c>
      <c r="N68" s="32">
        <f t="shared" si="16"/>
        <v>1055.6300000000001</v>
      </c>
      <c r="O68" s="32">
        <f t="shared" si="19"/>
        <v>-153499.86999999991</v>
      </c>
      <c r="P68" s="33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</row>
    <row r="69" spans="2:56" hidden="1" outlineLevel="2" x14ac:dyDescent="0.2">
      <c r="B69" s="67" t="s">
        <v>232</v>
      </c>
      <c r="C69" s="17">
        <v>2009</v>
      </c>
      <c r="D69" s="31"/>
      <c r="E69" s="14">
        <v>0</v>
      </c>
      <c r="F69" s="14">
        <v>1055.6300000000001</v>
      </c>
      <c r="G69" s="14">
        <f t="shared" si="17"/>
        <v>-152444.23999999976</v>
      </c>
      <c r="H69" s="45"/>
      <c r="I69" s="14">
        <v>0</v>
      </c>
      <c r="J69" s="14">
        <v>0</v>
      </c>
      <c r="K69" s="14">
        <f t="shared" si="18"/>
        <v>6.6613381477509392E-15</v>
      </c>
      <c r="L69" s="45"/>
      <c r="M69" s="32">
        <f t="shared" si="16"/>
        <v>0</v>
      </c>
      <c r="N69" s="32">
        <f t="shared" si="16"/>
        <v>1055.6300000000001</v>
      </c>
      <c r="O69" s="32">
        <f t="shared" si="19"/>
        <v>-152444.2399999999</v>
      </c>
      <c r="P69" s="33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</row>
    <row r="70" spans="2:56" hidden="1" outlineLevel="2" x14ac:dyDescent="0.2">
      <c r="B70" s="67" t="s">
        <v>233</v>
      </c>
      <c r="C70" s="17">
        <v>2009</v>
      </c>
      <c r="D70" s="31"/>
      <c r="E70" s="14">
        <v>0</v>
      </c>
      <c r="F70" s="14">
        <v>1055.6300000000001</v>
      </c>
      <c r="G70" s="14">
        <f t="shared" si="17"/>
        <v>-151388.60999999975</v>
      </c>
      <c r="H70" s="45"/>
      <c r="I70" s="14">
        <v>0</v>
      </c>
      <c r="J70" s="14">
        <v>0</v>
      </c>
      <c r="K70" s="14">
        <f t="shared" si="18"/>
        <v>6.6613381477509392E-15</v>
      </c>
      <c r="L70" s="45"/>
      <c r="M70" s="32">
        <f t="shared" si="16"/>
        <v>0</v>
      </c>
      <c r="N70" s="32">
        <f t="shared" si="16"/>
        <v>1055.6300000000001</v>
      </c>
      <c r="O70" s="32">
        <f t="shared" si="19"/>
        <v>-151388.6099999999</v>
      </c>
      <c r="P70" s="33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</row>
    <row r="71" spans="2:56" hidden="1" outlineLevel="2" x14ac:dyDescent="0.2">
      <c r="B71" s="67" t="s">
        <v>234</v>
      </c>
      <c r="C71" s="17">
        <v>2009</v>
      </c>
      <c r="D71" s="31"/>
      <c r="E71" s="14">
        <v>0</v>
      </c>
      <c r="F71" s="14">
        <v>1055.6300000000001</v>
      </c>
      <c r="G71" s="14">
        <f t="shared" si="17"/>
        <v>-150332.97999999975</v>
      </c>
      <c r="H71" s="45"/>
      <c r="I71" s="14">
        <v>0</v>
      </c>
      <c r="J71" s="14">
        <v>0</v>
      </c>
      <c r="K71" s="14">
        <f t="shared" si="18"/>
        <v>6.6613381477509392E-15</v>
      </c>
      <c r="L71" s="45"/>
      <c r="M71" s="32">
        <f t="shared" si="16"/>
        <v>0</v>
      </c>
      <c r="N71" s="32">
        <f t="shared" si="16"/>
        <v>1055.6300000000001</v>
      </c>
      <c r="O71" s="32">
        <f t="shared" si="19"/>
        <v>-150332.97999999989</v>
      </c>
      <c r="P71" s="33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</row>
    <row r="72" spans="2:56" hidden="1" outlineLevel="2" x14ac:dyDescent="0.2">
      <c r="B72" s="67" t="s">
        <v>235</v>
      </c>
      <c r="C72" s="17">
        <v>2009</v>
      </c>
      <c r="D72" s="31"/>
      <c r="E72" s="14">
        <v>0</v>
      </c>
      <c r="F72" s="14">
        <v>1055.6300000000001</v>
      </c>
      <c r="G72" s="14">
        <f t="shared" si="17"/>
        <v>-149277.34999999974</v>
      </c>
      <c r="H72" s="45"/>
      <c r="I72" s="14">
        <v>0</v>
      </c>
      <c r="J72" s="14">
        <v>0</v>
      </c>
      <c r="K72" s="14">
        <f t="shared" si="18"/>
        <v>6.6613381477509392E-15</v>
      </c>
      <c r="L72" s="45"/>
      <c r="M72" s="32">
        <f t="shared" si="16"/>
        <v>0</v>
      </c>
      <c r="N72" s="32">
        <f t="shared" si="16"/>
        <v>1055.6300000000001</v>
      </c>
      <c r="O72" s="32">
        <f t="shared" si="19"/>
        <v>-149277.34999999989</v>
      </c>
      <c r="P72" s="33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</row>
    <row r="73" spans="2:56" hidden="1" outlineLevel="2" x14ac:dyDescent="0.2">
      <c r="B73" s="67" t="s">
        <v>236</v>
      </c>
      <c r="C73" s="17">
        <v>2009</v>
      </c>
      <c r="D73" s="31"/>
      <c r="E73" s="14">
        <v>0</v>
      </c>
      <c r="F73" s="14">
        <v>1055.6300000000001</v>
      </c>
      <c r="G73" s="14">
        <f t="shared" si="17"/>
        <v>-148221.71999999974</v>
      </c>
      <c r="H73" s="45"/>
      <c r="I73" s="14">
        <v>0</v>
      </c>
      <c r="J73" s="14">
        <v>0</v>
      </c>
      <c r="K73" s="14">
        <f t="shared" si="18"/>
        <v>6.6613381477509392E-15</v>
      </c>
      <c r="L73" s="45"/>
      <c r="M73" s="32">
        <f t="shared" si="16"/>
        <v>0</v>
      </c>
      <c r="N73" s="32">
        <f t="shared" si="16"/>
        <v>1055.6300000000001</v>
      </c>
      <c r="O73" s="32">
        <f t="shared" si="19"/>
        <v>-148221.71999999988</v>
      </c>
      <c r="P73" s="33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</row>
    <row r="74" spans="2:56" hidden="1" outlineLevel="2" x14ac:dyDescent="0.2">
      <c r="B74" s="67" t="s">
        <v>237</v>
      </c>
      <c r="C74" s="17">
        <v>2009</v>
      </c>
      <c r="D74" s="31"/>
      <c r="E74" s="14">
        <v>0</v>
      </c>
      <c r="F74" s="14">
        <v>1055.6300000000001</v>
      </c>
      <c r="G74" s="14">
        <f t="shared" si="17"/>
        <v>-147166.08999999973</v>
      </c>
      <c r="H74" s="45"/>
      <c r="I74" s="14">
        <v>0</v>
      </c>
      <c r="J74" s="14">
        <v>0</v>
      </c>
      <c r="K74" s="14">
        <f t="shared" si="18"/>
        <v>6.6613381477509392E-15</v>
      </c>
      <c r="L74" s="45"/>
      <c r="M74" s="32">
        <f t="shared" si="16"/>
        <v>0</v>
      </c>
      <c r="N74" s="32">
        <f t="shared" si="16"/>
        <v>1055.6300000000001</v>
      </c>
      <c r="O74" s="32">
        <f t="shared" si="19"/>
        <v>-147166.08999999988</v>
      </c>
      <c r="P74" s="33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</row>
    <row r="75" spans="2:56" hidden="1" outlineLevel="2" x14ac:dyDescent="0.2">
      <c r="B75" s="67" t="s">
        <v>238</v>
      </c>
      <c r="C75" s="17">
        <v>2009</v>
      </c>
      <c r="D75" s="31"/>
      <c r="E75" s="14">
        <v>0</v>
      </c>
      <c r="F75" s="14">
        <v>1055.6300000000001</v>
      </c>
      <c r="G75" s="14">
        <f t="shared" si="17"/>
        <v>-146110.45999999973</v>
      </c>
      <c r="H75" s="45"/>
      <c r="I75" s="14">
        <v>0</v>
      </c>
      <c r="J75" s="14">
        <v>0</v>
      </c>
      <c r="K75" s="14">
        <f t="shared" si="18"/>
        <v>6.6613381477509392E-15</v>
      </c>
      <c r="L75" s="45"/>
      <c r="M75" s="32">
        <f t="shared" si="16"/>
        <v>0</v>
      </c>
      <c r="N75" s="32">
        <f t="shared" si="16"/>
        <v>1055.6300000000001</v>
      </c>
      <c r="O75" s="32">
        <f t="shared" si="19"/>
        <v>-146110.45999999988</v>
      </c>
      <c r="P75" s="33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</row>
    <row r="76" spans="2:56" hidden="1" outlineLevel="2" x14ac:dyDescent="0.2">
      <c r="B76" s="67" t="s">
        <v>239</v>
      </c>
      <c r="C76" s="17">
        <v>2009</v>
      </c>
      <c r="D76" s="31"/>
      <c r="E76" s="14">
        <v>0</v>
      </c>
      <c r="F76" s="14">
        <v>1055.6300000000001</v>
      </c>
      <c r="G76" s="14">
        <f t="shared" si="17"/>
        <v>-145054.82999999973</v>
      </c>
      <c r="H76" s="45"/>
      <c r="I76" s="14">
        <v>0</v>
      </c>
      <c r="J76" s="14">
        <v>0</v>
      </c>
      <c r="K76" s="14">
        <f t="shared" si="18"/>
        <v>6.6613381477509392E-15</v>
      </c>
      <c r="L76" s="45"/>
      <c r="M76" s="32">
        <f t="shared" si="16"/>
        <v>0</v>
      </c>
      <c r="N76" s="32">
        <f t="shared" si="16"/>
        <v>1055.6300000000001</v>
      </c>
      <c r="O76" s="32">
        <f t="shared" si="19"/>
        <v>-145054.82999999987</v>
      </c>
      <c r="P76" s="33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</row>
    <row r="77" spans="2:56" hidden="1" outlineLevel="2" x14ac:dyDescent="0.2">
      <c r="B77" s="67" t="s">
        <v>227</v>
      </c>
      <c r="C77" s="17">
        <v>2009</v>
      </c>
      <c r="D77" s="31"/>
      <c r="E77" s="14">
        <v>0</v>
      </c>
      <c r="F77" s="14">
        <v>1055.6300000000001</v>
      </c>
      <c r="G77" s="14">
        <f t="shared" si="17"/>
        <v>-143999.19999999972</v>
      </c>
      <c r="H77" s="45"/>
      <c r="I77" s="14">
        <v>0</v>
      </c>
      <c r="J77" s="14">
        <v>0</v>
      </c>
      <c r="K77" s="14">
        <f t="shared" si="18"/>
        <v>6.6613381477509392E-15</v>
      </c>
      <c r="L77" s="45"/>
      <c r="M77" s="32">
        <f t="shared" si="16"/>
        <v>0</v>
      </c>
      <c r="N77" s="32">
        <f t="shared" si="16"/>
        <v>1055.6300000000001</v>
      </c>
      <c r="O77" s="32">
        <f t="shared" si="19"/>
        <v>-143999.19999999987</v>
      </c>
      <c r="P77" s="33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</row>
    <row r="78" spans="2:56" outlineLevel="1" collapsed="1" x14ac:dyDescent="0.2">
      <c r="B78" s="67"/>
      <c r="C78" s="35" t="s">
        <v>244</v>
      </c>
      <c r="D78" s="31"/>
      <c r="E78" s="14">
        <f>SUBTOTAL(9,E66:E77)</f>
        <v>0</v>
      </c>
      <c r="F78" s="14">
        <f>SUBTOTAL(9,F66:F77)</f>
        <v>12667.560000000005</v>
      </c>
      <c r="G78" s="14">
        <f>G77</f>
        <v>-143999.19999999972</v>
      </c>
      <c r="H78" s="45"/>
      <c r="I78" s="14">
        <f>SUBTOTAL(9,I66:I77)</f>
        <v>0</v>
      </c>
      <c r="J78" s="14">
        <f>SUBTOTAL(9,J66:J77)</f>
        <v>0</v>
      </c>
      <c r="K78" s="14">
        <v>0</v>
      </c>
      <c r="L78" s="45"/>
      <c r="M78" s="32">
        <f>SUBTOTAL(9,M66:M77)</f>
        <v>0</v>
      </c>
      <c r="N78" s="32">
        <f>SUBTOTAL(9,N66:N77)</f>
        <v>12667.560000000005</v>
      </c>
      <c r="O78" s="32">
        <f>O77</f>
        <v>-143999.19999999987</v>
      </c>
      <c r="P78" s="33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</row>
    <row r="79" spans="2:56" hidden="1" outlineLevel="2" x14ac:dyDescent="0.2">
      <c r="B79" s="67" t="s">
        <v>229</v>
      </c>
      <c r="C79" s="17">
        <v>2010</v>
      </c>
      <c r="D79" s="31"/>
      <c r="E79" s="14">
        <v>0</v>
      </c>
      <c r="F79" s="14">
        <v>1055.6300000000001</v>
      </c>
      <c r="G79" s="14">
        <f>SUM(G77+E79+F79)</f>
        <v>-142943.56999999972</v>
      </c>
      <c r="H79" s="45"/>
      <c r="I79" s="14">
        <v>0</v>
      </c>
      <c r="J79" s="14">
        <v>0</v>
      </c>
      <c r="K79" s="14">
        <f>SUM(K77+I79+J79)</f>
        <v>6.6613381477509392E-15</v>
      </c>
      <c r="L79" s="45"/>
      <c r="M79" s="32">
        <f t="shared" ref="M79:N90" si="20">SUM(E79+I79)</f>
        <v>0</v>
      </c>
      <c r="N79" s="32">
        <f t="shared" si="20"/>
        <v>1055.6300000000001</v>
      </c>
      <c r="O79" s="32">
        <f>SUM(O77+M79+N79)</f>
        <v>-142943.56999999986</v>
      </c>
      <c r="P79" s="33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</row>
    <row r="80" spans="2:56" hidden="1" outlineLevel="2" x14ac:dyDescent="0.2">
      <c r="B80" s="67" t="s">
        <v>230</v>
      </c>
      <c r="C80" s="17">
        <v>2010</v>
      </c>
      <c r="D80" s="31"/>
      <c r="E80" s="14">
        <v>0</v>
      </c>
      <c r="F80" s="14">
        <v>1055.6300000000001</v>
      </c>
      <c r="G80" s="14">
        <f t="shared" ref="G80:G90" si="21">SUM(G79+E80+F80)</f>
        <v>-141887.93999999971</v>
      </c>
      <c r="H80" s="45"/>
      <c r="I80" s="14">
        <v>0</v>
      </c>
      <c r="J80" s="14">
        <v>0</v>
      </c>
      <c r="K80" s="14">
        <f t="shared" ref="K80:K90" si="22">SUM(K79+I80+J80)</f>
        <v>6.6613381477509392E-15</v>
      </c>
      <c r="L80" s="45"/>
      <c r="M80" s="32">
        <f t="shared" si="20"/>
        <v>0</v>
      </c>
      <c r="N80" s="32">
        <f t="shared" si="20"/>
        <v>1055.6300000000001</v>
      </c>
      <c r="O80" s="32">
        <f t="shared" ref="O80:O90" si="23">SUM(O79+M80+N80)</f>
        <v>-141887.93999999986</v>
      </c>
      <c r="P80" s="33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</row>
    <row r="81" spans="2:56" hidden="1" outlineLevel="2" x14ac:dyDescent="0.2">
      <c r="B81" s="67" t="s">
        <v>231</v>
      </c>
      <c r="C81" s="17">
        <v>2010</v>
      </c>
      <c r="D81" s="31"/>
      <c r="E81" s="14">
        <v>0</v>
      </c>
      <c r="F81" s="14">
        <v>1055.6300000000001</v>
      </c>
      <c r="G81" s="14">
        <f t="shared" si="21"/>
        <v>-140832.30999999971</v>
      </c>
      <c r="H81" s="45"/>
      <c r="I81" s="14">
        <v>0</v>
      </c>
      <c r="J81" s="14">
        <v>0</v>
      </c>
      <c r="K81" s="14">
        <f t="shared" si="22"/>
        <v>6.6613381477509392E-15</v>
      </c>
      <c r="L81" s="45"/>
      <c r="M81" s="32">
        <f t="shared" si="20"/>
        <v>0</v>
      </c>
      <c r="N81" s="32">
        <f t="shared" si="20"/>
        <v>1055.6300000000001</v>
      </c>
      <c r="O81" s="32">
        <f t="shared" si="23"/>
        <v>-140832.30999999985</v>
      </c>
      <c r="P81" s="33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</row>
    <row r="82" spans="2:56" hidden="1" outlineLevel="2" x14ac:dyDescent="0.2">
      <c r="B82" s="67" t="s">
        <v>232</v>
      </c>
      <c r="C82" s="17">
        <v>2010</v>
      </c>
      <c r="D82" s="31"/>
      <c r="E82" s="14">
        <v>0</v>
      </c>
      <c r="F82" s="14">
        <v>1055.6300000000001</v>
      </c>
      <c r="G82" s="14">
        <f t="shared" si="21"/>
        <v>-139776.6799999997</v>
      </c>
      <c r="H82" s="45"/>
      <c r="I82" s="14">
        <v>0</v>
      </c>
      <c r="J82" s="14">
        <v>0</v>
      </c>
      <c r="K82" s="14">
        <f t="shared" si="22"/>
        <v>6.6613381477509392E-15</v>
      </c>
      <c r="L82" s="45"/>
      <c r="M82" s="32">
        <f t="shared" si="20"/>
        <v>0</v>
      </c>
      <c r="N82" s="32">
        <f t="shared" si="20"/>
        <v>1055.6300000000001</v>
      </c>
      <c r="O82" s="32">
        <f t="shared" si="23"/>
        <v>-139776.67999999985</v>
      </c>
      <c r="P82" s="33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</row>
    <row r="83" spans="2:56" hidden="1" outlineLevel="2" x14ac:dyDescent="0.2">
      <c r="B83" s="67" t="s">
        <v>233</v>
      </c>
      <c r="C83" s="17">
        <v>2010</v>
      </c>
      <c r="D83" s="31"/>
      <c r="E83" s="14">
        <v>0</v>
      </c>
      <c r="F83" s="14">
        <v>1055.6300000000001</v>
      </c>
      <c r="G83" s="14">
        <f t="shared" si="21"/>
        <v>-138721.0499999997</v>
      </c>
      <c r="H83" s="45"/>
      <c r="I83" s="14">
        <v>0</v>
      </c>
      <c r="J83" s="14">
        <v>0</v>
      </c>
      <c r="K83" s="14">
        <f t="shared" si="22"/>
        <v>6.6613381477509392E-15</v>
      </c>
      <c r="L83" s="45"/>
      <c r="M83" s="32">
        <f t="shared" si="20"/>
        <v>0</v>
      </c>
      <c r="N83" s="32">
        <f t="shared" si="20"/>
        <v>1055.6300000000001</v>
      </c>
      <c r="O83" s="32">
        <f t="shared" si="23"/>
        <v>-138721.04999999984</v>
      </c>
      <c r="P83" s="33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</row>
    <row r="84" spans="2:56" hidden="1" outlineLevel="2" x14ac:dyDescent="0.2">
      <c r="B84" s="67" t="s">
        <v>234</v>
      </c>
      <c r="C84" s="17">
        <v>2010</v>
      </c>
      <c r="D84" s="31"/>
      <c r="E84" s="14">
        <v>0</v>
      </c>
      <c r="F84" s="14">
        <v>1055.6300000000001</v>
      </c>
      <c r="G84" s="14">
        <f t="shared" si="21"/>
        <v>-137665.41999999969</v>
      </c>
      <c r="H84" s="45"/>
      <c r="I84" s="14">
        <v>0</v>
      </c>
      <c r="J84" s="14">
        <v>0</v>
      </c>
      <c r="K84" s="14">
        <f t="shared" si="22"/>
        <v>6.6613381477509392E-15</v>
      </c>
      <c r="L84" s="45"/>
      <c r="M84" s="32">
        <f t="shared" si="20"/>
        <v>0</v>
      </c>
      <c r="N84" s="32">
        <f t="shared" si="20"/>
        <v>1055.6300000000001</v>
      </c>
      <c r="O84" s="32">
        <f t="shared" si="23"/>
        <v>-137665.41999999984</v>
      </c>
      <c r="P84" s="33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</row>
    <row r="85" spans="2:56" hidden="1" outlineLevel="2" x14ac:dyDescent="0.2">
      <c r="B85" s="67" t="s">
        <v>235</v>
      </c>
      <c r="C85" s="17">
        <v>2010</v>
      </c>
      <c r="D85" s="31"/>
      <c r="E85" s="14">
        <v>0</v>
      </c>
      <c r="F85" s="14">
        <v>1055.6300000000001</v>
      </c>
      <c r="G85" s="14">
        <f t="shared" si="21"/>
        <v>-136609.78999999969</v>
      </c>
      <c r="H85" s="45"/>
      <c r="I85" s="14">
        <v>0</v>
      </c>
      <c r="J85" s="14">
        <v>0</v>
      </c>
      <c r="K85" s="14">
        <f t="shared" si="22"/>
        <v>6.6613381477509392E-15</v>
      </c>
      <c r="L85" s="45"/>
      <c r="M85" s="32">
        <f t="shared" si="20"/>
        <v>0</v>
      </c>
      <c r="N85" s="32">
        <f t="shared" si="20"/>
        <v>1055.6300000000001</v>
      </c>
      <c r="O85" s="32">
        <f t="shared" si="23"/>
        <v>-136609.78999999983</v>
      </c>
      <c r="P85" s="33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</row>
    <row r="86" spans="2:56" hidden="1" outlineLevel="2" x14ac:dyDescent="0.2">
      <c r="B86" s="67" t="s">
        <v>236</v>
      </c>
      <c r="C86" s="17">
        <v>2010</v>
      </c>
      <c r="D86" s="31"/>
      <c r="E86" s="14">
        <v>0</v>
      </c>
      <c r="F86" s="14">
        <v>1055.6300000000001</v>
      </c>
      <c r="G86" s="14">
        <f t="shared" si="21"/>
        <v>-135554.15999999968</v>
      </c>
      <c r="H86" s="45"/>
      <c r="I86" s="14">
        <v>0</v>
      </c>
      <c r="J86" s="14">
        <v>0</v>
      </c>
      <c r="K86" s="14">
        <f t="shared" si="22"/>
        <v>6.6613381477509392E-15</v>
      </c>
      <c r="L86" s="45"/>
      <c r="M86" s="32">
        <f t="shared" si="20"/>
        <v>0</v>
      </c>
      <c r="N86" s="32">
        <f t="shared" si="20"/>
        <v>1055.6300000000001</v>
      </c>
      <c r="O86" s="32">
        <f t="shared" si="23"/>
        <v>-135554.15999999983</v>
      </c>
      <c r="P86" s="33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</row>
    <row r="87" spans="2:56" hidden="1" outlineLevel="2" x14ac:dyDescent="0.2">
      <c r="B87" s="67" t="s">
        <v>237</v>
      </c>
      <c r="C87" s="17">
        <v>2010</v>
      </c>
      <c r="D87" s="31"/>
      <c r="E87" s="14">
        <v>0</v>
      </c>
      <c r="F87" s="14">
        <v>1055.6300000000001</v>
      </c>
      <c r="G87" s="14">
        <f t="shared" si="21"/>
        <v>-134498.52999999968</v>
      </c>
      <c r="H87" s="45"/>
      <c r="I87" s="14">
        <v>0</v>
      </c>
      <c r="J87" s="14">
        <v>0</v>
      </c>
      <c r="K87" s="14">
        <f t="shared" si="22"/>
        <v>6.6613381477509392E-15</v>
      </c>
      <c r="L87" s="45"/>
      <c r="M87" s="32">
        <f t="shared" si="20"/>
        <v>0</v>
      </c>
      <c r="N87" s="32">
        <f t="shared" si="20"/>
        <v>1055.6300000000001</v>
      </c>
      <c r="O87" s="32">
        <f t="shared" si="23"/>
        <v>-134498.52999999982</v>
      </c>
      <c r="P87" s="33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</row>
    <row r="88" spans="2:56" hidden="1" outlineLevel="2" x14ac:dyDescent="0.2">
      <c r="B88" s="67" t="s">
        <v>238</v>
      </c>
      <c r="C88" s="17">
        <v>2010</v>
      </c>
      <c r="D88" s="31"/>
      <c r="E88" s="14">
        <v>0</v>
      </c>
      <c r="F88" s="14">
        <v>1055.6300000000001</v>
      </c>
      <c r="G88" s="14">
        <f t="shared" si="21"/>
        <v>-133442.89999999967</v>
      </c>
      <c r="H88" s="45"/>
      <c r="I88" s="14">
        <v>0</v>
      </c>
      <c r="J88" s="14">
        <v>0</v>
      </c>
      <c r="K88" s="14">
        <f t="shared" si="22"/>
        <v>6.6613381477509392E-15</v>
      </c>
      <c r="L88" s="45"/>
      <c r="M88" s="32">
        <f t="shared" si="20"/>
        <v>0</v>
      </c>
      <c r="N88" s="32">
        <f t="shared" si="20"/>
        <v>1055.6300000000001</v>
      </c>
      <c r="O88" s="32">
        <f t="shared" si="23"/>
        <v>-133442.89999999982</v>
      </c>
      <c r="P88" s="33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</row>
    <row r="89" spans="2:56" hidden="1" outlineLevel="2" x14ac:dyDescent="0.2">
      <c r="B89" s="67" t="s">
        <v>239</v>
      </c>
      <c r="C89" s="17">
        <v>2010</v>
      </c>
      <c r="D89" s="31"/>
      <c r="E89" s="14">
        <v>0</v>
      </c>
      <c r="F89" s="14">
        <v>1055.6300000000001</v>
      </c>
      <c r="G89" s="14">
        <f t="shared" si="21"/>
        <v>-132387.26999999967</v>
      </c>
      <c r="H89" s="45"/>
      <c r="I89" s="14">
        <v>0</v>
      </c>
      <c r="J89" s="14">
        <v>0</v>
      </c>
      <c r="K89" s="14">
        <f t="shared" si="22"/>
        <v>6.6613381477509392E-15</v>
      </c>
      <c r="L89" s="45"/>
      <c r="M89" s="32">
        <f t="shared" si="20"/>
        <v>0</v>
      </c>
      <c r="N89" s="32">
        <f t="shared" si="20"/>
        <v>1055.6300000000001</v>
      </c>
      <c r="O89" s="32">
        <f t="shared" si="23"/>
        <v>-132387.26999999981</v>
      </c>
      <c r="P89" s="33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</row>
    <row r="90" spans="2:56" hidden="1" outlineLevel="2" x14ac:dyDescent="0.2">
      <c r="B90" s="67" t="s">
        <v>227</v>
      </c>
      <c r="C90" s="17">
        <v>2010</v>
      </c>
      <c r="D90" s="31"/>
      <c r="E90" s="14">
        <v>0</v>
      </c>
      <c r="F90" s="14">
        <v>1055.6300000000001</v>
      </c>
      <c r="G90" s="14">
        <f t="shared" si="21"/>
        <v>-131331.63999999966</v>
      </c>
      <c r="H90" s="45"/>
      <c r="I90" s="14">
        <v>0</v>
      </c>
      <c r="J90" s="14">
        <v>0</v>
      </c>
      <c r="K90" s="14">
        <f t="shared" si="22"/>
        <v>6.6613381477509392E-15</v>
      </c>
      <c r="L90" s="45"/>
      <c r="M90" s="32">
        <f t="shared" si="20"/>
        <v>0</v>
      </c>
      <c r="N90" s="32">
        <f t="shared" si="20"/>
        <v>1055.6300000000001</v>
      </c>
      <c r="O90" s="32">
        <f t="shared" si="23"/>
        <v>-131331.63999999981</v>
      </c>
      <c r="P90" s="33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</row>
    <row r="91" spans="2:56" outlineLevel="1" collapsed="1" x14ac:dyDescent="0.2">
      <c r="B91" s="67"/>
      <c r="C91" s="35" t="s">
        <v>245</v>
      </c>
      <c r="D91" s="31"/>
      <c r="E91" s="14">
        <f>SUBTOTAL(9,E79:E90)</f>
        <v>0</v>
      </c>
      <c r="F91" s="14">
        <f>SUBTOTAL(9,F79:F90)</f>
        <v>12667.560000000005</v>
      </c>
      <c r="G91" s="14">
        <f>G90</f>
        <v>-131331.63999999966</v>
      </c>
      <c r="H91" s="45"/>
      <c r="I91" s="14">
        <f>SUBTOTAL(9,I79:I90)</f>
        <v>0</v>
      </c>
      <c r="J91" s="14">
        <f>SUBTOTAL(9,J79:J90)</f>
        <v>0</v>
      </c>
      <c r="K91" s="14">
        <v>0</v>
      </c>
      <c r="L91" s="45"/>
      <c r="M91" s="32">
        <f>SUBTOTAL(9,M79:M90)</f>
        <v>0</v>
      </c>
      <c r="N91" s="32">
        <f>SUBTOTAL(9,N79:N90)</f>
        <v>12667.560000000005</v>
      </c>
      <c r="O91" s="32">
        <f>O90</f>
        <v>-131331.63999999981</v>
      </c>
      <c r="P91" s="33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</row>
    <row r="92" spans="2:56" hidden="1" outlineLevel="2" x14ac:dyDescent="0.2">
      <c r="B92" s="67" t="s">
        <v>229</v>
      </c>
      <c r="C92" s="17">
        <v>2011</v>
      </c>
      <c r="D92" s="31"/>
      <c r="E92" s="14">
        <v>0</v>
      </c>
      <c r="F92" s="14">
        <v>1055.6300000000001</v>
      </c>
      <c r="G92" s="14">
        <f>SUM(G90+E92+F92)</f>
        <v>-130276.00999999966</v>
      </c>
      <c r="H92" s="45"/>
      <c r="I92" s="14">
        <v>0</v>
      </c>
      <c r="J92" s="14">
        <v>0</v>
      </c>
      <c r="K92" s="14">
        <f>SUM(K90+I92+J92)</f>
        <v>6.6613381477509392E-15</v>
      </c>
      <c r="L92" s="45"/>
      <c r="M92" s="32">
        <f t="shared" ref="M92:N103" si="24">SUM(E92+I92)</f>
        <v>0</v>
      </c>
      <c r="N92" s="32">
        <f t="shared" si="24"/>
        <v>1055.6300000000001</v>
      </c>
      <c r="O92" s="32">
        <f>SUM(O90+M92+N92)</f>
        <v>-130276.00999999981</v>
      </c>
      <c r="P92" s="33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</row>
    <row r="93" spans="2:56" hidden="1" outlineLevel="2" x14ac:dyDescent="0.2">
      <c r="B93" s="67" t="s">
        <v>230</v>
      </c>
      <c r="C93" s="17">
        <v>2011</v>
      </c>
      <c r="D93" s="31"/>
      <c r="E93" s="14">
        <v>0</v>
      </c>
      <c r="F93" s="14">
        <v>1055.6300000000001</v>
      </c>
      <c r="G93" s="14">
        <f t="shared" ref="G93:G103" si="25">SUM(G92+E93+F93)</f>
        <v>-129220.37999999966</v>
      </c>
      <c r="H93" s="45"/>
      <c r="I93" s="14">
        <v>0</v>
      </c>
      <c r="J93" s="14">
        <v>0</v>
      </c>
      <c r="K93" s="14">
        <f t="shared" ref="K93:K103" si="26">SUM(K92+I93+J93)</f>
        <v>6.6613381477509392E-15</v>
      </c>
      <c r="L93" s="45"/>
      <c r="M93" s="32">
        <f t="shared" si="24"/>
        <v>0</v>
      </c>
      <c r="N93" s="32">
        <f t="shared" si="24"/>
        <v>1055.6300000000001</v>
      </c>
      <c r="O93" s="32">
        <f t="shared" ref="O93:O103" si="27">SUM(O92+M93+N93)</f>
        <v>-129220.3799999998</v>
      </c>
      <c r="P93" s="33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</row>
    <row r="94" spans="2:56" hidden="1" outlineLevel="2" x14ac:dyDescent="0.2">
      <c r="B94" s="67" t="s">
        <v>231</v>
      </c>
      <c r="C94" s="17">
        <v>2011</v>
      </c>
      <c r="D94" s="31"/>
      <c r="E94" s="14">
        <v>0</v>
      </c>
      <c r="F94" s="14">
        <v>1055.6300000000001</v>
      </c>
      <c r="G94" s="14">
        <f t="shared" si="25"/>
        <v>-128164.74999999965</v>
      </c>
      <c r="H94" s="45"/>
      <c r="I94" s="14">
        <v>0</v>
      </c>
      <c r="J94" s="14">
        <v>0</v>
      </c>
      <c r="K94" s="14">
        <f t="shared" si="26"/>
        <v>6.6613381477509392E-15</v>
      </c>
      <c r="L94" s="45"/>
      <c r="M94" s="32">
        <f t="shared" si="24"/>
        <v>0</v>
      </c>
      <c r="N94" s="32">
        <f t="shared" si="24"/>
        <v>1055.6300000000001</v>
      </c>
      <c r="O94" s="32">
        <f t="shared" si="27"/>
        <v>-128164.7499999998</v>
      </c>
      <c r="P94" s="33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</row>
    <row r="95" spans="2:56" hidden="1" outlineLevel="2" x14ac:dyDescent="0.2">
      <c r="B95" s="67" t="s">
        <v>232</v>
      </c>
      <c r="C95" s="17">
        <v>2011</v>
      </c>
      <c r="D95" s="31"/>
      <c r="E95" s="14">
        <v>0</v>
      </c>
      <c r="F95" s="14">
        <v>1055.6300000000001</v>
      </c>
      <c r="G95" s="14">
        <f t="shared" si="25"/>
        <v>-127109.11999999965</v>
      </c>
      <c r="H95" s="45"/>
      <c r="I95" s="14">
        <v>0</v>
      </c>
      <c r="J95" s="14">
        <v>0</v>
      </c>
      <c r="K95" s="14">
        <f t="shared" si="26"/>
        <v>6.6613381477509392E-15</v>
      </c>
      <c r="L95" s="45"/>
      <c r="M95" s="32">
        <f t="shared" si="24"/>
        <v>0</v>
      </c>
      <c r="N95" s="32">
        <f t="shared" si="24"/>
        <v>1055.6300000000001</v>
      </c>
      <c r="O95" s="32">
        <f t="shared" si="27"/>
        <v>-127109.11999999979</v>
      </c>
      <c r="P95" s="33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</row>
    <row r="96" spans="2:56" hidden="1" outlineLevel="2" x14ac:dyDescent="0.2">
      <c r="B96" s="67" t="s">
        <v>233</v>
      </c>
      <c r="C96" s="17">
        <v>2011</v>
      </c>
      <c r="D96" s="31"/>
      <c r="E96" s="14">
        <v>0</v>
      </c>
      <c r="F96" s="14">
        <v>1055.6300000000001</v>
      </c>
      <c r="G96" s="14">
        <f t="shared" si="25"/>
        <v>-126053.48999999964</v>
      </c>
      <c r="H96" s="45"/>
      <c r="I96" s="14">
        <v>0</v>
      </c>
      <c r="J96" s="14">
        <v>0</v>
      </c>
      <c r="K96" s="14">
        <f t="shared" si="26"/>
        <v>6.6613381477509392E-15</v>
      </c>
      <c r="L96" s="45"/>
      <c r="M96" s="32">
        <f t="shared" si="24"/>
        <v>0</v>
      </c>
      <c r="N96" s="32">
        <f t="shared" si="24"/>
        <v>1055.6300000000001</v>
      </c>
      <c r="O96" s="32">
        <f t="shared" si="27"/>
        <v>-126053.48999999979</v>
      </c>
      <c r="P96" s="33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</row>
    <row r="97" spans="2:56" hidden="1" outlineLevel="2" x14ac:dyDescent="0.2">
      <c r="B97" s="67" t="s">
        <v>234</v>
      </c>
      <c r="C97" s="17">
        <v>2011</v>
      </c>
      <c r="D97" s="31"/>
      <c r="E97" s="14">
        <v>0</v>
      </c>
      <c r="F97" s="14">
        <v>1055.6300000000001</v>
      </c>
      <c r="G97" s="14">
        <f t="shared" si="25"/>
        <v>-124997.85999999964</v>
      </c>
      <c r="H97" s="45"/>
      <c r="I97" s="14">
        <v>0</v>
      </c>
      <c r="J97" s="14">
        <v>0</v>
      </c>
      <c r="K97" s="14">
        <f t="shared" si="26"/>
        <v>6.6613381477509392E-15</v>
      </c>
      <c r="L97" s="45"/>
      <c r="M97" s="32">
        <f t="shared" si="24"/>
        <v>0</v>
      </c>
      <c r="N97" s="32">
        <f t="shared" si="24"/>
        <v>1055.6300000000001</v>
      </c>
      <c r="O97" s="32">
        <f t="shared" si="27"/>
        <v>-124997.85999999978</v>
      </c>
      <c r="P97" s="33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</row>
    <row r="98" spans="2:56" hidden="1" outlineLevel="2" x14ac:dyDescent="0.2">
      <c r="B98" s="67" t="s">
        <v>235</v>
      </c>
      <c r="C98" s="17">
        <v>2011</v>
      </c>
      <c r="D98" s="31"/>
      <c r="E98" s="14">
        <v>0</v>
      </c>
      <c r="F98" s="14">
        <v>1055.6300000000001</v>
      </c>
      <c r="G98" s="14">
        <f t="shared" si="25"/>
        <v>-123942.22999999963</v>
      </c>
      <c r="H98" s="45"/>
      <c r="I98" s="14">
        <v>0</v>
      </c>
      <c r="J98" s="14">
        <v>0</v>
      </c>
      <c r="K98" s="14">
        <f t="shared" si="26"/>
        <v>6.6613381477509392E-15</v>
      </c>
      <c r="L98" s="45"/>
      <c r="M98" s="32">
        <f t="shared" si="24"/>
        <v>0</v>
      </c>
      <c r="N98" s="32">
        <f t="shared" si="24"/>
        <v>1055.6300000000001</v>
      </c>
      <c r="O98" s="32">
        <f t="shared" si="27"/>
        <v>-123942.22999999978</v>
      </c>
      <c r="P98" s="33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</row>
    <row r="99" spans="2:56" hidden="1" outlineLevel="2" x14ac:dyDescent="0.2">
      <c r="B99" s="67" t="s">
        <v>236</v>
      </c>
      <c r="C99" s="17">
        <v>2011</v>
      </c>
      <c r="D99" s="31"/>
      <c r="E99" s="14">
        <v>0</v>
      </c>
      <c r="F99" s="14">
        <v>1055.6300000000001</v>
      </c>
      <c r="G99" s="14">
        <f t="shared" si="25"/>
        <v>-122886.59999999963</v>
      </c>
      <c r="H99" s="45"/>
      <c r="I99" s="14">
        <v>0</v>
      </c>
      <c r="J99" s="14">
        <v>0</v>
      </c>
      <c r="K99" s="14">
        <f t="shared" si="26"/>
        <v>6.6613381477509392E-15</v>
      </c>
      <c r="L99" s="45"/>
      <c r="M99" s="32">
        <f t="shared" si="24"/>
        <v>0</v>
      </c>
      <c r="N99" s="32">
        <f t="shared" si="24"/>
        <v>1055.6300000000001</v>
      </c>
      <c r="O99" s="32">
        <f t="shared" si="27"/>
        <v>-122886.59999999977</v>
      </c>
      <c r="P99" s="33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</row>
    <row r="100" spans="2:56" hidden="1" outlineLevel="2" x14ac:dyDescent="0.2">
      <c r="B100" s="67" t="s">
        <v>237</v>
      </c>
      <c r="C100" s="17">
        <v>2011</v>
      </c>
      <c r="D100" s="31"/>
      <c r="E100" s="14">
        <v>0</v>
      </c>
      <c r="F100" s="14">
        <v>1055.6300000000001</v>
      </c>
      <c r="G100" s="14">
        <f t="shared" si="25"/>
        <v>-121830.96999999962</v>
      </c>
      <c r="H100" s="45"/>
      <c r="I100" s="14">
        <v>0</v>
      </c>
      <c r="J100" s="14">
        <v>0</v>
      </c>
      <c r="K100" s="14">
        <f t="shared" si="26"/>
        <v>6.6613381477509392E-15</v>
      </c>
      <c r="L100" s="45"/>
      <c r="M100" s="32">
        <f t="shared" si="24"/>
        <v>0</v>
      </c>
      <c r="N100" s="32">
        <f t="shared" si="24"/>
        <v>1055.6300000000001</v>
      </c>
      <c r="O100" s="32">
        <f t="shared" si="27"/>
        <v>-121830.96999999977</v>
      </c>
      <c r="P100" s="33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</row>
    <row r="101" spans="2:56" hidden="1" outlineLevel="2" x14ac:dyDescent="0.2">
      <c r="B101" s="67" t="s">
        <v>238</v>
      </c>
      <c r="C101" s="17">
        <v>2011</v>
      </c>
      <c r="D101" s="31"/>
      <c r="E101" s="14">
        <v>0</v>
      </c>
      <c r="F101" s="14">
        <v>1055.6300000000001</v>
      </c>
      <c r="G101" s="14">
        <f t="shared" si="25"/>
        <v>-120775.33999999962</v>
      </c>
      <c r="H101" s="45"/>
      <c r="I101" s="14">
        <v>0</v>
      </c>
      <c r="J101" s="14">
        <v>0</v>
      </c>
      <c r="K101" s="14">
        <f t="shared" si="26"/>
        <v>6.6613381477509392E-15</v>
      </c>
      <c r="L101" s="45"/>
      <c r="M101" s="32">
        <f t="shared" si="24"/>
        <v>0</v>
      </c>
      <c r="N101" s="32">
        <f t="shared" si="24"/>
        <v>1055.6300000000001</v>
      </c>
      <c r="O101" s="32">
        <f t="shared" si="27"/>
        <v>-120775.33999999976</v>
      </c>
      <c r="P101" s="33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</row>
    <row r="102" spans="2:56" hidden="1" outlineLevel="2" x14ac:dyDescent="0.2">
      <c r="B102" s="67" t="s">
        <v>239</v>
      </c>
      <c r="C102" s="17">
        <v>2011</v>
      </c>
      <c r="D102" s="31"/>
      <c r="E102" s="14">
        <v>0</v>
      </c>
      <c r="F102" s="14">
        <v>1055.6300000000001</v>
      </c>
      <c r="G102" s="14">
        <f t="shared" si="25"/>
        <v>-119719.70999999961</v>
      </c>
      <c r="H102" s="45"/>
      <c r="I102" s="14">
        <v>0</v>
      </c>
      <c r="J102" s="14">
        <v>0</v>
      </c>
      <c r="K102" s="14">
        <f t="shared" si="26"/>
        <v>6.6613381477509392E-15</v>
      </c>
      <c r="L102" s="45"/>
      <c r="M102" s="32">
        <f t="shared" si="24"/>
        <v>0</v>
      </c>
      <c r="N102" s="32">
        <f t="shared" si="24"/>
        <v>1055.6300000000001</v>
      </c>
      <c r="O102" s="32">
        <f t="shared" si="27"/>
        <v>-119719.70999999976</v>
      </c>
      <c r="P102" s="33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</row>
    <row r="103" spans="2:56" hidden="1" outlineLevel="2" x14ac:dyDescent="0.2">
      <c r="B103" s="67" t="s">
        <v>227</v>
      </c>
      <c r="C103" s="17">
        <v>2011</v>
      </c>
      <c r="D103" s="31"/>
      <c r="E103" s="14">
        <v>0</v>
      </c>
      <c r="F103" s="14">
        <v>1055.6300000000001</v>
      </c>
      <c r="G103" s="14">
        <f t="shared" si="25"/>
        <v>-118664.07999999961</v>
      </c>
      <c r="H103" s="45"/>
      <c r="I103" s="14">
        <v>0</v>
      </c>
      <c r="J103" s="14">
        <v>0</v>
      </c>
      <c r="K103" s="14">
        <f t="shared" si="26"/>
        <v>6.6613381477509392E-15</v>
      </c>
      <c r="L103" s="45"/>
      <c r="M103" s="32">
        <f t="shared" si="24"/>
        <v>0</v>
      </c>
      <c r="N103" s="32">
        <f t="shared" si="24"/>
        <v>1055.6300000000001</v>
      </c>
      <c r="O103" s="32">
        <f t="shared" si="27"/>
        <v>-118664.07999999975</v>
      </c>
      <c r="P103" s="33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</row>
    <row r="104" spans="2:56" outlineLevel="1" collapsed="1" x14ac:dyDescent="0.2">
      <c r="B104" s="67"/>
      <c r="C104" s="35" t="s">
        <v>246</v>
      </c>
      <c r="D104" s="31"/>
      <c r="E104" s="14">
        <f>SUBTOTAL(9,E92:E103)</f>
        <v>0</v>
      </c>
      <c r="F104" s="14">
        <f>SUBTOTAL(9,F92:F103)</f>
        <v>12667.560000000005</v>
      </c>
      <c r="G104" s="14">
        <f>G103</f>
        <v>-118664.07999999961</v>
      </c>
      <c r="H104" s="45"/>
      <c r="I104" s="14">
        <f>SUBTOTAL(9,I92:I103)</f>
        <v>0</v>
      </c>
      <c r="J104" s="14">
        <f>SUBTOTAL(9,J92:J103)</f>
        <v>0</v>
      </c>
      <c r="K104" s="14">
        <v>0</v>
      </c>
      <c r="L104" s="45"/>
      <c r="M104" s="32">
        <f>SUBTOTAL(9,M92:M103)</f>
        <v>0</v>
      </c>
      <c r="N104" s="32">
        <f>SUBTOTAL(9,N92:N103)</f>
        <v>12667.560000000005</v>
      </c>
      <c r="O104" s="32">
        <f>O103</f>
        <v>-118664.07999999975</v>
      </c>
      <c r="P104" s="33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</row>
    <row r="105" spans="2:56" hidden="1" outlineLevel="2" x14ac:dyDescent="0.2">
      <c r="B105" s="67" t="s">
        <v>229</v>
      </c>
      <c r="C105" s="17">
        <v>2012</v>
      </c>
      <c r="D105" s="31"/>
      <c r="E105" s="14">
        <v>0</v>
      </c>
      <c r="F105" s="14">
        <v>1055.6300000000001</v>
      </c>
      <c r="G105" s="14">
        <f>SUM(G103+E105+F105)</f>
        <v>-117608.4499999996</v>
      </c>
      <c r="H105" s="45"/>
      <c r="I105" s="14">
        <v>0</v>
      </c>
      <c r="J105" s="14">
        <v>0</v>
      </c>
      <c r="K105" s="14">
        <f>SUM(K103+I105+J105)</f>
        <v>6.6613381477509392E-15</v>
      </c>
      <c r="L105" s="45"/>
      <c r="M105" s="32">
        <f t="shared" ref="M105:N116" si="28">SUM(E105+I105)</f>
        <v>0</v>
      </c>
      <c r="N105" s="32">
        <f t="shared" si="28"/>
        <v>1055.6300000000001</v>
      </c>
      <c r="O105" s="32">
        <f>SUM(O103+M105+N105)</f>
        <v>-117608.44999999975</v>
      </c>
      <c r="P105" s="33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</row>
    <row r="106" spans="2:56" hidden="1" outlineLevel="2" x14ac:dyDescent="0.2">
      <c r="B106" s="67" t="s">
        <v>230</v>
      </c>
      <c r="C106" s="17">
        <v>2012</v>
      </c>
      <c r="D106" s="31"/>
      <c r="E106" s="14">
        <v>0</v>
      </c>
      <c r="F106" s="14">
        <v>1055.6300000000001</v>
      </c>
      <c r="G106" s="14">
        <f t="shared" ref="G106:G116" si="29">SUM(G105+E106+F106)</f>
        <v>-116552.8199999996</v>
      </c>
      <c r="H106" s="45"/>
      <c r="I106" s="14">
        <v>0</v>
      </c>
      <c r="J106" s="14">
        <v>0</v>
      </c>
      <c r="K106" s="14">
        <f t="shared" ref="K106:K116" si="30">SUM(K105+I106+J106)</f>
        <v>6.6613381477509392E-15</v>
      </c>
      <c r="L106" s="45"/>
      <c r="M106" s="32">
        <f t="shared" si="28"/>
        <v>0</v>
      </c>
      <c r="N106" s="32">
        <f t="shared" si="28"/>
        <v>1055.6300000000001</v>
      </c>
      <c r="O106" s="32">
        <f t="shared" ref="O106:O116" si="31">SUM(O105+M106+N106)</f>
        <v>-116552.81999999975</v>
      </c>
      <c r="P106" s="33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</row>
    <row r="107" spans="2:56" hidden="1" outlineLevel="2" x14ac:dyDescent="0.2">
      <c r="B107" s="67" t="s">
        <v>231</v>
      </c>
      <c r="C107" s="17">
        <v>2012</v>
      </c>
      <c r="D107" s="31"/>
      <c r="E107" s="14">
        <v>0</v>
      </c>
      <c r="F107" s="14">
        <v>1055.6300000000001</v>
      </c>
      <c r="G107" s="14">
        <f t="shared" si="29"/>
        <v>-115497.18999999959</v>
      </c>
      <c r="H107" s="45"/>
      <c r="I107" s="14">
        <v>0</v>
      </c>
      <c r="J107" s="14">
        <v>0</v>
      </c>
      <c r="K107" s="14">
        <f t="shared" si="30"/>
        <v>6.6613381477509392E-15</v>
      </c>
      <c r="L107" s="45"/>
      <c r="M107" s="32">
        <f t="shared" si="28"/>
        <v>0</v>
      </c>
      <c r="N107" s="32">
        <f t="shared" si="28"/>
        <v>1055.6300000000001</v>
      </c>
      <c r="O107" s="32">
        <f t="shared" si="31"/>
        <v>-115497.18999999974</v>
      </c>
      <c r="P107" s="33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</row>
    <row r="108" spans="2:56" hidden="1" outlineLevel="2" x14ac:dyDescent="0.2">
      <c r="B108" s="67" t="s">
        <v>232</v>
      </c>
      <c r="C108" s="17">
        <v>2012</v>
      </c>
      <c r="D108" s="31"/>
      <c r="E108" s="14">
        <v>0</v>
      </c>
      <c r="F108" s="14">
        <v>1055.6300000000001</v>
      </c>
      <c r="G108" s="14">
        <f t="shared" si="29"/>
        <v>-114441.55999999959</v>
      </c>
      <c r="H108" s="45"/>
      <c r="I108" s="14">
        <v>0</v>
      </c>
      <c r="J108" s="14">
        <v>0</v>
      </c>
      <c r="K108" s="14">
        <f t="shared" si="30"/>
        <v>6.6613381477509392E-15</v>
      </c>
      <c r="L108" s="45"/>
      <c r="M108" s="32">
        <f t="shared" si="28"/>
        <v>0</v>
      </c>
      <c r="N108" s="32">
        <f t="shared" si="28"/>
        <v>1055.6300000000001</v>
      </c>
      <c r="O108" s="32">
        <f t="shared" si="31"/>
        <v>-114441.55999999974</v>
      </c>
      <c r="P108" s="33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</row>
    <row r="109" spans="2:56" hidden="1" outlineLevel="2" x14ac:dyDescent="0.2">
      <c r="B109" s="67" t="s">
        <v>233</v>
      </c>
      <c r="C109" s="17">
        <v>2012</v>
      </c>
      <c r="D109" s="31"/>
      <c r="E109" s="14">
        <v>0</v>
      </c>
      <c r="F109" s="14">
        <v>1055.6300000000001</v>
      </c>
      <c r="G109" s="14">
        <f t="shared" si="29"/>
        <v>-113385.92999999959</v>
      </c>
      <c r="H109" s="45"/>
      <c r="I109" s="14">
        <v>0</v>
      </c>
      <c r="J109" s="14">
        <v>0</v>
      </c>
      <c r="K109" s="14">
        <f t="shared" si="30"/>
        <v>6.6613381477509392E-15</v>
      </c>
      <c r="L109" s="45"/>
      <c r="M109" s="32">
        <f t="shared" si="28"/>
        <v>0</v>
      </c>
      <c r="N109" s="32">
        <f t="shared" si="28"/>
        <v>1055.6300000000001</v>
      </c>
      <c r="O109" s="32">
        <f t="shared" si="31"/>
        <v>-113385.92999999973</v>
      </c>
      <c r="P109" s="33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</row>
    <row r="110" spans="2:56" hidden="1" outlineLevel="2" x14ac:dyDescent="0.2">
      <c r="B110" s="67" t="s">
        <v>234</v>
      </c>
      <c r="C110" s="17">
        <v>2012</v>
      </c>
      <c r="D110" s="31"/>
      <c r="E110" s="14">
        <v>0</v>
      </c>
      <c r="F110" s="14">
        <v>1055.6300000000001</v>
      </c>
      <c r="G110" s="14">
        <f t="shared" si="29"/>
        <v>-112330.29999999958</v>
      </c>
      <c r="H110" s="45"/>
      <c r="I110" s="14">
        <v>0</v>
      </c>
      <c r="J110" s="14">
        <v>0</v>
      </c>
      <c r="K110" s="14">
        <f t="shared" si="30"/>
        <v>6.6613381477509392E-15</v>
      </c>
      <c r="L110" s="45"/>
      <c r="M110" s="32">
        <f t="shared" si="28"/>
        <v>0</v>
      </c>
      <c r="N110" s="32">
        <f t="shared" si="28"/>
        <v>1055.6300000000001</v>
      </c>
      <c r="O110" s="32">
        <f t="shared" si="31"/>
        <v>-112330.29999999973</v>
      </c>
      <c r="P110" s="33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</row>
    <row r="111" spans="2:56" hidden="1" outlineLevel="2" x14ac:dyDescent="0.2">
      <c r="B111" s="67" t="s">
        <v>235</v>
      </c>
      <c r="C111" s="17">
        <v>2012</v>
      </c>
      <c r="D111" s="31"/>
      <c r="E111" s="14">
        <v>0</v>
      </c>
      <c r="F111" s="14">
        <v>1055.6300000000001</v>
      </c>
      <c r="G111" s="14">
        <f t="shared" si="29"/>
        <v>-111274.66999999958</v>
      </c>
      <c r="H111" s="45"/>
      <c r="I111" s="14">
        <v>0</v>
      </c>
      <c r="J111" s="14">
        <v>0</v>
      </c>
      <c r="K111" s="14">
        <f t="shared" si="30"/>
        <v>6.6613381477509392E-15</v>
      </c>
      <c r="L111" s="45"/>
      <c r="M111" s="32">
        <f t="shared" si="28"/>
        <v>0</v>
      </c>
      <c r="N111" s="32">
        <f t="shared" si="28"/>
        <v>1055.6300000000001</v>
      </c>
      <c r="O111" s="32">
        <f t="shared" si="31"/>
        <v>-111274.66999999972</v>
      </c>
      <c r="P111" s="33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</row>
    <row r="112" spans="2:56" hidden="1" outlineLevel="2" x14ac:dyDescent="0.2">
      <c r="B112" s="67" t="s">
        <v>236</v>
      </c>
      <c r="C112" s="17">
        <v>2012</v>
      </c>
      <c r="D112" s="31"/>
      <c r="E112" s="14">
        <v>0</v>
      </c>
      <c r="F112" s="14">
        <v>1055.6300000000001</v>
      </c>
      <c r="G112" s="14">
        <f t="shared" si="29"/>
        <v>-110219.03999999957</v>
      </c>
      <c r="H112" s="45"/>
      <c r="I112" s="14">
        <v>0</v>
      </c>
      <c r="J112" s="14">
        <v>0</v>
      </c>
      <c r="K112" s="14">
        <f t="shared" si="30"/>
        <v>6.6613381477509392E-15</v>
      </c>
      <c r="L112" s="45"/>
      <c r="M112" s="32">
        <f t="shared" si="28"/>
        <v>0</v>
      </c>
      <c r="N112" s="32">
        <f t="shared" si="28"/>
        <v>1055.6300000000001</v>
      </c>
      <c r="O112" s="32">
        <f t="shared" si="31"/>
        <v>-110219.03999999972</v>
      </c>
      <c r="P112" s="33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</row>
    <row r="113" spans="2:56" hidden="1" outlineLevel="2" x14ac:dyDescent="0.2">
      <c r="B113" s="67" t="s">
        <v>237</v>
      </c>
      <c r="C113" s="17">
        <v>2012</v>
      </c>
      <c r="D113" s="31"/>
      <c r="E113" s="14">
        <v>0</v>
      </c>
      <c r="F113" s="14">
        <v>1055.6300000000001</v>
      </c>
      <c r="G113" s="14">
        <f t="shared" si="29"/>
        <v>-109163.40999999957</v>
      </c>
      <c r="H113" s="45"/>
      <c r="I113" s="14">
        <v>0</v>
      </c>
      <c r="J113" s="14">
        <v>0</v>
      </c>
      <c r="K113" s="14">
        <f t="shared" si="30"/>
        <v>6.6613381477509392E-15</v>
      </c>
      <c r="L113" s="45"/>
      <c r="M113" s="32">
        <f t="shared" si="28"/>
        <v>0</v>
      </c>
      <c r="N113" s="32">
        <f t="shared" si="28"/>
        <v>1055.6300000000001</v>
      </c>
      <c r="O113" s="32">
        <f t="shared" si="31"/>
        <v>-109163.40999999971</v>
      </c>
      <c r="P113" s="33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</row>
    <row r="114" spans="2:56" hidden="1" outlineLevel="2" x14ac:dyDescent="0.2">
      <c r="B114" s="67" t="s">
        <v>238</v>
      </c>
      <c r="C114" s="17">
        <v>2012</v>
      </c>
      <c r="D114" s="31"/>
      <c r="E114" s="14">
        <v>0</v>
      </c>
      <c r="F114" s="14">
        <v>1055.6300000000001</v>
      </c>
      <c r="G114" s="14">
        <f t="shared" si="29"/>
        <v>-108107.77999999956</v>
      </c>
      <c r="H114" s="45"/>
      <c r="I114" s="14">
        <v>0</v>
      </c>
      <c r="J114" s="14">
        <v>0</v>
      </c>
      <c r="K114" s="14">
        <f t="shared" si="30"/>
        <v>6.6613381477509392E-15</v>
      </c>
      <c r="L114" s="45"/>
      <c r="M114" s="32">
        <f t="shared" si="28"/>
        <v>0</v>
      </c>
      <c r="N114" s="32">
        <f t="shared" si="28"/>
        <v>1055.6300000000001</v>
      </c>
      <c r="O114" s="32">
        <f t="shared" si="31"/>
        <v>-108107.77999999971</v>
      </c>
      <c r="P114" s="33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</row>
    <row r="115" spans="2:56" hidden="1" outlineLevel="2" x14ac:dyDescent="0.2">
      <c r="B115" s="67" t="s">
        <v>239</v>
      </c>
      <c r="C115" s="17">
        <v>2012</v>
      </c>
      <c r="D115" s="31"/>
      <c r="E115" s="14">
        <v>0</v>
      </c>
      <c r="F115" s="14">
        <v>1055.6300000000001</v>
      </c>
      <c r="G115" s="14">
        <f t="shared" si="29"/>
        <v>-107052.14999999956</v>
      </c>
      <c r="H115" s="45"/>
      <c r="I115" s="14">
        <v>0</v>
      </c>
      <c r="J115" s="14">
        <v>0</v>
      </c>
      <c r="K115" s="14">
        <f t="shared" si="30"/>
        <v>6.6613381477509392E-15</v>
      </c>
      <c r="L115" s="45"/>
      <c r="M115" s="32">
        <f t="shared" si="28"/>
        <v>0</v>
      </c>
      <c r="N115" s="32">
        <f t="shared" si="28"/>
        <v>1055.6300000000001</v>
      </c>
      <c r="O115" s="32">
        <f t="shared" si="31"/>
        <v>-107052.1499999997</v>
      </c>
      <c r="P115" s="33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</row>
    <row r="116" spans="2:56" hidden="1" outlineLevel="2" x14ac:dyDescent="0.2">
      <c r="B116" s="67" t="s">
        <v>227</v>
      </c>
      <c r="C116" s="17">
        <v>2012</v>
      </c>
      <c r="D116" s="31"/>
      <c r="E116" s="14">
        <v>0</v>
      </c>
      <c r="F116" s="14">
        <v>1055.6300000000001</v>
      </c>
      <c r="G116" s="14">
        <f t="shared" si="29"/>
        <v>-105996.51999999955</v>
      </c>
      <c r="H116" s="45"/>
      <c r="I116" s="14">
        <v>0</v>
      </c>
      <c r="J116" s="14">
        <v>0</v>
      </c>
      <c r="K116" s="14">
        <f t="shared" si="30"/>
        <v>6.6613381477509392E-15</v>
      </c>
      <c r="L116" s="45"/>
      <c r="M116" s="32">
        <f t="shared" si="28"/>
        <v>0</v>
      </c>
      <c r="N116" s="32">
        <f t="shared" si="28"/>
        <v>1055.6300000000001</v>
      </c>
      <c r="O116" s="32">
        <f t="shared" si="31"/>
        <v>-105996.5199999997</v>
      </c>
      <c r="P116" s="33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</row>
    <row r="117" spans="2:56" outlineLevel="1" collapsed="1" x14ac:dyDescent="0.2">
      <c r="B117" s="67"/>
      <c r="C117" s="35" t="s">
        <v>247</v>
      </c>
      <c r="D117" s="31"/>
      <c r="E117" s="14">
        <f>SUBTOTAL(9,E105:E116)</f>
        <v>0</v>
      </c>
      <c r="F117" s="14">
        <f>SUBTOTAL(9,F105:F116)</f>
        <v>12667.560000000005</v>
      </c>
      <c r="G117" s="14">
        <f>G116</f>
        <v>-105996.51999999955</v>
      </c>
      <c r="H117" s="45"/>
      <c r="I117" s="14">
        <f>SUBTOTAL(9,I105:I116)</f>
        <v>0</v>
      </c>
      <c r="J117" s="14">
        <f>SUBTOTAL(9,J105:J116)</f>
        <v>0</v>
      </c>
      <c r="K117" s="14">
        <v>0</v>
      </c>
      <c r="L117" s="45"/>
      <c r="M117" s="32">
        <f>SUBTOTAL(9,M105:M116)</f>
        <v>0</v>
      </c>
      <c r="N117" s="32">
        <f>SUBTOTAL(9,N105:N116)</f>
        <v>12667.560000000005</v>
      </c>
      <c r="O117" s="32">
        <f>O116</f>
        <v>-105996.5199999997</v>
      </c>
      <c r="P117" s="33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</row>
    <row r="118" spans="2:56" hidden="1" outlineLevel="2" x14ac:dyDescent="0.2">
      <c r="B118" s="67" t="s">
        <v>229</v>
      </c>
      <c r="C118" s="17">
        <v>2013</v>
      </c>
      <c r="D118" s="31"/>
      <c r="E118" s="14">
        <v>0</v>
      </c>
      <c r="F118" s="14">
        <v>1055.6300000000001</v>
      </c>
      <c r="G118" s="14">
        <f>SUM(G116+E118+F118)</f>
        <v>-104940.88999999955</v>
      </c>
      <c r="H118" s="45"/>
      <c r="I118" s="14">
        <v>0</v>
      </c>
      <c r="J118" s="14">
        <v>0</v>
      </c>
      <c r="K118" s="14">
        <f>SUM(K116+I118+J118)</f>
        <v>6.6613381477509392E-15</v>
      </c>
      <c r="L118" s="45"/>
      <c r="M118" s="32">
        <f t="shared" ref="M118:N129" si="32">SUM(E118+I118)</f>
        <v>0</v>
      </c>
      <c r="N118" s="32">
        <f t="shared" si="32"/>
        <v>1055.6300000000001</v>
      </c>
      <c r="O118" s="32">
        <f>SUM(O116+M118+N118)</f>
        <v>-104940.88999999969</v>
      </c>
      <c r="P118" s="33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</row>
    <row r="119" spans="2:56" hidden="1" outlineLevel="2" x14ac:dyDescent="0.2">
      <c r="B119" s="67" t="s">
        <v>230</v>
      </c>
      <c r="C119" s="17">
        <v>2013</v>
      </c>
      <c r="D119" s="31"/>
      <c r="E119" s="14">
        <v>0</v>
      </c>
      <c r="F119" s="14">
        <v>1055.6300000000001</v>
      </c>
      <c r="G119" s="14">
        <f t="shared" ref="G119:G129" si="33">SUM(G118+E119+F119)</f>
        <v>-103885.25999999954</v>
      </c>
      <c r="H119" s="45"/>
      <c r="I119" s="14">
        <v>0</v>
      </c>
      <c r="J119" s="14">
        <v>0</v>
      </c>
      <c r="K119" s="14">
        <f t="shared" ref="K119:K129" si="34">SUM(K118+I119+J119)</f>
        <v>6.6613381477509392E-15</v>
      </c>
      <c r="L119" s="45"/>
      <c r="M119" s="32">
        <f t="shared" si="32"/>
        <v>0</v>
      </c>
      <c r="N119" s="32">
        <f t="shared" si="32"/>
        <v>1055.6300000000001</v>
      </c>
      <c r="O119" s="32">
        <f t="shared" ref="O119:O129" si="35">SUM(O118+M119+N119)</f>
        <v>-103885.25999999969</v>
      </c>
      <c r="P119" s="33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</row>
    <row r="120" spans="2:56" hidden="1" outlineLevel="2" x14ac:dyDescent="0.2">
      <c r="B120" s="67" t="s">
        <v>231</v>
      </c>
      <c r="C120" s="17">
        <v>2013</v>
      </c>
      <c r="D120" s="31"/>
      <c r="E120" s="14">
        <v>0</v>
      </c>
      <c r="F120" s="14">
        <v>1055.6300000000001</v>
      </c>
      <c r="G120" s="14">
        <f t="shared" si="33"/>
        <v>-102829.62999999954</v>
      </c>
      <c r="H120" s="45"/>
      <c r="I120" s="14">
        <v>0</v>
      </c>
      <c r="J120" s="14">
        <v>0</v>
      </c>
      <c r="K120" s="14">
        <f t="shared" si="34"/>
        <v>6.6613381477509392E-15</v>
      </c>
      <c r="L120" s="45"/>
      <c r="M120" s="32">
        <f t="shared" si="32"/>
        <v>0</v>
      </c>
      <c r="N120" s="32">
        <f t="shared" si="32"/>
        <v>1055.6300000000001</v>
      </c>
      <c r="O120" s="32">
        <f t="shared" si="35"/>
        <v>-102829.62999999968</v>
      </c>
      <c r="P120" s="33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</row>
    <row r="121" spans="2:56" hidden="1" outlineLevel="2" x14ac:dyDescent="0.2">
      <c r="B121" s="67" t="s">
        <v>232</v>
      </c>
      <c r="C121" s="17">
        <v>2013</v>
      </c>
      <c r="D121" s="31"/>
      <c r="E121" s="14">
        <v>0</v>
      </c>
      <c r="F121" s="14">
        <v>1055.6300000000001</v>
      </c>
      <c r="G121" s="14">
        <f t="shared" si="33"/>
        <v>-101773.99999999953</v>
      </c>
      <c r="H121" s="45"/>
      <c r="I121" s="14">
        <v>0</v>
      </c>
      <c r="J121" s="14">
        <v>0</v>
      </c>
      <c r="K121" s="14">
        <f t="shared" si="34"/>
        <v>6.6613381477509392E-15</v>
      </c>
      <c r="L121" s="45"/>
      <c r="M121" s="32">
        <f t="shared" si="32"/>
        <v>0</v>
      </c>
      <c r="N121" s="32">
        <f t="shared" si="32"/>
        <v>1055.6300000000001</v>
      </c>
      <c r="O121" s="32">
        <f t="shared" si="35"/>
        <v>-101773.99999999968</v>
      </c>
      <c r="P121" s="33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</row>
    <row r="122" spans="2:56" hidden="1" outlineLevel="2" x14ac:dyDescent="0.2">
      <c r="B122" s="67" t="s">
        <v>233</v>
      </c>
      <c r="C122" s="17">
        <v>2013</v>
      </c>
      <c r="D122" s="31"/>
      <c r="E122" s="14">
        <v>0</v>
      </c>
      <c r="F122" s="14">
        <v>1055.6300000000001</v>
      </c>
      <c r="G122" s="14">
        <f t="shared" si="33"/>
        <v>-100718.36999999953</v>
      </c>
      <c r="H122" s="45"/>
      <c r="I122" s="14">
        <v>0</v>
      </c>
      <c r="J122" s="14">
        <v>0</v>
      </c>
      <c r="K122" s="14">
        <f t="shared" si="34"/>
        <v>6.6613381477509392E-15</v>
      </c>
      <c r="L122" s="45"/>
      <c r="M122" s="32">
        <f t="shared" si="32"/>
        <v>0</v>
      </c>
      <c r="N122" s="32">
        <f t="shared" si="32"/>
        <v>1055.6300000000001</v>
      </c>
      <c r="O122" s="32">
        <f t="shared" si="35"/>
        <v>-100718.36999999968</v>
      </c>
      <c r="P122" s="33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</row>
    <row r="123" spans="2:56" hidden="1" outlineLevel="2" x14ac:dyDescent="0.2">
      <c r="B123" s="67" t="s">
        <v>234</v>
      </c>
      <c r="C123" s="17">
        <v>2013</v>
      </c>
      <c r="D123" s="31"/>
      <c r="E123" s="14">
        <v>0</v>
      </c>
      <c r="F123" s="14">
        <v>1055.6300000000001</v>
      </c>
      <c r="G123" s="14">
        <f t="shared" si="33"/>
        <v>-99662.739999999525</v>
      </c>
      <c r="H123" s="45"/>
      <c r="I123" s="14">
        <v>0</v>
      </c>
      <c r="J123" s="14">
        <v>0</v>
      </c>
      <c r="K123" s="14">
        <f t="shared" si="34"/>
        <v>6.6613381477509392E-15</v>
      </c>
      <c r="L123" s="45"/>
      <c r="M123" s="32">
        <f t="shared" si="32"/>
        <v>0</v>
      </c>
      <c r="N123" s="32">
        <f t="shared" si="32"/>
        <v>1055.6300000000001</v>
      </c>
      <c r="O123" s="32">
        <f t="shared" si="35"/>
        <v>-99662.739999999671</v>
      </c>
      <c r="P123" s="33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</row>
    <row r="124" spans="2:56" hidden="1" outlineLevel="2" x14ac:dyDescent="0.2">
      <c r="B124" s="67" t="s">
        <v>235</v>
      </c>
      <c r="C124" s="17">
        <v>2013</v>
      </c>
      <c r="D124" s="31"/>
      <c r="E124" s="14">
        <v>0</v>
      </c>
      <c r="F124" s="14">
        <v>1055.6300000000001</v>
      </c>
      <c r="G124" s="14">
        <f t="shared" si="33"/>
        <v>-98607.10999999952</v>
      </c>
      <c r="H124" s="45"/>
      <c r="I124" s="14">
        <v>0</v>
      </c>
      <c r="J124" s="14">
        <v>0</v>
      </c>
      <c r="K124" s="14">
        <f t="shared" si="34"/>
        <v>6.6613381477509392E-15</v>
      </c>
      <c r="L124" s="45"/>
      <c r="M124" s="32">
        <f t="shared" si="32"/>
        <v>0</v>
      </c>
      <c r="N124" s="32">
        <f t="shared" si="32"/>
        <v>1055.6300000000001</v>
      </c>
      <c r="O124" s="32">
        <f t="shared" si="35"/>
        <v>-98607.109999999666</v>
      </c>
      <c r="P124" s="33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</row>
    <row r="125" spans="2:56" hidden="1" outlineLevel="2" x14ac:dyDescent="0.2">
      <c r="B125" s="67" t="s">
        <v>236</v>
      </c>
      <c r="C125" s="17">
        <v>2013</v>
      </c>
      <c r="D125" s="31"/>
      <c r="E125" s="14">
        <v>0</v>
      </c>
      <c r="F125" s="14">
        <v>1055.6300000000001</v>
      </c>
      <c r="G125" s="14">
        <f t="shared" si="33"/>
        <v>-97551.479999999516</v>
      </c>
      <c r="H125" s="45"/>
      <c r="I125" s="14">
        <v>0</v>
      </c>
      <c r="J125" s="14">
        <v>0</v>
      </c>
      <c r="K125" s="14">
        <f t="shared" si="34"/>
        <v>6.6613381477509392E-15</v>
      </c>
      <c r="L125" s="45"/>
      <c r="M125" s="32">
        <f t="shared" si="32"/>
        <v>0</v>
      </c>
      <c r="N125" s="32">
        <f t="shared" si="32"/>
        <v>1055.6300000000001</v>
      </c>
      <c r="O125" s="32">
        <f t="shared" si="35"/>
        <v>-97551.479999999661</v>
      </c>
      <c r="P125" s="33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</row>
    <row r="126" spans="2:56" hidden="1" outlineLevel="2" x14ac:dyDescent="0.2">
      <c r="B126" s="67" t="s">
        <v>237</v>
      </c>
      <c r="C126" s="17">
        <v>2013</v>
      </c>
      <c r="D126" s="31"/>
      <c r="E126" s="14">
        <v>0</v>
      </c>
      <c r="F126" s="14">
        <v>1055.6300000000001</v>
      </c>
      <c r="G126" s="14">
        <f t="shared" si="33"/>
        <v>-96495.849999999511</v>
      </c>
      <c r="H126" s="45"/>
      <c r="I126" s="14">
        <v>0</v>
      </c>
      <c r="J126" s="14">
        <v>0</v>
      </c>
      <c r="K126" s="14">
        <f t="shared" si="34"/>
        <v>6.6613381477509392E-15</v>
      </c>
      <c r="L126" s="45"/>
      <c r="M126" s="32">
        <f t="shared" si="32"/>
        <v>0</v>
      </c>
      <c r="N126" s="32">
        <f t="shared" si="32"/>
        <v>1055.6300000000001</v>
      </c>
      <c r="O126" s="32">
        <f t="shared" si="35"/>
        <v>-96495.849999999657</v>
      </c>
      <c r="P126" s="33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</row>
    <row r="127" spans="2:56" hidden="1" outlineLevel="2" x14ac:dyDescent="0.2">
      <c r="B127" s="67" t="s">
        <v>238</v>
      </c>
      <c r="C127" s="17">
        <v>2013</v>
      </c>
      <c r="D127" s="31"/>
      <c r="E127" s="14">
        <v>0</v>
      </c>
      <c r="F127" s="14">
        <v>1055.6300000000001</v>
      </c>
      <c r="G127" s="14">
        <f t="shared" si="33"/>
        <v>-95440.219999999506</v>
      </c>
      <c r="H127" s="45"/>
      <c r="I127" s="14">
        <v>0</v>
      </c>
      <c r="J127" s="14">
        <v>0</v>
      </c>
      <c r="K127" s="14">
        <f t="shared" si="34"/>
        <v>6.6613381477509392E-15</v>
      </c>
      <c r="L127" s="45"/>
      <c r="M127" s="32">
        <f t="shared" si="32"/>
        <v>0</v>
      </c>
      <c r="N127" s="32">
        <f t="shared" si="32"/>
        <v>1055.6300000000001</v>
      </c>
      <c r="O127" s="32">
        <f t="shared" si="35"/>
        <v>-95440.219999999652</v>
      </c>
      <c r="P127" s="33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</row>
    <row r="128" spans="2:56" hidden="1" outlineLevel="2" x14ac:dyDescent="0.2">
      <c r="B128" s="67" t="s">
        <v>239</v>
      </c>
      <c r="C128" s="17">
        <v>2013</v>
      </c>
      <c r="D128" s="31"/>
      <c r="E128" s="14">
        <v>0</v>
      </c>
      <c r="F128" s="14">
        <v>1055.6300000000001</v>
      </c>
      <c r="G128" s="14">
        <f t="shared" si="33"/>
        <v>-94384.589999999502</v>
      </c>
      <c r="H128" s="45"/>
      <c r="I128" s="14">
        <v>0</v>
      </c>
      <c r="J128" s="14">
        <v>0</v>
      </c>
      <c r="K128" s="14">
        <f t="shared" si="34"/>
        <v>6.6613381477509392E-15</v>
      </c>
      <c r="L128" s="45"/>
      <c r="M128" s="32">
        <f t="shared" si="32"/>
        <v>0</v>
      </c>
      <c r="N128" s="32">
        <f t="shared" si="32"/>
        <v>1055.6300000000001</v>
      </c>
      <c r="O128" s="32">
        <f t="shared" si="35"/>
        <v>-94384.589999999647</v>
      </c>
      <c r="P128" s="33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</row>
    <row r="129" spans="2:56" hidden="1" outlineLevel="2" x14ac:dyDescent="0.2">
      <c r="B129" s="67" t="s">
        <v>227</v>
      </c>
      <c r="C129" s="17">
        <v>2013</v>
      </c>
      <c r="D129" s="31"/>
      <c r="E129" s="14">
        <v>0</v>
      </c>
      <c r="F129" s="14">
        <v>1055.6300000000001</v>
      </c>
      <c r="G129" s="14">
        <f t="shared" si="33"/>
        <v>-93328.959999999497</v>
      </c>
      <c r="H129" s="45"/>
      <c r="I129" s="14">
        <v>0</v>
      </c>
      <c r="J129" s="14">
        <v>0</v>
      </c>
      <c r="K129" s="14">
        <f t="shared" si="34"/>
        <v>6.6613381477509392E-15</v>
      </c>
      <c r="L129" s="45"/>
      <c r="M129" s="32">
        <f t="shared" si="32"/>
        <v>0</v>
      </c>
      <c r="N129" s="32">
        <f t="shared" si="32"/>
        <v>1055.6300000000001</v>
      </c>
      <c r="O129" s="32">
        <f t="shared" si="35"/>
        <v>-93328.959999999643</v>
      </c>
      <c r="P129" s="33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</row>
    <row r="130" spans="2:56" outlineLevel="1" collapsed="1" x14ac:dyDescent="0.2">
      <c r="B130" s="67"/>
      <c r="C130" s="35" t="s">
        <v>248</v>
      </c>
      <c r="D130" s="31"/>
      <c r="E130" s="14">
        <f>SUBTOTAL(9,E118:E129)</f>
        <v>0</v>
      </c>
      <c r="F130" s="14">
        <f>SUBTOTAL(9,F118:F129)</f>
        <v>12667.560000000005</v>
      </c>
      <c r="G130" s="14">
        <f>G129</f>
        <v>-93328.959999999497</v>
      </c>
      <c r="H130" s="45"/>
      <c r="I130" s="14">
        <f>SUBTOTAL(9,I118:I129)</f>
        <v>0</v>
      </c>
      <c r="J130" s="14">
        <f>SUBTOTAL(9,J118:J129)</f>
        <v>0</v>
      </c>
      <c r="K130" s="14">
        <v>0</v>
      </c>
      <c r="L130" s="45"/>
      <c r="M130" s="32">
        <f>SUBTOTAL(9,M118:M129)</f>
        <v>0</v>
      </c>
      <c r="N130" s="32">
        <f>SUBTOTAL(9,N118:N129)</f>
        <v>12667.560000000005</v>
      </c>
      <c r="O130" s="32">
        <f>O129</f>
        <v>-93328.959999999643</v>
      </c>
      <c r="P130" s="33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</row>
    <row r="131" spans="2:56" hidden="1" outlineLevel="2" x14ac:dyDescent="0.2">
      <c r="B131" s="67" t="s">
        <v>229</v>
      </c>
      <c r="C131" s="17">
        <v>2014</v>
      </c>
      <c r="D131" s="31"/>
      <c r="E131" s="14">
        <v>0</v>
      </c>
      <c r="F131" s="14">
        <v>1055.6300000000001</v>
      </c>
      <c r="G131" s="14">
        <f>SUM(G129+E131+F131)</f>
        <v>-92273.329999999492</v>
      </c>
      <c r="H131" s="45"/>
      <c r="I131" s="14">
        <v>0</v>
      </c>
      <c r="J131" s="14">
        <v>0</v>
      </c>
      <c r="K131" s="14">
        <f>SUM(K129+I131+J131)</f>
        <v>6.6613381477509392E-15</v>
      </c>
      <c r="L131" s="45"/>
      <c r="M131" s="32">
        <f t="shared" ref="M131:N142" si="36">SUM(E131+I131)</f>
        <v>0</v>
      </c>
      <c r="N131" s="32">
        <f t="shared" si="36"/>
        <v>1055.6300000000001</v>
      </c>
      <c r="O131" s="32">
        <f>SUM(O129+M131+N131)</f>
        <v>-92273.329999999638</v>
      </c>
      <c r="P131" s="33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</row>
    <row r="132" spans="2:56" hidden="1" outlineLevel="2" x14ac:dyDescent="0.2">
      <c r="B132" s="67" t="s">
        <v>230</v>
      </c>
      <c r="C132" s="17">
        <v>2014</v>
      </c>
      <c r="D132" s="31"/>
      <c r="E132" s="14">
        <v>0</v>
      </c>
      <c r="F132" s="14">
        <v>1055.6300000000001</v>
      </c>
      <c r="G132" s="14">
        <f t="shared" ref="G132:G142" si="37">SUM(G131+E132+F132)</f>
        <v>-91217.699999999488</v>
      </c>
      <c r="H132" s="45"/>
      <c r="I132" s="14">
        <v>0</v>
      </c>
      <c r="J132" s="14">
        <v>0</v>
      </c>
      <c r="K132" s="14">
        <f t="shared" ref="K132:K142" si="38">SUM(K131+I132+J132)</f>
        <v>6.6613381477509392E-15</v>
      </c>
      <c r="L132" s="45"/>
      <c r="M132" s="32">
        <f t="shared" si="36"/>
        <v>0</v>
      </c>
      <c r="N132" s="32">
        <f t="shared" si="36"/>
        <v>1055.6300000000001</v>
      </c>
      <c r="O132" s="32">
        <f t="shared" ref="O132:O142" si="39">SUM(O131+M132+N132)</f>
        <v>-91217.699999999633</v>
      </c>
      <c r="P132" s="33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</row>
    <row r="133" spans="2:56" hidden="1" outlineLevel="2" x14ac:dyDescent="0.2">
      <c r="B133" s="67" t="s">
        <v>231</v>
      </c>
      <c r="C133" s="17">
        <v>2014</v>
      </c>
      <c r="D133" s="31"/>
      <c r="E133" s="14">
        <v>0</v>
      </c>
      <c r="F133" s="14">
        <v>1055.6300000000001</v>
      </c>
      <c r="G133" s="14">
        <f t="shared" si="37"/>
        <v>-90162.069999999483</v>
      </c>
      <c r="H133" s="45"/>
      <c r="I133" s="14">
        <v>0</v>
      </c>
      <c r="J133" s="14">
        <v>0</v>
      </c>
      <c r="K133" s="14">
        <f t="shared" si="38"/>
        <v>6.6613381477509392E-15</v>
      </c>
      <c r="L133" s="45"/>
      <c r="M133" s="32">
        <f t="shared" si="36"/>
        <v>0</v>
      </c>
      <c r="N133" s="32">
        <f t="shared" si="36"/>
        <v>1055.6300000000001</v>
      </c>
      <c r="O133" s="32">
        <f t="shared" si="39"/>
        <v>-90162.069999999629</v>
      </c>
      <c r="P133" s="33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</row>
    <row r="134" spans="2:56" hidden="1" outlineLevel="2" x14ac:dyDescent="0.2">
      <c r="B134" s="67" t="s">
        <v>232</v>
      </c>
      <c r="C134" s="17">
        <v>2014</v>
      </c>
      <c r="D134" s="31"/>
      <c r="E134" s="14">
        <v>0</v>
      </c>
      <c r="F134" s="14">
        <v>1055.6300000000001</v>
      </c>
      <c r="G134" s="14">
        <f t="shared" si="37"/>
        <v>-89106.439999999478</v>
      </c>
      <c r="H134" s="45"/>
      <c r="I134" s="14">
        <v>0</v>
      </c>
      <c r="J134" s="14">
        <v>0</v>
      </c>
      <c r="K134" s="14">
        <f t="shared" si="38"/>
        <v>6.6613381477509392E-15</v>
      </c>
      <c r="L134" s="45"/>
      <c r="M134" s="32">
        <f t="shared" si="36"/>
        <v>0</v>
      </c>
      <c r="N134" s="32">
        <f t="shared" si="36"/>
        <v>1055.6300000000001</v>
      </c>
      <c r="O134" s="32">
        <f t="shared" si="39"/>
        <v>-89106.439999999624</v>
      </c>
      <c r="P134" s="33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</row>
    <row r="135" spans="2:56" hidden="1" outlineLevel="2" x14ac:dyDescent="0.2">
      <c r="B135" s="67" t="s">
        <v>233</v>
      </c>
      <c r="C135" s="17">
        <v>2014</v>
      </c>
      <c r="D135" s="31"/>
      <c r="E135" s="14">
        <v>0</v>
      </c>
      <c r="F135" s="14">
        <v>1055.6300000000001</v>
      </c>
      <c r="G135" s="14">
        <f t="shared" si="37"/>
        <v>-88050.809999999474</v>
      </c>
      <c r="H135" s="45"/>
      <c r="I135" s="14">
        <v>0</v>
      </c>
      <c r="J135" s="14">
        <v>0</v>
      </c>
      <c r="K135" s="14">
        <f t="shared" si="38"/>
        <v>6.6613381477509392E-15</v>
      </c>
      <c r="L135" s="45"/>
      <c r="M135" s="32">
        <f t="shared" si="36"/>
        <v>0</v>
      </c>
      <c r="N135" s="32">
        <f t="shared" si="36"/>
        <v>1055.6300000000001</v>
      </c>
      <c r="O135" s="32">
        <f t="shared" si="39"/>
        <v>-88050.809999999619</v>
      </c>
      <c r="P135" s="33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</row>
    <row r="136" spans="2:56" hidden="1" outlineLevel="2" x14ac:dyDescent="0.2">
      <c r="B136" s="67" t="s">
        <v>234</v>
      </c>
      <c r="C136" s="17">
        <v>2014</v>
      </c>
      <c r="D136" s="31"/>
      <c r="E136" s="14">
        <v>0</v>
      </c>
      <c r="F136" s="14">
        <v>1055.6300000000001</v>
      </c>
      <c r="G136" s="14">
        <f t="shared" si="37"/>
        <v>-86995.179999999469</v>
      </c>
      <c r="H136" s="45"/>
      <c r="I136" s="14">
        <v>0</v>
      </c>
      <c r="J136" s="14">
        <v>0</v>
      </c>
      <c r="K136" s="14">
        <f t="shared" si="38"/>
        <v>6.6613381477509392E-15</v>
      </c>
      <c r="L136" s="45"/>
      <c r="M136" s="32">
        <f t="shared" si="36"/>
        <v>0</v>
      </c>
      <c r="N136" s="32">
        <f t="shared" si="36"/>
        <v>1055.6300000000001</v>
      </c>
      <c r="O136" s="32">
        <f t="shared" si="39"/>
        <v>-86995.179999999615</v>
      </c>
      <c r="P136" s="33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</row>
    <row r="137" spans="2:56" hidden="1" outlineLevel="2" x14ac:dyDescent="0.2">
      <c r="B137" s="67" t="s">
        <v>235</v>
      </c>
      <c r="C137" s="17">
        <v>2014</v>
      </c>
      <c r="D137" s="31"/>
      <c r="E137" s="14">
        <v>0</v>
      </c>
      <c r="F137" s="14">
        <v>1055.6300000000001</v>
      </c>
      <c r="G137" s="14">
        <f t="shared" si="37"/>
        <v>-85939.549999999464</v>
      </c>
      <c r="H137" s="45"/>
      <c r="I137" s="14">
        <v>0</v>
      </c>
      <c r="J137" s="14">
        <v>0</v>
      </c>
      <c r="K137" s="14">
        <f t="shared" si="38"/>
        <v>6.6613381477509392E-15</v>
      </c>
      <c r="L137" s="45"/>
      <c r="M137" s="32">
        <f t="shared" si="36"/>
        <v>0</v>
      </c>
      <c r="N137" s="32">
        <f t="shared" si="36"/>
        <v>1055.6300000000001</v>
      </c>
      <c r="O137" s="32">
        <f t="shared" si="39"/>
        <v>-85939.54999999961</v>
      </c>
      <c r="P137" s="33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</row>
    <row r="138" spans="2:56" hidden="1" outlineLevel="2" x14ac:dyDescent="0.2">
      <c r="B138" s="67" t="s">
        <v>236</v>
      </c>
      <c r="C138" s="17">
        <v>2014</v>
      </c>
      <c r="D138" s="31"/>
      <c r="E138" s="14">
        <v>0</v>
      </c>
      <c r="F138" s="14">
        <v>1055.6300000000001</v>
      </c>
      <c r="G138" s="14">
        <f t="shared" si="37"/>
        <v>-84883.91999999946</v>
      </c>
      <c r="H138" s="45"/>
      <c r="I138" s="14">
        <v>0</v>
      </c>
      <c r="J138" s="14">
        <v>0</v>
      </c>
      <c r="K138" s="14">
        <f t="shared" si="38"/>
        <v>6.6613381477509392E-15</v>
      </c>
      <c r="L138" s="45"/>
      <c r="M138" s="32">
        <f t="shared" si="36"/>
        <v>0</v>
      </c>
      <c r="N138" s="32">
        <f t="shared" si="36"/>
        <v>1055.6300000000001</v>
      </c>
      <c r="O138" s="32">
        <f t="shared" si="39"/>
        <v>-84883.919999999605</v>
      </c>
      <c r="P138" s="33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</row>
    <row r="139" spans="2:56" hidden="1" outlineLevel="2" x14ac:dyDescent="0.2">
      <c r="B139" s="67" t="s">
        <v>237</v>
      </c>
      <c r="C139" s="17">
        <v>2014</v>
      </c>
      <c r="D139" s="31"/>
      <c r="E139" s="14">
        <v>0</v>
      </c>
      <c r="F139" s="14">
        <v>1055.6300000000001</v>
      </c>
      <c r="G139" s="14">
        <f t="shared" si="37"/>
        <v>-83828.289999999455</v>
      </c>
      <c r="H139" s="45"/>
      <c r="I139" s="14">
        <v>0</v>
      </c>
      <c r="J139" s="14">
        <v>0</v>
      </c>
      <c r="K139" s="14">
        <f t="shared" si="38"/>
        <v>6.6613381477509392E-15</v>
      </c>
      <c r="L139" s="45"/>
      <c r="M139" s="32">
        <f t="shared" si="36"/>
        <v>0</v>
      </c>
      <c r="N139" s="32">
        <f t="shared" si="36"/>
        <v>1055.6300000000001</v>
      </c>
      <c r="O139" s="32">
        <f t="shared" si="39"/>
        <v>-83828.289999999601</v>
      </c>
      <c r="P139" s="33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</row>
    <row r="140" spans="2:56" hidden="1" outlineLevel="2" x14ac:dyDescent="0.2">
      <c r="B140" s="67" t="s">
        <v>238</v>
      </c>
      <c r="C140" s="17">
        <v>2014</v>
      </c>
      <c r="D140" s="31"/>
      <c r="E140" s="14">
        <v>0</v>
      </c>
      <c r="F140" s="14">
        <v>1055.6300000000001</v>
      </c>
      <c r="G140" s="14">
        <f t="shared" si="37"/>
        <v>-82772.659999999451</v>
      </c>
      <c r="H140" s="45"/>
      <c r="I140" s="14">
        <v>0</v>
      </c>
      <c r="J140" s="14">
        <v>0</v>
      </c>
      <c r="K140" s="14">
        <f t="shared" si="38"/>
        <v>6.6613381477509392E-15</v>
      </c>
      <c r="L140" s="45"/>
      <c r="M140" s="32">
        <f t="shared" si="36"/>
        <v>0</v>
      </c>
      <c r="N140" s="32">
        <f t="shared" si="36"/>
        <v>1055.6300000000001</v>
      </c>
      <c r="O140" s="32">
        <f t="shared" si="39"/>
        <v>-82772.659999999596</v>
      </c>
      <c r="P140" s="33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</row>
    <row r="141" spans="2:56" hidden="1" outlineLevel="2" x14ac:dyDescent="0.2">
      <c r="B141" s="67" t="s">
        <v>239</v>
      </c>
      <c r="C141" s="17">
        <v>2014</v>
      </c>
      <c r="D141" s="31"/>
      <c r="E141" s="14">
        <v>0</v>
      </c>
      <c r="F141" s="14">
        <v>1055.6300000000001</v>
      </c>
      <c r="G141" s="14">
        <f t="shared" si="37"/>
        <v>-81717.029999999446</v>
      </c>
      <c r="H141" s="45"/>
      <c r="I141" s="14">
        <v>0</v>
      </c>
      <c r="J141" s="14">
        <v>0</v>
      </c>
      <c r="K141" s="14">
        <f t="shared" si="38"/>
        <v>6.6613381477509392E-15</v>
      </c>
      <c r="L141" s="45"/>
      <c r="M141" s="32">
        <f t="shared" si="36"/>
        <v>0</v>
      </c>
      <c r="N141" s="32">
        <f t="shared" si="36"/>
        <v>1055.6300000000001</v>
      </c>
      <c r="O141" s="32">
        <f t="shared" si="39"/>
        <v>-81717.029999999591</v>
      </c>
      <c r="P141" s="33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</row>
    <row r="142" spans="2:56" hidden="1" outlineLevel="2" x14ac:dyDescent="0.2">
      <c r="B142" s="67" t="s">
        <v>227</v>
      </c>
      <c r="C142" s="17">
        <v>2014</v>
      </c>
      <c r="D142" s="31"/>
      <c r="E142" s="14">
        <v>0</v>
      </c>
      <c r="F142" s="14">
        <v>1055.6300000000001</v>
      </c>
      <c r="G142" s="14">
        <f t="shared" si="37"/>
        <v>-80661.399999999441</v>
      </c>
      <c r="H142" s="45"/>
      <c r="I142" s="14">
        <v>0</v>
      </c>
      <c r="J142" s="14">
        <v>0</v>
      </c>
      <c r="K142" s="14">
        <f t="shared" si="38"/>
        <v>6.6613381477509392E-15</v>
      </c>
      <c r="L142" s="45"/>
      <c r="M142" s="32">
        <f t="shared" si="36"/>
        <v>0</v>
      </c>
      <c r="N142" s="32">
        <f t="shared" si="36"/>
        <v>1055.6300000000001</v>
      </c>
      <c r="O142" s="32">
        <f t="shared" si="39"/>
        <v>-80661.399999999587</v>
      </c>
      <c r="P142" s="33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</row>
    <row r="143" spans="2:56" outlineLevel="1" collapsed="1" x14ac:dyDescent="0.2">
      <c r="B143" s="67"/>
      <c r="C143" s="35" t="s">
        <v>249</v>
      </c>
      <c r="D143" s="31"/>
      <c r="E143" s="14">
        <f>SUBTOTAL(9,E131:E142)</f>
        <v>0</v>
      </c>
      <c r="F143" s="14">
        <f>SUBTOTAL(9,F131:F142)</f>
        <v>12667.560000000005</v>
      </c>
      <c r="G143" s="14">
        <f>G142</f>
        <v>-80661.399999999441</v>
      </c>
      <c r="H143" s="45"/>
      <c r="I143" s="14">
        <f>SUBTOTAL(9,I131:I142)</f>
        <v>0</v>
      </c>
      <c r="J143" s="14">
        <f>SUBTOTAL(9,J131:J142)</f>
        <v>0</v>
      </c>
      <c r="K143" s="14">
        <v>0</v>
      </c>
      <c r="L143" s="45"/>
      <c r="M143" s="32">
        <f>SUBTOTAL(9,M131:M142)</f>
        <v>0</v>
      </c>
      <c r="N143" s="32">
        <f>SUBTOTAL(9,N131:N142)</f>
        <v>12667.560000000005</v>
      </c>
      <c r="O143" s="32">
        <f>O142</f>
        <v>-80661.399999999587</v>
      </c>
      <c r="P143" s="33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</row>
    <row r="144" spans="2:56" hidden="1" outlineLevel="2" x14ac:dyDescent="0.2">
      <c r="B144" s="67" t="s">
        <v>229</v>
      </c>
      <c r="C144" s="17">
        <v>2015</v>
      </c>
      <c r="D144" s="31"/>
      <c r="E144" s="14">
        <v>0</v>
      </c>
      <c r="F144" s="14">
        <v>1055.6300000000001</v>
      </c>
      <c r="G144" s="14">
        <f>SUM(G142+E144+F144)</f>
        <v>-79605.769999999437</v>
      </c>
      <c r="H144" s="45"/>
      <c r="I144" s="14">
        <v>0</v>
      </c>
      <c r="J144" s="14">
        <v>0</v>
      </c>
      <c r="K144" s="14">
        <f>SUM(K142+I144+J144)</f>
        <v>6.6613381477509392E-15</v>
      </c>
      <c r="L144" s="45"/>
      <c r="M144" s="32">
        <f t="shared" ref="M144:N155" si="40">SUM(E144+I144)</f>
        <v>0</v>
      </c>
      <c r="N144" s="32">
        <f t="shared" si="40"/>
        <v>1055.6300000000001</v>
      </c>
      <c r="O144" s="32">
        <f>SUM(O142+M144+N144)</f>
        <v>-79605.769999999582</v>
      </c>
      <c r="P144" s="33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</row>
    <row r="145" spans="2:56" hidden="1" outlineLevel="2" x14ac:dyDescent="0.2">
      <c r="B145" s="67" t="s">
        <v>230</v>
      </c>
      <c r="C145" s="17">
        <v>2015</v>
      </c>
      <c r="D145" s="31"/>
      <c r="E145" s="14">
        <v>0</v>
      </c>
      <c r="F145" s="14">
        <v>1055.6300000000001</v>
      </c>
      <c r="G145" s="14">
        <f t="shared" ref="G145:G155" si="41">SUM(G144+E145+F145)</f>
        <v>-78550.139999999432</v>
      </c>
      <c r="H145" s="45"/>
      <c r="I145" s="14">
        <v>0</v>
      </c>
      <c r="J145" s="14">
        <v>0</v>
      </c>
      <c r="K145" s="14">
        <f t="shared" ref="K145:K155" si="42">SUM(K144+I145+J145)</f>
        <v>6.6613381477509392E-15</v>
      </c>
      <c r="L145" s="45"/>
      <c r="M145" s="32">
        <f t="shared" si="40"/>
        <v>0</v>
      </c>
      <c r="N145" s="32">
        <f t="shared" si="40"/>
        <v>1055.6300000000001</v>
      </c>
      <c r="O145" s="32">
        <f t="shared" ref="O145:O155" si="43">SUM(O144+M145+N145)</f>
        <v>-78550.139999999577</v>
      </c>
      <c r="P145" s="33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</row>
    <row r="146" spans="2:56" hidden="1" outlineLevel="2" x14ac:dyDescent="0.2">
      <c r="B146" s="67" t="s">
        <v>231</v>
      </c>
      <c r="C146" s="17">
        <v>2015</v>
      </c>
      <c r="D146" s="31"/>
      <c r="E146" s="14">
        <v>0</v>
      </c>
      <c r="F146" s="14">
        <v>1055.6300000000001</v>
      </c>
      <c r="G146" s="14">
        <f t="shared" si="41"/>
        <v>-77494.509999999427</v>
      </c>
      <c r="H146" s="45"/>
      <c r="I146" s="14">
        <v>0</v>
      </c>
      <c r="J146" s="14">
        <v>0</v>
      </c>
      <c r="K146" s="14">
        <f t="shared" si="42"/>
        <v>6.6613381477509392E-15</v>
      </c>
      <c r="L146" s="45"/>
      <c r="M146" s="32">
        <f t="shared" si="40"/>
        <v>0</v>
      </c>
      <c r="N146" s="32">
        <f t="shared" si="40"/>
        <v>1055.6300000000001</v>
      </c>
      <c r="O146" s="32">
        <f t="shared" si="43"/>
        <v>-77494.509999999573</v>
      </c>
      <c r="P146" s="33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</row>
    <row r="147" spans="2:56" hidden="1" outlineLevel="2" x14ac:dyDescent="0.2">
      <c r="B147" s="67" t="s">
        <v>232</v>
      </c>
      <c r="C147" s="17">
        <v>2015</v>
      </c>
      <c r="D147" s="31"/>
      <c r="E147" s="14">
        <v>0</v>
      </c>
      <c r="F147" s="14">
        <v>1055.6300000000001</v>
      </c>
      <c r="G147" s="14">
        <f t="shared" si="41"/>
        <v>-76438.879999999423</v>
      </c>
      <c r="H147" s="45"/>
      <c r="I147" s="14">
        <v>0</v>
      </c>
      <c r="J147" s="14">
        <v>0</v>
      </c>
      <c r="K147" s="14">
        <f t="shared" si="42"/>
        <v>6.6613381477509392E-15</v>
      </c>
      <c r="L147" s="45"/>
      <c r="M147" s="32">
        <f t="shared" si="40"/>
        <v>0</v>
      </c>
      <c r="N147" s="32">
        <f t="shared" si="40"/>
        <v>1055.6300000000001</v>
      </c>
      <c r="O147" s="32">
        <f t="shared" si="43"/>
        <v>-76438.879999999568</v>
      </c>
      <c r="P147" s="33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</row>
    <row r="148" spans="2:56" hidden="1" outlineLevel="2" x14ac:dyDescent="0.2">
      <c r="B148" s="67" t="s">
        <v>233</v>
      </c>
      <c r="C148" s="17">
        <v>2015</v>
      </c>
      <c r="D148" s="31"/>
      <c r="E148" s="14">
        <v>0</v>
      </c>
      <c r="F148" s="14">
        <v>1055.6300000000001</v>
      </c>
      <c r="G148" s="14">
        <f t="shared" si="41"/>
        <v>-75383.249999999418</v>
      </c>
      <c r="H148" s="45"/>
      <c r="I148" s="14">
        <v>0</v>
      </c>
      <c r="J148" s="14">
        <v>0</v>
      </c>
      <c r="K148" s="14">
        <f t="shared" si="42"/>
        <v>6.6613381477509392E-15</v>
      </c>
      <c r="L148" s="45"/>
      <c r="M148" s="32">
        <f t="shared" si="40"/>
        <v>0</v>
      </c>
      <c r="N148" s="32">
        <f t="shared" si="40"/>
        <v>1055.6300000000001</v>
      </c>
      <c r="O148" s="32">
        <f t="shared" si="43"/>
        <v>-75383.249999999563</v>
      </c>
      <c r="P148" s="33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</row>
    <row r="149" spans="2:56" hidden="1" outlineLevel="2" x14ac:dyDescent="0.2">
      <c r="B149" s="67" t="s">
        <v>234</v>
      </c>
      <c r="C149" s="17">
        <v>2015</v>
      </c>
      <c r="D149" s="31"/>
      <c r="E149" s="14">
        <v>0</v>
      </c>
      <c r="F149" s="14">
        <v>1055.6300000000001</v>
      </c>
      <c r="G149" s="14">
        <f t="shared" si="41"/>
        <v>-74327.619999999413</v>
      </c>
      <c r="H149" s="45"/>
      <c r="I149" s="14">
        <v>0</v>
      </c>
      <c r="J149" s="14">
        <v>0</v>
      </c>
      <c r="K149" s="14">
        <f t="shared" si="42"/>
        <v>6.6613381477509392E-15</v>
      </c>
      <c r="L149" s="45"/>
      <c r="M149" s="32">
        <f t="shared" si="40"/>
        <v>0</v>
      </c>
      <c r="N149" s="32">
        <f t="shared" si="40"/>
        <v>1055.6300000000001</v>
      </c>
      <c r="O149" s="32">
        <f t="shared" si="43"/>
        <v>-74327.619999999559</v>
      </c>
      <c r="P149" s="33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</row>
    <row r="150" spans="2:56" hidden="1" outlineLevel="2" x14ac:dyDescent="0.2">
      <c r="B150" s="67" t="s">
        <v>235</v>
      </c>
      <c r="C150" s="17">
        <v>2015</v>
      </c>
      <c r="D150" s="31"/>
      <c r="E150" s="14">
        <v>0</v>
      </c>
      <c r="F150" s="14">
        <v>1055.6300000000001</v>
      </c>
      <c r="G150" s="14">
        <f t="shared" si="41"/>
        <v>-73271.989999999409</v>
      </c>
      <c r="H150" s="45"/>
      <c r="I150" s="14">
        <v>0</v>
      </c>
      <c r="J150" s="14">
        <v>0</v>
      </c>
      <c r="K150" s="14">
        <f t="shared" si="42"/>
        <v>6.6613381477509392E-15</v>
      </c>
      <c r="L150" s="45"/>
      <c r="M150" s="32">
        <f t="shared" si="40"/>
        <v>0</v>
      </c>
      <c r="N150" s="32">
        <f t="shared" si="40"/>
        <v>1055.6300000000001</v>
      </c>
      <c r="O150" s="32">
        <f t="shared" si="43"/>
        <v>-73271.989999999554</v>
      </c>
      <c r="P150" s="33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</row>
    <row r="151" spans="2:56" hidden="1" outlineLevel="2" x14ac:dyDescent="0.2">
      <c r="B151" s="67" t="s">
        <v>236</v>
      </c>
      <c r="C151" s="17">
        <v>2015</v>
      </c>
      <c r="D151" s="31"/>
      <c r="E151" s="14">
        <v>0</v>
      </c>
      <c r="F151" s="14">
        <v>1055.6300000000001</v>
      </c>
      <c r="G151" s="14">
        <f t="shared" si="41"/>
        <v>-72216.359999999404</v>
      </c>
      <c r="H151" s="45"/>
      <c r="I151" s="14">
        <v>0</v>
      </c>
      <c r="J151" s="14">
        <v>0</v>
      </c>
      <c r="K151" s="14">
        <f t="shared" si="42"/>
        <v>6.6613381477509392E-15</v>
      </c>
      <c r="L151" s="45"/>
      <c r="M151" s="32">
        <f t="shared" si="40"/>
        <v>0</v>
      </c>
      <c r="N151" s="32">
        <f t="shared" si="40"/>
        <v>1055.6300000000001</v>
      </c>
      <c r="O151" s="32">
        <f t="shared" si="43"/>
        <v>-72216.359999999549</v>
      </c>
      <c r="P151" s="33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</row>
    <row r="152" spans="2:56" hidden="1" outlineLevel="2" x14ac:dyDescent="0.2">
      <c r="B152" s="67" t="s">
        <v>237</v>
      </c>
      <c r="C152" s="17">
        <v>2015</v>
      </c>
      <c r="D152" s="31"/>
      <c r="E152" s="14">
        <v>0</v>
      </c>
      <c r="F152" s="14">
        <v>1055.6300000000001</v>
      </c>
      <c r="G152" s="14">
        <f t="shared" si="41"/>
        <v>-71160.729999999399</v>
      </c>
      <c r="H152" s="45"/>
      <c r="I152" s="14">
        <v>0</v>
      </c>
      <c r="J152" s="14">
        <v>0</v>
      </c>
      <c r="K152" s="14">
        <f t="shared" si="42"/>
        <v>6.6613381477509392E-15</v>
      </c>
      <c r="L152" s="45"/>
      <c r="M152" s="32">
        <f t="shared" si="40"/>
        <v>0</v>
      </c>
      <c r="N152" s="32">
        <f t="shared" si="40"/>
        <v>1055.6300000000001</v>
      </c>
      <c r="O152" s="32">
        <f t="shared" si="43"/>
        <v>-71160.729999999545</v>
      </c>
      <c r="P152" s="33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</row>
    <row r="153" spans="2:56" hidden="1" outlineLevel="2" x14ac:dyDescent="0.2">
      <c r="B153" s="67" t="s">
        <v>238</v>
      </c>
      <c r="C153" s="17">
        <v>2015</v>
      </c>
      <c r="D153" s="31"/>
      <c r="E153" s="14">
        <v>0</v>
      </c>
      <c r="F153" s="14">
        <v>1055.6300000000001</v>
      </c>
      <c r="G153" s="14">
        <f t="shared" si="41"/>
        <v>-70105.099999999395</v>
      </c>
      <c r="H153" s="45"/>
      <c r="I153" s="14">
        <v>0</v>
      </c>
      <c r="J153" s="14">
        <v>0</v>
      </c>
      <c r="K153" s="14">
        <f t="shared" si="42"/>
        <v>6.6613381477509392E-15</v>
      </c>
      <c r="L153" s="45"/>
      <c r="M153" s="32">
        <f t="shared" si="40"/>
        <v>0</v>
      </c>
      <c r="N153" s="32">
        <f t="shared" si="40"/>
        <v>1055.6300000000001</v>
      </c>
      <c r="O153" s="32">
        <f t="shared" si="43"/>
        <v>-70105.09999999954</v>
      </c>
      <c r="P153" s="33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</row>
    <row r="154" spans="2:56" hidden="1" outlineLevel="2" x14ac:dyDescent="0.2">
      <c r="B154" s="67" t="s">
        <v>239</v>
      </c>
      <c r="C154" s="17">
        <v>2015</v>
      </c>
      <c r="D154" s="31"/>
      <c r="E154" s="14">
        <v>0</v>
      </c>
      <c r="F154" s="14">
        <v>1055.6300000000001</v>
      </c>
      <c r="G154" s="14">
        <f t="shared" si="41"/>
        <v>-69049.46999999939</v>
      </c>
      <c r="H154" s="45"/>
      <c r="I154" s="14">
        <v>0</v>
      </c>
      <c r="J154" s="14">
        <v>0</v>
      </c>
      <c r="K154" s="14">
        <f t="shared" si="42"/>
        <v>6.6613381477509392E-15</v>
      </c>
      <c r="L154" s="45"/>
      <c r="M154" s="32">
        <f t="shared" si="40"/>
        <v>0</v>
      </c>
      <c r="N154" s="32">
        <f t="shared" si="40"/>
        <v>1055.6300000000001</v>
      </c>
      <c r="O154" s="32">
        <f t="shared" si="43"/>
        <v>-69049.469999999536</v>
      </c>
      <c r="P154" s="33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</row>
    <row r="155" spans="2:56" hidden="1" outlineLevel="2" x14ac:dyDescent="0.2">
      <c r="B155" s="67" t="s">
        <v>227</v>
      </c>
      <c r="C155" s="17">
        <v>2015</v>
      </c>
      <c r="D155" s="31"/>
      <c r="E155" s="14">
        <v>0</v>
      </c>
      <c r="F155" s="14">
        <v>1055.6300000000001</v>
      </c>
      <c r="G155" s="14">
        <f t="shared" si="41"/>
        <v>-67993.839999999385</v>
      </c>
      <c r="H155" s="45"/>
      <c r="I155" s="14">
        <v>0</v>
      </c>
      <c r="J155" s="14">
        <v>0</v>
      </c>
      <c r="K155" s="14">
        <f t="shared" si="42"/>
        <v>6.6613381477509392E-15</v>
      </c>
      <c r="L155" s="45"/>
      <c r="M155" s="32">
        <f t="shared" si="40"/>
        <v>0</v>
      </c>
      <c r="N155" s="32">
        <f t="shared" si="40"/>
        <v>1055.6300000000001</v>
      </c>
      <c r="O155" s="32">
        <f t="shared" si="43"/>
        <v>-67993.839999999531</v>
      </c>
      <c r="P155" s="33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</row>
    <row r="156" spans="2:56" outlineLevel="1" collapsed="1" x14ac:dyDescent="0.2">
      <c r="B156" s="67"/>
      <c r="C156" s="35" t="s">
        <v>250</v>
      </c>
      <c r="D156" s="31"/>
      <c r="E156" s="14">
        <f>SUBTOTAL(9,E144:E155)</f>
        <v>0</v>
      </c>
      <c r="F156" s="14">
        <f>SUBTOTAL(9,F144:F155)</f>
        <v>12667.560000000005</v>
      </c>
      <c r="G156" s="14">
        <f>G155</f>
        <v>-67993.839999999385</v>
      </c>
      <c r="H156" s="45"/>
      <c r="I156" s="14">
        <f>SUBTOTAL(9,I144:I155)</f>
        <v>0</v>
      </c>
      <c r="J156" s="14">
        <f>SUBTOTAL(9,J144:J155)</f>
        <v>0</v>
      </c>
      <c r="K156" s="14">
        <v>0</v>
      </c>
      <c r="L156" s="45"/>
      <c r="M156" s="32">
        <f>SUBTOTAL(9,M144:M155)</f>
        <v>0</v>
      </c>
      <c r="N156" s="32">
        <f>SUBTOTAL(9,N144:N155)</f>
        <v>12667.560000000005</v>
      </c>
      <c r="O156" s="32">
        <f>O155</f>
        <v>-67993.839999999531</v>
      </c>
      <c r="P156" s="33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</row>
    <row r="157" spans="2:56" hidden="1" outlineLevel="2" x14ac:dyDescent="0.2">
      <c r="B157" s="67" t="s">
        <v>229</v>
      </c>
      <c r="C157" s="17">
        <v>2016</v>
      </c>
      <c r="D157" s="31"/>
      <c r="E157" s="14">
        <v>0</v>
      </c>
      <c r="F157" s="14">
        <v>1055.6300000000001</v>
      </c>
      <c r="G157" s="14">
        <f>SUM(G155+E157+F157)</f>
        <v>-66938.209999999381</v>
      </c>
      <c r="H157" s="45"/>
      <c r="I157" s="14">
        <v>0</v>
      </c>
      <c r="J157" s="14">
        <v>0</v>
      </c>
      <c r="K157" s="14">
        <f>SUM(K155+I157+J157)</f>
        <v>6.6613381477509392E-15</v>
      </c>
      <c r="L157" s="45"/>
      <c r="M157" s="32">
        <f t="shared" ref="M157:N168" si="44">SUM(E157+I157)</f>
        <v>0</v>
      </c>
      <c r="N157" s="32">
        <f t="shared" si="44"/>
        <v>1055.6300000000001</v>
      </c>
      <c r="O157" s="32">
        <f>SUM(O155+M157+N157)</f>
        <v>-66938.209999999526</v>
      </c>
      <c r="P157" s="33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</row>
    <row r="158" spans="2:56" hidden="1" outlineLevel="2" x14ac:dyDescent="0.2">
      <c r="B158" s="67" t="s">
        <v>230</v>
      </c>
      <c r="C158" s="17">
        <v>2016</v>
      </c>
      <c r="D158" s="31"/>
      <c r="E158" s="14">
        <v>0</v>
      </c>
      <c r="F158" s="14">
        <v>1055.6300000000001</v>
      </c>
      <c r="G158" s="14">
        <f t="shared" ref="G158:G168" si="45">SUM(G157+E158+F158)</f>
        <v>-65882.579999999376</v>
      </c>
      <c r="H158" s="45"/>
      <c r="I158" s="14">
        <v>0</v>
      </c>
      <c r="J158" s="14">
        <v>0</v>
      </c>
      <c r="K158" s="14">
        <f t="shared" ref="K158:K168" si="46">SUM(K157+I158+J158)</f>
        <v>6.6613381477509392E-15</v>
      </c>
      <c r="L158" s="45"/>
      <c r="M158" s="32">
        <f t="shared" si="44"/>
        <v>0</v>
      </c>
      <c r="N158" s="32">
        <f t="shared" si="44"/>
        <v>1055.6300000000001</v>
      </c>
      <c r="O158" s="32">
        <f t="shared" ref="O158:O168" si="47">SUM(O157+M158+N158)</f>
        <v>-65882.579999999522</v>
      </c>
      <c r="P158" s="33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</row>
    <row r="159" spans="2:56" hidden="1" outlineLevel="2" x14ac:dyDescent="0.2">
      <c r="B159" s="67" t="s">
        <v>231</v>
      </c>
      <c r="C159" s="17">
        <v>2016</v>
      </c>
      <c r="D159" s="31"/>
      <c r="E159" s="14">
        <v>0</v>
      </c>
      <c r="F159" s="14">
        <v>1055.6300000000001</v>
      </c>
      <c r="G159" s="14">
        <f t="shared" si="45"/>
        <v>-64826.949999999379</v>
      </c>
      <c r="H159" s="45"/>
      <c r="I159" s="14">
        <v>0</v>
      </c>
      <c r="J159" s="14">
        <v>0</v>
      </c>
      <c r="K159" s="14">
        <f t="shared" si="46"/>
        <v>6.6613381477509392E-15</v>
      </c>
      <c r="L159" s="45"/>
      <c r="M159" s="32">
        <f t="shared" si="44"/>
        <v>0</v>
      </c>
      <c r="N159" s="32">
        <f t="shared" si="44"/>
        <v>1055.6300000000001</v>
      </c>
      <c r="O159" s="32">
        <f t="shared" si="47"/>
        <v>-64826.949999999524</v>
      </c>
      <c r="P159" s="33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</row>
    <row r="160" spans="2:56" hidden="1" outlineLevel="2" x14ac:dyDescent="0.2">
      <c r="B160" s="67" t="s">
        <v>232</v>
      </c>
      <c r="C160" s="17">
        <v>2016</v>
      </c>
      <c r="D160" s="31"/>
      <c r="E160" s="14">
        <v>0</v>
      </c>
      <c r="F160" s="14">
        <v>1055.6300000000001</v>
      </c>
      <c r="G160" s="14">
        <f t="shared" si="45"/>
        <v>-63771.319999999381</v>
      </c>
      <c r="H160" s="45"/>
      <c r="I160" s="14">
        <v>0</v>
      </c>
      <c r="J160" s="14">
        <v>0</v>
      </c>
      <c r="K160" s="14">
        <f t="shared" si="46"/>
        <v>6.6613381477509392E-15</v>
      </c>
      <c r="L160" s="45"/>
      <c r="M160" s="32">
        <f t="shared" si="44"/>
        <v>0</v>
      </c>
      <c r="N160" s="32">
        <f t="shared" si="44"/>
        <v>1055.6300000000001</v>
      </c>
      <c r="O160" s="32">
        <f t="shared" si="47"/>
        <v>-63771.319999999527</v>
      </c>
      <c r="P160" s="33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</row>
    <row r="161" spans="2:56" hidden="1" outlineLevel="2" x14ac:dyDescent="0.2">
      <c r="B161" s="67" t="s">
        <v>233</v>
      </c>
      <c r="C161" s="17">
        <v>2016</v>
      </c>
      <c r="D161" s="31"/>
      <c r="E161" s="14">
        <v>0</v>
      </c>
      <c r="F161" s="14">
        <v>1055.6300000000001</v>
      </c>
      <c r="G161" s="14">
        <f t="shared" si="45"/>
        <v>-62715.689999999384</v>
      </c>
      <c r="H161" s="45"/>
      <c r="I161" s="14">
        <v>0</v>
      </c>
      <c r="J161" s="14">
        <v>0</v>
      </c>
      <c r="K161" s="14">
        <f t="shared" si="46"/>
        <v>6.6613381477509392E-15</v>
      </c>
      <c r="L161" s="45"/>
      <c r="M161" s="32">
        <f t="shared" si="44"/>
        <v>0</v>
      </c>
      <c r="N161" s="32">
        <f t="shared" si="44"/>
        <v>1055.6300000000001</v>
      </c>
      <c r="O161" s="32">
        <f t="shared" si="47"/>
        <v>-62715.689999999529</v>
      </c>
      <c r="P161" s="33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</row>
    <row r="162" spans="2:56" hidden="1" outlineLevel="2" x14ac:dyDescent="0.2">
      <c r="B162" s="67" t="s">
        <v>234</v>
      </c>
      <c r="C162" s="17">
        <v>2016</v>
      </c>
      <c r="D162" s="31"/>
      <c r="E162" s="14">
        <v>0</v>
      </c>
      <c r="F162" s="14">
        <v>1055.6300000000001</v>
      </c>
      <c r="G162" s="14">
        <f t="shared" si="45"/>
        <v>-61660.059999999386</v>
      </c>
      <c r="H162" s="45"/>
      <c r="I162" s="14">
        <v>0</v>
      </c>
      <c r="J162" s="14">
        <v>0</v>
      </c>
      <c r="K162" s="14">
        <f t="shared" si="46"/>
        <v>6.6613381477509392E-15</v>
      </c>
      <c r="L162" s="45"/>
      <c r="M162" s="32">
        <f t="shared" si="44"/>
        <v>0</v>
      </c>
      <c r="N162" s="32">
        <f t="shared" si="44"/>
        <v>1055.6300000000001</v>
      </c>
      <c r="O162" s="32">
        <f t="shared" si="47"/>
        <v>-61660.059999999532</v>
      </c>
      <c r="P162" s="33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</row>
    <row r="163" spans="2:56" hidden="1" outlineLevel="2" x14ac:dyDescent="0.2">
      <c r="B163" s="67" t="s">
        <v>235</v>
      </c>
      <c r="C163" s="17">
        <v>2016</v>
      </c>
      <c r="D163" s="31"/>
      <c r="E163" s="14">
        <v>0</v>
      </c>
      <c r="F163" s="14">
        <v>1055.6300000000001</v>
      </c>
      <c r="G163" s="14">
        <f t="shared" si="45"/>
        <v>-60604.429999999389</v>
      </c>
      <c r="H163" s="45"/>
      <c r="I163" s="14">
        <v>0</v>
      </c>
      <c r="J163" s="14">
        <v>0</v>
      </c>
      <c r="K163" s="14">
        <f t="shared" si="46"/>
        <v>6.6613381477509392E-15</v>
      </c>
      <c r="L163" s="45"/>
      <c r="M163" s="32">
        <f t="shared" si="44"/>
        <v>0</v>
      </c>
      <c r="N163" s="32">
        <f t="shared" si="44"/>
        <v>1055.6300000000001</v>
      </c>
      <c r="O163" s="32">
        <f t="shared" si="47"/>
        <v>-60604.429999999535</v>
      </c>
      <c r="P163" s="33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</row>
    <row r="164" spans="2:56" hidden="1" outlineLevel="2" x14ac:dyDescent="0.2">
      <c r="B164" s="67" t="s">
        <v>236</v>
      </c>
      <c r="C164" s="17">
        <v>2016</v>
      </c>
      <c r="D164" s="31"/>
      <c r="E164" s="14">
        <v>0</v>
      </c>
      <c r="F164" s="14">
        <v>1055.6300000000001</v>
      </c>
      <c r="G164" s="14">
        <f t="shared" si="45"/>
        <v>-59548.799999999392</v>
      </c>
      <c r="H164" s="45"/>
      <c r="I164" s="14">
        <v>0</v>
      </c>
      <c r="J164" s="14">
        <v>0</v>
      </c>
      <c r="K164" s="14">
        <f t="shared" si="46"/>
        <v>6.6613381477509392E-15</v>
      </c>
      <c r="L164" s="45"/>
      <c r="M164" s="32">
        <f t="shared" si="44"/>
        <v>0</v>
      </c>
      <c r="N164" s="32">
        <f t="shared" si="44"/>
        <v>1055.6300000000001</v>
      </c>
      <c r="O164" s="32">
        <f t="shared" si="47"/>
        <v>-59548.799999999537</v>
      </c>
      <c r="P164" s="33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</row>
    <row r="165" spans="2:56" hidden="1" outlineLevel="2" x14ac:dyDescent="0.2">
      <c r="B165" s="67" t="s">
        <v>237</v>
      </c>
      <c r="C165" s="17">
        <v>2016</v>
      </c>
      <c r="D165" s="31"/>
      <c r="E165" s="14">
        <v>0</v>
      </c>
      <c r="F165" s="14">
        <v>1055.6300000000001</v>
      </c>
      <c r="G165" s="14">
        <f t="shared" si="45"/>
        <v>-58493.169999999394</v>
      </c>
      <c r="H165" s="45"/>
      <c r="I165" s="14">
        <v>0</v>
      </c>
      <c r="J165" s="14">
        <v>0</v>
      </c>
      <c r="K165" s="14">
        <f t="shared" si="46"/>
        <v>6.6613381477509392E-15</v>
      </c>
      <c r="L165" s="45"/>
      <c r="M165" s="32">
        <f t="shared" si="44"/>
        <v>0</v>
      </c>
      <c r="N165" s="32">
        <f t="shared" si="44"/>
        <v>1055.6300000000001</v>
      </c>
      <c r="O165" s="32">
        <f t="shared" si="47"/>
        <v>-58493.16999999954</v>
      </c>
      <c r="P165" s="33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</row>
    <row r="166" spans="2:56" hidden="1" outlineLevel="2" x14ac:dyDescent="0.2">
      <c r="B166" s="67" t="s">
        <v>238</v>
      </c>
      <c r="C166" s="17">
        <v>2016</v>
      </c>
      <c r="D166" s="31"/>
      <c r="E166" s="14">
        <v>0</v>
      </c>
      <c r="F166" s="14">
        <v>1055.6300000000001</v>
      </c>
      <c r="G166" s="14">
        <f t="shared" si="45"/>
        <v>-57437.539999999397</v>
      </c>
      <c r="H166" s="45"/>
      <c r="I166" s="14">
        <v>0</v>
      </c>
      <c r="J166" s="14">
        <v>0</v>
      </c>
      <c r="K166" s="14">
        <f t="shared" si="46"/>
        <v>6.6613381477509392E-15</v>
      </c>
      <c r="L166" s="45"/>
      <c r="M166" s="32">
        <f t="shared" si="44"/>
        <v>0</v>
      </c>
      <c r="N166" s="32">
        <f t="shared" si="44"/>
        <v>1055.6300000000001</v>
      </c>
      <c r="O166" s="32">
        <f t="shared" si="47"/>
        <v>-57437.539999999542</v>
      </c>
      <c r="P166" s="33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</row>
    <row r="167" spans="2:56" hidden="1" outlineLevel="2" x14ac:dyDescent="0.2">
      <c r="B167" s="67" t="s">
        <v>239</v>
      </c>
      <c r="C167" s="17">
        <v>2016</v>
      </c>
      <c r="D167" s="31"/>
      <c r="E167" s="14">
        <v>0</v>
      </c>
      <c r="F167" s="14">
        <v>1055.6300000000001</v>
      </c>
      <c r="G167" s="14">
        <f t="shared" si="45"/>
        <v>-56381.9099999994</v>
      </c>
      <c r="H167" s="45"/>
      <c r="I167" s="14">
        <v>0</v>
      </c>
      <c r="J167" s="14">
        <v>0</v>
      </c>
      <c r="K167" s="14">
        <f t="shared" si="46"/>
        <v>6.6613381477509392E-15</v>
      </c>
      <c r="L167" s="45"/>
      <c r="M167" s="32">
        <f t="shared" si="44"/>
        <v>0</v>
      </c>
      <c r="N167" s="32">
        <f t="shared" si="44"/>
        <v>1055.6300000000001</v>
      </c>
      <c r="O167" s="32">
        <f t="shared" si="47"/>
        <v>-56381.909999999545</v>
      </c>
      <c r="P167" s="33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</row>
    <row r="168" spans="2:56" hidden="1" outlineLevel="2" x14ac:dyDescent="0.2">
      <c r="B168" s="67" t="s">
        <v>227</v>
      </c>
      <c r="C168" s="17">
        <v>2016</v>
      </c>
      <c r="D168" s="31"/>
      <c r="E168" s="14">
        <v>0</v>
      </c>
      <c r="F168" s="14">
        <v>1055.6300000000001</v>
      </c>
      <c r="G168" s="14">
        <f t="shared" si="45"/>
        <v>-55326.279999999402</v>
      </c>
      <c r="H168" s="45"/>
      <c r="I168" s="14">
        <v>0</v>
      </c>
      <c r="J168" s="14">
        <v>0</v>
      </c>
      <c r="K168" s="14">
        <f t="shared" si="46"/>
        <v>6.6613381477509392E-15</v>
      </c>
      <c r="L168" s="45"/>
      <c r="M168" s="32">
        <f t="shared" si="44"/>
        <v>0</v>
      </c>
      <c r="N168" s="32">
        <f t="shared" si="44"/>
        <v>1055.6300000000001</v>
      </c>
      <c r="O168" s="32">
        <f t="shared" si="47"/>
        <v>-55326.279999999548</v>
      </c>
      <c r="P168" s="33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</row>
    <row r="169" spans="2:56" outlineLevel="1" collapsed="1" x14ac:dyDescent="0.2">
      <c r="B169" s="67"/>
      <c r="C169" s="35" t="s">
        <v>251</v>
      </c>
      <c r="D169" s="31"/>
      <c r="E169" s="14">
        <f>SUBTOTAL(9,E157:E168)</f>
        <v>0</v>
      </c>
      <c r="F169" s="14">
        <f>SUBTOTAL(9,F157:F168)</f>
        <v>12667.560000000005</v>
      </c>
      <c r="G169" s="14">
        <f>G168</f>
        <v>-55326.279999999402</v>
      </c>
      <c r="H169" s="45"/>
      <c r="I169" s="14">
        <f>SUBTOTAL(9,I157:I168)</f>
        <v>0</v>
      </c>
      <c r="J169" s="14">
        <f>SUBTOTAL(9,J157:J168)</f>
        <v>0</v>
      </c>
      <c r="K169" s="14">
        <v>0</v>
      </c>
      <c r="L169" s="45"/>
      <c r="M169" s="32">
        <f>SUBTOTAL(9,M157:M168)</f>
        <v>0</v>
      </c>
      <c r="N169" s="32">
        <f>SUBTOTAL(9,N157:N168)</f>
        <v>12667.560000000005</v>
      </c>
      <c r="O169" s="32">
        <f>O168</f>
        <v>-55326.279999999548</v>
      </c>
      <c r="P169" s="33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</row>
    <row r="170" spans="2:56" hidden="1" outlineLevel="2" x14ac:dyDescent="0.2">
      <c r="B170" s="67" t="s">
        <v>229</v>
      </c>
      <c r="C170" s="17">
        <v>2017</v>
      </c>
      <c r="D170" s="31"/>
      <c r="E170" s="14">
        <v>0</v>
      </c>
      <c r="F170" s="14">
        <v>1055.6300000000001</v>
      </c>
      <c r="G170" s="14">
        <f>SUM(G168+E170+F170)</f>
        <v>-54270.649999999405</v>
      </c>
      <c r="H170" s="45"/>
      <c r="I170" s="14">
        <v>0</v>
      </c>
      <c r="J170" s="14">
        <v>0</v>
      </c>
      <c r="K170" s="14">
        <f>SUM(K168+I170+J170)</f>
        <v>6.6613381477509392E-15</v>
      </c>
      <c r="L170" s="45"/>
      <c r="M170" s="32">
        <f t="shared" ref="M170:N181" si="48">SUM(E170+I170)</f>
        <v>0</v>
      </c>
      <c r="N170" s="32">
        <f t="shared" si="48"/>
        <v>1055.6300000000001</v>
      </c>
      <c r="O170" s="32">
        <f>SUM(O168+M170+N170)</f>
        <v>-54270.64999999955</v>
      </c>
      <c r="P170" s="33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</row>
    <row r="171" spans="2:56" hidden="1" outlineLevel="2" x14ac:dyDescent="0.2">
      <c r="B171" s="67" t="s">
        <v>230</v>
      </c>
      <c r="C171" s="17">
        <v>2017</v>
      </c>
      <c r="D171" s="31"/>
      <c r="E171" s="14">
        <v>0</v>
      </c>
      <c r="F171" s="14">
        <v>1055.6300000000001</v>
      </c>
      <c r="G171" s="14">
        <f t="shared" ref="G171:G181" si="49">SUM(G170+E171+F171)</f>
        <v>-53215.019999999407</v>
      </c>
      <c r="H171" s="45"/>
      <c r="I171" s="14">
        <v>0</v>
      </c>
      <c r="J171" s="14">
        <v>0</v>
      </c>
      <c r="K171" s="14">
        <f t="shared" ref="K171:K181" si="50">SUM(K170+I171+J171)</f>
        <v>6.6613381477509392E-15</v>
      </c>
      <c r="L171" s="45"/>
      <c r="M171" s="32">
        <f t="shared" si="48"/>
        <v>0</v>
      </c>
      <c r="N171" s="32">
        <f t="shared" si="48"/>
        <v>1055.6300000000001</v>
      </c>
      <c r="O171" s="32">
        <f t="shared" ref="O171:O181" si="51">SUM(O170+M171+N171)</f>
        <v>-53215.019999999553</v>
      </c>
      <c r="P171" s="33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</row>
    <row r="172" spans="2:56" hidden="1" outlineLevel="2" x14ac:dyDescent="0.2">
      <c r="B172" s="67" t="s">
        <v>231</v>
      </c>
      <c r="C172" s="17">
        <v>2017</v>
      </c>
      <c r="D172" s="31"/>
      <c r="E172" s="14">
        <v>0</v>
      </c>
      <c r="F172" s="14">
        <v>1055.6300000000001</v>
      </c>
      <c r="G172" s="14">
        <f t="shared" si="49"/>
        <v>-52159.38999999941</v>
      </c>
      <c r="H172" s="45"/>
      <c r="I172" s="14">
        <v>0</v>
      </c>
      <c r="J172" s="14">
        <v>0</v>
      </c>
      <c r="K172" s="14">
        <f t="shared" si="50"/>
        <v>6.6613381477509392E-15</v>
      </c>
      <c r="L172" s="45"/>
      <c r="M172" s="32">
        <f t="shared" si="48"/>
        <v>0</v>
      </c>
      <c r="N172" s="32">
        <f t="shared" si="48"/>
        <v>1055.6300000000001</v>
      </c>
      <c r="O172" s="32">
        <f t="shared" si="51"/>
        <v>-52159.389999999556</v>
      </c>
      <c r="P172" s="33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</row>
    <row r="173" spans="2:56" hidden="1" outlineLevel="2" x14ac:dyDescent="0.2">
      <c r="B173" s="67" t="s">
        <v>232</v>
      </c>
      <c r="C173" s="17">
        <v>2017</v>
      </c>
      <c r="D173" s="31"/>
      <c r="E173" s="14">
        <v>0</v>
      </c>
      <c r="F173" s="14">
        <v>1055.6300000000001</v>
      </c>
      <c r="G173" s="14">
        <f t="shared" si="49"/>
        <v>-51103.759999999413</v>
      </c>
      <c r="H173" s="45"/>
      <c r="I173" s="14">
        <v>0</v>
      </c>
      <c r="J173" s="14">
        <v>0</v>
      </c>
      <c r="K173" s="14">
        <f t="shared" si="50"/>
        <v>6.6613381477509392E-15</v>
      </c>
      <c r="L173" s="45"/>
      <c r="M173" s="32">
        <f t="shared" si="48"/>
        <v>0</v>
      </c>
      <c r="N173" s="32">
        <f t="shared" si="48"/>
        <v>1055.6300000000001</v>
      </c>
      <c r="O173" s="32">
        <f t="shared" si="51"/>
        <v>-51103.759999999558</v>
      </c>
      <c r="P173" s="33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</row>
    <row r="174" spans="2:56" hidden="1" outlineLevel="2" x14ac:dyDescent="0.2">
      <c r="B174" s="67" t="s">
        <v>233</v>
      </c>
      <c r="C174" s="17">
        <v>2017</v>
      </c>
      <c r="D174" s="31"/>
      <c r="E174" s="14">
        <v>0</v>
      </c>
      <c r="F174" s="14">
        <v>1055.6300000000001</v>
      </c>
      <c r="G174" s="14">
        <f t="shared" si="49"/>
        <v>-50048.129999999415</v>
      </c>
      <c r="H174" s="45"/>
      <c r="I174" s="14">
        <v>0</v>
      </c>
      <c r="J174" s="14">
        <v>0</v>
      </c>
      <c r="K174" s="14">
        <f t="shared" si="50"/>
        <v>6.6613381477509392E-15</v>
      </c>
      <c r="L174" s="45"/>
      <c r="M174" s="32">
        <f t="shared" si="48"/>
        <v>0</v>
      </c>
      <c r="N174" s="32">
        <f t="shared" si="48"/>
        <v>1055.6300000000001</v>
      </c>
      <c r="O174" s="32">
        <f t="shared" si="51"/>
        <v>-50048.129999999561</v>
      </c>
      <c r="P174" s="33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</row>
    <row r="175" spans="2:56" hidden="1" outlineLevel="2" x14ac:dyDescent="0.2">
      <c r="B175" s="67" t="s">
        <v>234</v>
      </c>
      <c r="C175" s="17">
        <v>2017</v>
      </c>
      <c r="D175" s="31"/>
      <c r="E175" s="14">
        <v>0</v>
      </c>
      <c r="F175" s="14">
        <v>1055.6300000000001</v>
      </c>
      <c r="G175" s="14">
        <f t="shared" si="49"/>
        <v>-48992.499999999418</v>
      </c>
      <c r="H175" s="45"/>
      <c r="I175" s="14">
        <v>0</v>
      </c>
      <c r="J175" s="14">
        <v>0</v>
      </c>
      <c r="K175" s="14">
        <f t="shared" si="50"/>
        <v>6.6613381477509392E-15</v>
      </c>
      <c r="L175" s="45"/>
      <c r="M175" s="32">
        <f t="shared" si="48"/>
        <v>0</v>
      </c>
      <c r="N175" s="32">
        <f t="shared" si="48"/>
        <v>1055.6300000000001</v>
      </c>
      <c r="O175" s="32">
        <f t="shared" si="51"/>
        <v>-48992.499999999563</v>
      </c>
      <c r="P175" s="33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</row>
    <row r="176" spans="2:56" hidden="1" outlineLevel="2" x14ac:dyDescent="0.2">
      <c r="B176" s="67" t="s">
        <v>235</v>
      </c>
      <c r="C176" s="17">
        <v>2017</v>
      </c>
      <c r="D176" s="31"/>
      <c r="E176" s="14">
        <v>0</v>
      </c>
      <c r="F176" s="14">
        <v>1055.6300000000001</v>
      </c>
      <c r="G176" s="14">
        <f t="shared" si="49"/>
        <v>-47936.869999999421</v>
      </c>
      <c r="H176" s="45"/>
      <c r="I176" s="14">
        <v>0</v>
      </c>
      <c r="J176" s="14">
        <v>0</v>
      </c>
      <c r="K176" s="14">
        <f t="shared" si="50"/>
        <v>6.6613381477509392E-15</v>
      </c>
      <c r="L176" s="45"/>
      <c r="M176" s="32">
        <f t="shared" si="48"/>
        <v>0</v>
      </c>
      <c r="N176" s="32">
        <f t="shared" si="48"/>
        <v>1055.6300000000001</v>
      </c>
      <c r="O176" s="32">
        <f t="shared" si="51"/>
        <v>-47936.869999999566</v>
      </c>
      <c r="P176" s="33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</row>
    <row r="177" spans="2:56" hidden="1" outlineLevel="2" x14ac:dyDescent="0.2">
      <c r="B177" s="67" t="s">
        <v>236</v>
      </c>
      <c r="C177" s="17">
        <v>2017</v>
      </c>
      <c r="D177" s="31"/>
      <c r="E177" s="14">
        <v>0</v>
      </c>
      <c r="F177" s="14">
        <v>1055.6300000000001</v>
      </c>
      <c r="G177" s="14">
        <f t="shared" si="49"/>
        <v>-46881.239999999423</v>
      </c>
      <c r="H177" s="45"/>
      <c r="I177" s="14">
        <v>0</v>
      </c>
      <c r="J177" s="14">
        <v>0</v>
      </c>
      <c r="K177" s="14">
        <f t="shared" si="50"/>
        <v>6.6613381477509392E-15</v>
      </c>
      <c r="L177" s="45"/>
      <c r="M177" s="32">
        <f t="shared" si="48"/>
        <v>0</v>
      </c>
      <c r="N177" s="32">
        <f t="shared" si="48"/>
        <v>1055.6300000000001</v>
      </c>
      <c r="O177" s="32">
        <f t="shared" si="51"/>
        <v>-46881.239999999569</v>
      </c>
      <c r="P177" s="33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</row>
    <row r="178" spans="2:56" hidden="1" outlineLevel="2" x14ac:dyDescent="0.2">
      <c r="B178" s="67" t="s">
        <v>237</v>
      </c>
      <c r="C178" s="17">
        <v>2017</v>
      </c>
      <c r="D178" s="31"/>
      <c r="E178" s="14">
        <v>0</v>
      </c>
      <c r="F178" s="14">
        <v>1055.6300000000001</v>
      </c>
      <c r="G178" s="14">
        <f t="shared" si="49"/>
        <v>-45825.609999999426</v>
      </c>
      <c r="H178" s="45"/>
      <c r="I178" s="14">
        <v>0</v>
      </c>
      <c r="J178" s="14">
        <v>0</v>
      </c>
      <c r="K178" s="14">
        <f t="shared" si="50"/>
        <v>6.6613381477509392E-15</v>
      </c>
      <c r="L178" s="45"/>
      <c r="M178" s="32">
        <f t="shared" si="48"/>
        <v>0</v>
      </c>
      <c r="N178" s="32">
        <f t="shared" si="48"/>
        <v>1055.6300000000001</v>
      </c>
      <c r="O178" s="32">
        <f t="shared" si="51"/>
        <v>-45825.609999999571</v>
      </c>
      <c r="P178" s="33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</row>
    <row r="179" spans="2:56" hidden="1" outlineLevel="2" x14ac:dyDescent="0.2">
      <c r="B179" s="67" t="s">
        <v>238</v>
      </c>
      <c r="C179" s="17">
        <v>2017</v>
      </c>
      <c r="D179" s="31"/>
      <c r="E179" s="14">
        <v>0</v>
      </c>
      <c r="F179" s="14">
        <v>1055.6300000000001</v>
      </c>
      <c r="G179" s="14">
        <f t="shared" si="49"/>
        <v>-44769.979999999428</v>
      </c>
      <c r="H179" s="45"/>
      <c r="I179" s="14">
        <v>0</v>
      </c>
      <c r="J179" s="14">
        <v>0</v>
      </c>
      <c r="K179" s="14">
        <f t="shared" si="50"/>
        <v>6.6613381477509392E-15</v>
      </c>
      <c r="L179" s="45"/>
      <c r="M179" s="32">
        <f t="shared" si="48"/>
        <v>0</v>
      </c>
      <c r="N179" s="32">
        <f t="shared" si="48"/>
        <v>1055.6300000000001</v>
      </c>
      <c r="O179" s="32">
        <f t="shared" si="51"/>
        <v>-44769.979999999574</v>
      </c>
      <c r="P179" s="33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</row>
    <row r="180" spans="2:56" hidden="1" outlineLevel="2" x14ac:dyDescent="0.2">
      <c r="B180" s="67" t="s">
        <v>239</v>
      </c>
      <c r="C180" s="17">
        <v>2017</v>
      </c>
      <c r="D180" s="31"/>
      <c r="E180" s="14">
        <v>0</v>
      </c>
      <c r="F180" s="14">
        <v>1055.6300000000001</v>
      </c>
      <c r="G180" s="14">
        <f t="shared" si="49"/>
        <v>-43714.349999999431</v>
      </c>
      <c r="H180" s="45"/>
      <c r="I180" s="14">
        <v>0</v>
      </c>
      <c r="J180" s="14">
        <v>0</v>
      </c>
      <c r="K180" s="14">
        <f t="shared" si="50"/>
        <v>6.6613381477509392E-15</v>
      </c>
      <c r="L180" s="45"/>
      <c r="M180" s="32">
        <f t="shared" si="48"/>
        <v>0</v>
      </c>
      <c r="N180" s="32">
        <f t="shared" si="48"/>
        <v>1055.6300000000001</v>
      </c>
      <c r="O180" s="32">
        <f t="shared" si="51"/>
        <v>-43714.349999999577</v>
      </c>
      <c r="P180" s="33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</row>
    <row r="181" spans="2:56" hidden="1" outlineLevel="2" x14ac:dyDescent="0.2">
      <c r="B181" s="67" t="s">
        <v>227</v>
      </c>
      <c r="C181" s="17">
        <v>2017</v>
      </c>
      <c r="D181" s="31"/>
      <c r="E181" s="14">
        <v>0</v>
      </c>
      <c r="F181" s="14">
        <v>1055.6300000000001</v>
      </c>
      <c r="G181" s="14">
        <f t="shared" si="49"/>
        <v>-42658.719999999434</v>
      </c>
      <c r="H181" s="45"/>
      <c r="I181" s="14">
        <v>0</v>
      </c>
      <c r="J181" s="14">
        <v>0</v>
      </c>
      <c r="K181" s="14">
        <f t="shared" si="50"/>
        <v>6.6613381477509392E-15</v>
      </c>
      <c r="L181" s="45"/>
      <c r="M181" s="32">
        <f t="shared" si="48"/>
        <v>0</v>
      </c>
      <c r="N181" s="32">
        <f t="shared" si="48"/>
        <v>1055.6300000000001</v>
      </c>
      <c r="O181" s="32">
        <f t="shared" si="51"/>
        <v>-42658.719999999579</v>
      </c>
      <c r="P181" s="33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</row>
    <row r="182" spans="2:56" outlineLevel="1" collapsed="1" x14ac:dyDescent="0.2">
      <c r="B182" s="67"/>
      <c r="C182" s="35" t="s">
        <v>252</v>
      </c>
      <c r="D182" s="31"/>
      <c r="E182" s="14">
        <f>SUBTOTAL(9,E170:E181)</f>
        <v>0</v>
      </c>
      <c r="F182" s="14">
        <f>SUBTOTAL(9,F170:F181)</f>
        <v>12667.560000000005</v>
      </c>
      <c r="G182" s="14">
        <f>G181</f>
        <v>-42658.719999999434</v>
      </c>
      <c r="H182" s="45"/>
      <c r="I182" s="14">
        <f>SUBTOTAL(9,I170:I181)</f>
        <v>0</v>
      </c>
      <c r="J182" s="14">
        <f>SUBTOTAL(9,J170:J181)</f>
        <v>0</v>
      </c>
      <c r="K182" s="14">
        <v>0</v>
      </c>
      <c r="L182" s="45"/>
      <c r="M182" s="32">
        <f>SUBTOTAL(9,M170:M181)</f>
        <v>0</v>
      </c>
      <c r="N182" s="32">
        <f>SUBTOTAL(9,N170:N181)</f>
        <v>12667.560000000005</v>
      </c>
      <c r="O182" s="32">
        <f>O181</f>
        <v>-42658.719999999579</v>
      </c>
      <c r="P182" s="33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</row>
    <row r="183" spans="2:56" hidden="1" outlineLevel="2" x14ac:dyDescent="0.2">
      <c r="B183" s="67" t="s">
        <v>229</v>
      </c>
      <c r="C183" s="17">
        <v>2018</v>
      </c>
      <c r="D183" s="31"/>
      <c r="E183" s="14">
        <v>0</v>
      </c>
      <c r="F183" s="14">
        <v>1055.6300000000001</v>
      </c>
      <c r="G183" s="14">
        <f>SUM(G181+E183+F183)</f>
        <v>-41603.089999999436</v>
      </c>
      <c r="H183" s="45"/>
      <c r="I183" s="14">
        <v>0</v>
      </c>
      <c r="J183" s="14">
        <v>0</v>
      </c>
      <c r="K183" s="14">
        <f>SUM(K181+I183+J183)</f>
        <v>6.6613381477509392E-15</v>
      </c>
      <c r="L183" s="45"/>
      <c r="M183" s="32">
        <f t="shared" ref="M183:N194" si="52">SUM(E183+I183)</f>
        <v>0</v>
      </c>
      <c r="N183" s="32">
        <f t="shared" si="52"/>
        <v>1055.6300000000001</v>
      </c>
      <c r="O183" s="32">
        <f>SUM(O181+M183+N183)</f>
        <v>-41603.089999999582</v>
      </c>
      <c r="P183" s="33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</row>
    <row r="184" spans="2:56" hidden="1" outlineLevel="2" x14ac:dyDescent="0.2">
      <c r="B184" s="67" t="s">
        <v>230</v>
      </c>
      <c r="C184" s="17">
        <v>2018</v>
      </c>
      <c r="D184" s="31"/>
      <c r="E184" s="14">
        <v>0</v>
      </c>
      <c r="F184" s="14">
        <v>1055.6300000000001</v>
      </c>
      <c r="G184" s="14">
        <f t="shared" ref="G184:G194" si="53">SUM(G183+E184+F184)</f>
        <v>-40547.459999999439</v>
      </c>
      <c r="H184" s="45"/>
      <c r="I184" s="14">
        <v>0</v>
      </c>
      <c r="J184" s="14">
        <v>0</v>
      </c>
      <c r="K184" s="14">
        <f t="shared" ref="K184:K194" si="54">SUM(K183+I184+J184)</f>
        <v>6.6613381477509392E-15</v>
      </c>
      <c r="L184" s="45"/>
      <c r="M184" s="32">
        <f t="shared" si="52"/>
        <v>0</v>
      </c>
      <c r="N184" s="32">
        <f t="shared" si="52"/>
        <v>1055.6300000000001</v>
      </c>
      <c r="O184" s="32">
        <f t="shared" ref="O184:O194" si="55">SUM(O183+M184+N184)</f>
        <v>-40547.459999999584</v>
      </c>
      <c r="P184" s="33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</row>
    <row r="185" spans="2:56" hidden="1" outlineLevel="2" x14ac:dyDescent="0.2">
      <c r="B185" s="67" t="s">
        <v>231</v>
      </c>
      <c r="C185" s="17">
        <v>2018</v>
      </c>
      <c r="D185" s="31"/>
      <c r="E185" s="14">
        <v>0</v>
      </c>
      <c r="F185" s="14">
        <v>1055.6300000000001</v>
      </c>
      <c r="G185" s="14">
        <f t="shared" si="53"/>
        <v>-39491.829999999441</v>
      </c>
      <c r="H185" s="45"/>
      <c r="I185" s="14">
        <v>0</v>
      </c>
      <c r="J185" s="14">
        <v>0</v>
      </c>
      <c r="K185" s="14">
        <f t="shared" si="54"/>
        <v>6.6613381477509392E-15</v>
      </c>
      <c r="L185" s="45"/>
      <c r="M185" s="32">
        <f t="shared" si="52"/>
        <v>0</v>
      </c>
      <c r="N185" s="32">
        <f t="shared" si="52"/>
        <v>1055.6300000000001</v>
      </c>
      <c r="O185" s="32">
        <f t="shared" si="55"/>
        <v>-39491.829999999587</v>
      </c>
      <c r="P185" s="33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</row>
    <row r="186" spans="2:56" hidden="1" outlineLevel="2" x14ac:dyDescent="0.2">
      <c r="B186" s="67" t="s">
        <v>232</v>
      </c>
      <c r="C186" s="17">
        <v>2018</v>
      </c>
      <c r="D186" s="31"/>
      <c r="E186" s="14">
        <v>0</v>
      </c>
      <c r="F186" s="14">
        <v>1055.6300000000001</v>
      </c>
      <c r="G186" s="14">
        <f t="shared" si="53"/>
        <v>-38436.199999999444</v>
      </c>
      <c r="H186" s="45"/>
      <c r="I186" s="14">
        <v>0</v>
      </c>
      <c r="J186" s="14">
        <v>0</v>
      </c>
      <c r="K186" s="14">
        <f t="shared" si="54"/>
        <v>6.6613381477509392E-15</v>
      </c>
      <c r="L186" s="45"/>
      <c r="M186" s="32">
        <f t="shared" si="52"/>
        <v>0</v>
      </c>
      <c r="N186" s="32">
        <f t="shared" si="52"/>
        <v>1055.6300000000001</v>
      </c>
      <c r="O186" s="32">
        <f t="shared" si="55"/>
        <v>-38436.19999999959</v>
      </c>
      <c r="P186" s="33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</row>
    <row r="187" spans="2:56" hidden="1" outlineLevel="2" x14ac:dyDescent="0.2">
      <c r="B187" s="67" t="s">
        <v>233</v>
      </c>
      <c r="C187" s="17">
        <v>2018</v>
      </c>
      <c r="D187" s="31"/>
      <c r="E187" s="14">
        <v>0</v>
      </c>
      <c r="F187" s="14">
        <v>1055.6300000000001</v>
      </c>
      <c r="G187" s="14">
        <f t="shared" si="53"/>
        <v>-37380.569999999447</v>
      </c>
      <c r="H187" s="45"/>
      <c r="I187" s="14">
        <v>0</v>
      </c>
      <c r="J187" s="14">
        <v>0</v>
      </c>
      <c r="K187" s="14">
        <f t="shared" si="54"/>
        <v>6.6613381477509392E-15</v>
      </c>
      <c r="L187" s="45"/>
      <c r="M187" s="32">
        <f t="shared" si="52"/>
        <v>0</v>
      </c>
      <c r="N187" s="32">
        <f t="shared" si="52"/>
        <v>1055.6300000000001</v>
      </c>
      <c r="O187" s="32">
        <f t="shared" si="55"/>
        <v>-37380.569999999592</v>
      </c>
      <c r="P187" s="33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</row>
    <row r="188" spans="2:56" hidden="1" outlineLevel="2" x14ac:dyDescent="0.2">
      <c r="B188" s="67" t="s">
        <v>234</v>
      </c>
      <c r="C188" s="17">
        <v>2018</v>
      </c>
      <c r="D188" s="31"/>
      <c r="E188" s="14">
        <v>0</v>
      </c>
      <c r="F188" s="14">
        <v>1055.6300000000001</v>
      </c>
      <c r="G188" s="14">
        <f t="shared" si="53"/>
        <v>-36324.939999999449</v>
      </c>
      <c r="H188" s="45"/>
      <c r="I188" s="14">
        <v>0</v>
      </c>
      <c r="J188" s="14">
        <v>0</v>
      </c>
      <c r="K188" s="14">
        <f t="shared" si="54"/>
        <v>6.6613381477509392E-15</v>
      </c>
      <c r="L188" s="45"/>
      <c r="M188" s="32">
        <f t="shared" si="52"/>
        <v>0</v>
      </c>
      <c r="N188" s="32">
        <f t="shared" si="52"/>
        <v>1055.6300000000001</v>
      </c>
      <c r="O188" s="32">
        <f t="shared" si="55"/>
        <v>-36324.939999999595</v>
      </c>
      <c r="P188" s="33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</row>
    <row r="189" spans="2:56" hidden="1" outlineLevel="2" x14ac:dyDescent="0.2">
      <c r="B189" s="67" t="s">
        <v>235</v>
      </c>
      <c r="C189" s="17">
        <v>2018</v>
      </c>
      <c r="D189" s="31"/>
      <c r="E189" s="14">
        <v>0</v>
      </c>
      <c r="F189" s="14">
        <v>1055.6300000000001</v>
      </c>
      <c r="G189" s="14">
        <f t="shared" si="53"/>
        <v>-35269.309999999452</v>
      </c>
      <c r="H189" s="45"/>
      <c r="I189" s="14">
        <v>0</v>
      </c>
      <c r="J189" s="14">
        <v>0</v>
      </c>
      <c r="K189" s="14">
        <f t="shared" si="54"/>
        <v>6.6613381477509392E-15</v>
      </c>
      <c r="L189" s="45"/>
      <c r="M189" s="32">
        <f t="shared" si="52"/>
        <v>0</v>
      </c>
      <c r="N189" s="32">
        <f t="shared" si="52"/>
        <v>1055.6300000000001</v>
      </c>
      <c r="O189" s="32">
        <f t="shared" si="55"/>
        <v>-35269.309999999597</v>
      </c>
      <c r="P189" s="33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</row>
    <row r="190" spans="2:56" hidden="1" outlineLevel="2" x14ac:dyDescent="0.2">
      <c r="B190" s="67" t="s">
        <v>236</v>
      </c>
      <c r="C190" s="17">
        <v>2018</v>
      </c>
      <c r="D190" s="31"/>
      <c r="E190" s="14">
        <v>0</v>
      </c>
      <c r="F190" s="14">
        <v>1055.6300000000001</v>
      </c>
      <c r="G190" s="14">
        <f t="shared" si="53"/>
        <v>-34213.679999999455</v>
      </c>
      <c r="H190" s="45"/>
      <c r="I190" s="14">
        <v>0</v>
      </c>
      <c r="J190" s="14">
        <v>0</v>
      </c>
      <c r="K190" s="14">
        <f t="shared" si="54"/>
        <v>6.6613381477509392E-15</v>
      </c>
      <c r="L190" s="45"/>
      <c r="M190" s="32">
        <f t="shared" si="52"/>
        <v>0</v>
      </c>
      <c r="N190" s="32">
        <f t="shared" si="52"/>
        <v>1055.6300000000001</v>
      </c>
      <c r="O190" s="32">
        <f t="shared" si="55"/>
        <v>-34213.6799999996</v>
      </c>
      <c r="P190" s="33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</row>
    <row r="191" spans="2:56" hidden="1" outlineLevel="2" x14ac:dyDescent="0.2">
      <c r="B191" s="67" t="s">
        <v>237</v>
      </c>
      <c r="C191" s="17">
        <v>2018</v>
      </c>
      <c r="D191" s="31"/>
      <c r="E191" s="14">
        <v>0</v>
      </c>
      <c r="F191" s="14">
        <v>1055.6300000000001</v>
      </c>
      <c r="G191" s="14">
        <f t="shared" si="53"/>
        <v>-33158.049999999457</v>
      </c>
      <c r="H191" s="45"/>
      <c r="I191" s="14">
        <v>0</v>
      </c>
      <c r="J191" s="14">
        <v>0</v>
      </c>
      <c r="K191" s="14">
        <f t="shared" si="54"/>
        <v>6.6613381477509392E-15</v>
      </c>
      <c r="L191" s="45"/>
      <c r="M191" s="32">
        <f t="shared" si="52"/>
        <v>0</v>
      </c>
      <c r="N191" s="32">
        <f t="shared" si="52"/>
        <v>1055.6300000000001</v>
      </c>
      <c r="O191" s="32">
        <f t="shared" si="55"/>
        <v>-33158.049999999603</v>
      </c>
      <c r="P191" s="33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</row>
    <row r="192" spans="2:56" hidden="1" outlineLevel="2" x14ac:dyDescent="0.2">
      <c r="B192" s="67" t="s">
        <v>238</v>
      </c>
      <c r="C192" s="17">
        <v>2018</v>
      </c>
      <c r="D192" s="31"/>
      <c r="E192" s="14">
        <v>0</v>
      </c>
      <c r="F192" s="14">
        <v>1055.6300000000001</v>
      </c>
      <c r="G192" s="14">
        <f t="shared" si="53"/>
        <v>-32102.419999999456</v>
      </c>
      <c r="H192" s="45"/>
      <c r="I192" s="14">
        <v>0</v>
      </c>
      <c r="J192" s="14">
        <v>0</v>
      </c>
      <c r="K192" s="14">
        <f t="shared" si="54"/>
        <v>6.6613381477509392E-15</v>
      </c>
      <c r="L192" s="45"/>
      <c r="M192" s="32">
        <f t="shared" si="52"/>
        <v>0</v>
      </c>
      <c r="N192" s="32">
        <f t="shared" si="52"/>
        <v>1055.6300000000001</v>
      </c>
      <c r="O192" s="32">
        <f t="shared" si="55"/>
        <v>-32102.419999999602</v>
      </c>
      <c r="P192" s="33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</row>
    <row r="193" spans="2:56" hidden="1" outlineLevel="2" x14ac:dyDescent="0.2">
      <c r="B193" s="67" t="s">
        <v>239</v>
      </c>
      <c r="C193" s="17">
        <v>2018</v>
      </c>
      <c r="D193" s="31"/>
      <c r="E193" s="14">
        <v>0</v>
      </c>
      <c r="F193" s="14">
        <v>1055.6300000000001</v>
      </c>
      <c r="G193" s="14">
        <f t="shared" si="53"/>
        <v>-31046.789999999455</v>
      </c>
      <c r="H193" s="45"/>
      <c r="I193" s="14">
        <v>0</v>
      </c>
      <c r="J193" s="14">
        <v>0</v>
      </c>
      <c r="K193" s="14">
        <f t="shared" si="54"/>
        <v>6.6613381477509392E-15</v>
      </c>
      <c r="L193" s="45"/>
      <c r="M193" s="32">
        <f t="shared" si="52"/>
        <v>0</v>
      </c>
      <c r="N193" s="32">
        <f t="shared" si="52"/>
        <v>1055.6300000000001</v>
      </c>
      <c r="O193" s="32">
        <f t="shared" si="55"/>
        <v>-31046.789999999601</v>
      </c>
      <c r="P193" s="33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</row>
    <row r="194" spans="2:56" hidden="1" outlineLevel="2" x14ac:dyDescent="0.2">
      <c r="B194" s="67" t="s">
        <v>227</v>
      </c>
      <c r="C194" s="17">
        <v>2018</v>
      </c>
      <c r="D194" s="31"/>
      <c r="E194" s="14">
        <v>0</v>
      </c>
      <c r="F194" s="14">
        <v>1055.6300000000001</v>
      </c>
      <c r="G194" s="14">
        <f t="shared" si="53"/>
        <v>-29991.159999999454</v>
      </c>
      <c r="H194" s="45"/>
      <c r="I194" s="14">
        <v>0</v>
      </c>
      <c r="J194" s="14">
        <v>0</v>
      </c>
      <c r="K194" s="14">
        <f t="shared" si="54"/>
        <v>6.6613381477509392E-15</v>
      </c>
      <c r="L194" s="45"/>
      <c r="M194" s="32">
        <f t="shared" si="52"/>
        <v>0</v>
      </c>
      <c r="N194" s="32">
        <f t="shared" si="52"/>
        <v>1055.6300000000001</v>
      </c>
      <c r="O194" s="32">
        <f t="shared" si="55"/>
        <v>-29991.1599999996</v>
      </c>
      <c r="P194" s="33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</row>
    <row r="195" spans="2:56" outlineLevel="1" collapsed="1" x14ac:dyDescent="0.2">
      <c r="B195" s="67"/>
      <c r="C195" s="35" t="s">
        <v>253</v>
      </c>
      <c r="D195" s="31"/>
      <c r="E195" s="14">
        <f>SUBTOTAL(9,E183:E194)</f>
        <v>0</v>
      </c>
      <c r="F195" s="14">
        <f>SUBTOTAL(9,F183:F194)</f>
        <v>12667.560000000005</v>
      </c>
      <c r="G195" s="14">
        <f>G194</f>
        <v>-29991.159999999454</v>
      </c>
      <c r="H195" s="45"/>
      <c r="I195" s="14">
        <f>SUBTOTAL(9,I183:I194)</f>
        <v>0</v>
      </c>
      <c r="J195" s="14">
        <f>SUBTOTAL(9,J183:J194)</f>
        <v>0</v>
      </c>
      <c r="K195" s="14">
        <v>0</v>
      </c>
      <c r="L195" s="45"/>
      <c r="M195" s="32">
        <f>SUBTOTAL(9,M183:M194)</f>
        <v>0</v>
      </c>
      <c r="N195" s="32">
        <f>SUBTOTAL(9,N183:N194)</f>
        <v>12667.560000000005</v>
      </c>
      <c r="O195" s="32">
        <f>O194</f>
        <v>-29991.1599999996</v>
      </c>
      <c r="P195" s="33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</row>
    <row r="196" spans="2:56" hidden="1" outlineLevel="2" x14ac:dyDescent="0.2">
      <c r="B196" s="68" t="s">
        <v>229</v>
      </c>
      <c r="C196" s="38">
        <v>2019</v>
      </c>
      <c r="D196" s="31"/>
      <c r="E196" s="40">
        <v>0</v>
      </c>
      <c r="F196" s="40">
        <v>1055.6300000000001</v>
      </c>
      <c r="G196" s="40">
        <f>SUM(G194+E196+F196)</f>
        <v>-28935.529999999453</v>
      </c>
      <c r="H196" s="45"/>
      <c r="I196" s="14">
        <v>0</v>
      </c>
      <c r="J196" s="14">
        <v>0</v>
      </c>
      <c r="K196" s="14">
        <f>SUM(K194+I196+J196)</f>
        <v>6.6613381477509392E-15</v>
      </c>
      <c r="L196" s="45"/>
      <c r="M196" s="32">
        <f t="shared" ref="M196:N207" si="56">SUM(E196+I196)</f>
        <v>0</v>
      </c>
      <c r="N196" s="32">
        <f t="shared" si="56"/>
        <v>1055.6300000000001</v>
      </c>
      <c r="O196" s="32">
        <f>SUM(O194+M196+N196)</f>
        <v>-28935.529999999599</v>
      </c>
      <c r="P196" s="33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</row>
    <row r="197" spans="2:56" hidden="1" outlineLevel="2" x14ac:dyDescent="0.2">
      <c r="B197" s="67" t="s">
        <v>230</v>
      </c>
      <c r="C197" s="17">
        <v>2019</v>
      </c>
      <c r="D197" s="31"/>
      <c r="E197" s="14">
        <v>0</v>
      </c>
      <c r="F197" s="14">
        <v>1055.6300000000001</v>
      </c>
      <c r="G197" s="14">
        <f t="shared" ref="G197:G207" si="57">SUM(G196+E197+F197)</f>
        <v>-27879.899999999452</v>
      </c>
      <c r="H197" s="45"/>
      <c r="I197" s="14">
        <v>0</v>
      </c>
      <c r="J197" s="14">
        <v>0</v>
      </c>
      <c r="K197" s="14">
        <f t="shared" ref="K197:K207" si="58">SUM(K196+I197+J197)</f>
        <v>6.6613381477509392E-15</v>
      </c>
      <c r="L197" s="45"/>
      <c r="M197" s="32">
        <f t="shared" si="56"/>
        <v>0</v>
      </c>
      <c r="N197" s="32">
        <f t="shared" si="56"/>
        <v>1055.6300000000001</v>
      </c>
      <c r="O197" s="32">
        <f t="shared" ref="O197:O207" si="59">SUM(O196+M197+N197)</f>
        <v>-27879.899999999598</v>
      </c>
      <c r="P197" s="33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</row>
    <row r="198" spans="2:56" hidden="1" outlineLevel="2" x14ac:dyDescent="0.2">
      <c r="B198" s="67" t="s">
        <v>231</v>
      </c>
      <c r="C198" s="17">
        <v>2019</v>
      </c>
      <c r="D198" s="31"/>
      <c r="E198" s="14">
        <v>0</v>
      </c>
      <c r="F198" s="14">
        <v>1055.6300000000001</v>
      </c>
      <c r="G198" s="14">
        <f t="shared" si="57"/>
        <v>-26824.269999999451</v>
      </c>
      <c r="H198" s="45"/>
      <c r="I198" s="14">
        <v>0</v>
      </c>
      <c r="J198" s="14">
        <v>0</v>
      </c>
      <c r="K198" s="14">
        <f t="shared" si="58"/>
        <v>6.6613381477509392E-15</v>
      </c>
      <c r="L198" s="45"/>
      <c r="M198" s="32">
        <f t="shared" si="56"/>
        <v>0</v>
      </c>
      <c r="N198" s="32">
        <f t="shared" si="56"/>
        <v>1055.6300000000001</v>
      </c>
      <c r="O198" s="32">
        <f t="shared" si="59"/>
        <v>-26824.269999999597</v>
      </c>
      <c r="P198" s="33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</row>
    <row r="199" spans="2:56" hidden="1" outlineLevel="2" x14ac:dyDescent="0.2">
      <c r="B199" s="67" t="s">
        <v>232</v>
      </c>
      <c r="C199" s="17">
        <v>2019</v>
      </c>
      <c r="D199" s="31"/>
      <c r="E199" s="14">
        <v>0</v>
      </c>
      <c r="F199" s="14">
        <v>1055.6300000000001</v>
      </c>
      <c r="G199" s="14">
        <f t="shared" si="57"/>
        <v>-25768.63999999945</v>
      </c>
      <c r="H199" s="45"/>
      <c r="I199" s="14">
        <v>0</v>
      </c>
      <c r="J199" s="14">
        <v>0</v>
      </c>
      <c r="K199" s="14">
        <f t="shared" si="58"/>
        <v>6.6613381477509392E-15</v>
      </c>
      <c r="L199" s="45"/>
      <c r="M199" s="32">
        <f t="shared" si="56"/>
        <v>0</v>
      </c>
      <c r="N199" s="32">
        <f t="shared" si="56"/>
        <v>1055.6300000000001</v>
      </c>
      <c r="O199" s="32">
        <f t="shared" si="59"/>
        <v>-25768.639999999596</v>
      </c>
      <c r="P199" s="33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</row>
    <row r="200" spans="2:56" hidden="1" outlineLevel="2" x14ac:dyDescent="0.2">
      <c r="B200" s="67" t="s">
        <v>233</v>
      </c>
      <c r="C200" s="17">
        <v>2019</v>
      </c>
      <c r="D200" s="31"/>
      <c r="E200" s="14">
        <v>0</v>
      </c>
      <c r="F200" s="14">
        <v>1055.6300000000001</v>
      </c>
      <c r="G200" s="14">
        <f t="shared" si="57"/>
        <v>-24713.009999999449</v>
      </c>
      <c r="H200" s="45"/>
      <c r="I200" s="14">
        <v>0</v>
      </c>
      <c r="J200" s="14">
        <v>0</v>
      </c>
      <c r="K200" s="14">
        <f t="shared" si="58"/>
        <v>6.6613381477509392E-15</v>
      </c>
      <c r="L200" s="45"/>
      <c r="M200" s="32">
        <f t="shared" si="56"/>
        <v>0</v>
      </c>
      <c r="N200" s="32">
        <f t="shared" si="56"/>
        <v>1055.6300000000001</v>
      </c>
      <c r="O200" s="32">
        <f t="shared" si="59"/>
        <v>-24713.009999999595</v>
      </c>
      <c r="P200" s="33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</row>
    <row r="201" spans="2:56" hidden="1" outlineLevel="2" x14ac:dyDescent="0.2">
      <c r="B201" s="67" t="s">
        <v>234</v>
      </c>
      <c r="C201" s="17">
        <v>2019</v>
      </c>
      <c r="D201" s="31"/>
      <c r="E201" s="14">
        <v>0</v>
      </c>
      <c r="F201" s="14">
        <v>1055.6300000000001</v>
      </c>
      <c r="G201" s="14">
        <f t="shared" si="57"/>
        <v>-23657.379999999448</v>
      </c>
      <c r="H201" s="45"/>
      <c r="I201" s="14">
        <v>0</v>
      </c>
      <c r="J201" s="14">
        <v>0</v>
      </c>
      <c r="K201" s="14">
        <f t="shared" si="58"/>
        <v>6.6613381477509392E-15</v>
      </c>
      <c r="L201" s="45"/>
      <c r="M201" s="32">
        <f t="shared" si="56"/>
        <v>0</v>
      </c>
      <c r="N201" s="32">
        <f t="shared" si="56"/>
        <v>1055.6300000000001</v>
      </c>
      <c r="O201" s="32">
        <f t="shared" si="59"/>
        <v>-23657.379999999594</v>
      </c>
      <c r="P201" s="33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</row>
    <row r="202" spans="2:56" hidden="1" outlineLevel="2" x14ac:dyDescent="0.2">
      <c r="B202" s="67" t="s">
        <v>235</v>
      </c>
      <c r="C202" s="17">
        <v>2019</v>
      </c>
      <c r="D202" s="31"/>
      <c r="E202" s="14">
        <v>0</v>
      </c>
      <c r="F202" s="14">
        <v>1055.6300000000001</v>
      </c>
      <c r="G202" s="14">
        <f t="shared" si="57"/>
        <v>-22601.749999999447</v>
      </c>
      <c r="H202" s="45"/>
      <c r="I202" s="14">
        <v>0</v>
      </c>
      <c r="J202" s="14">
        <v>0</v>
      </c>
      <c r="K202" s="14">
        <f t="shared" si="58"/>
        <v>6.6613381477509392E-15</v>
      </c>
      <c r="L202" s="45"/>
      <c r="M202" s="32">
        <f t="shared" si="56"/>
        <v>0</v>
      </c>
      <c r="N202" s="32">
        <f t="shared" si="56"/>
        <v>1055.6300000000001</v>
      </c>
      <c r="O202" s="32">
        <f t="shared" si="59"/>
        <v>-22601.749999999593</v>
      </c>
      <c r="P202" s="33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</row>
    <row r="203" spans="2:56" hidden="1" outlineLevel="2" x14ac:dyDescent="0.2">
      <c r="B203" s="67" t="s">
        <v>236</v>
      </c>
      <c r="C203" s="17">
        <v>2019</v>
      </c>
      <c r="D203" s="31"/>
      <c r="E203" s="14">
        <v>0</v>
      </c>
      <c r="F203" s="14">
        <v>1055.6300000000001</v>
      </c>
      <c r="G203" s="14">
        <f t="shared" si="57"/>
        <v>-21546.119999999446</v>
      </c>
      <c r="H203" s="45"/>
      <c r="I203" s="14">
        <v>0</v>
      </c>
      <c r="J203" s="14">
        <v>0</v>
      </c>
      <c r="K203" s="14">
        <f t="shared" si="58"/>
        <v>6.6613381477509392E-15</v>
      </c>
      <c r="L203" s="45"/>
      <c r="M203" s="32">
        <f t="shared" si="56"/>
        <v>0</v>
      </c>
      <c r="N203" s="32">
        <f t="shared" si="56"/>
        <v>1055.6300000000001</v>
      </c>
      <c r="O203" s="32">
        <f t="shared" si="59"/>
        <v>-21546.119999999592</v>
      </c>
      <c r="P203" s="33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</row>
    <row r="204" spans="2:56" hidden="1" outlineLevel="2" x14ac:dyDescent="0.2">
      <c r="B204" s="67" t="s">
        <v>237</v>
      </c>
      <c r="C204" s="17">
        <v>2019</v>
      </c>
      <c r="D204" s="31"/>
      <c r="E204" s="14">
        <v>0</v>
      </c>
      <c r="F204" s="14">
        <v>1055.6300000000001</v>
      </c>
      <c r="G204" s="14">
        <f t="shared" si="57"/>
        <v>-20490.489999999445</v>
      </c>
      <c r="H204" s="45"/>
      <c r="I204" s="14">
        <v>0</v>
      </c>
      <c r="J204" s="14">
        <v>0</v>
      </c>
      <c r="K204" s="14">
        <f t="shared" si="58"/>
        <v>6.6613381477509392E-15</v>
      </c>
      <c r="L204" s="45"/>
      <c r="M204" s="32">
        <f t="shared" si="56"/>
        <v>0</v>
      </c>
      <c r="N204" s="32">
        <f t="shared" si="56"/>
        <v>1055.6300000000001</v>
      </c>
      <c r="O204" s="32">
        <f t="shared" si="59"/>
        <v>-20490.489999999591</v>
      </c>
      <c r="P204" s="33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</row>
    <row r="205" spans="2:56" hidden="1" outlineLevel="2" x14ac:dyDescent="0.2">
      <c r="B205" s="67" t="s">
        <v>238</v>
      </c>
      <c r="C205" s="17">
        <v>2019</v>
      </c>
      <c r="D205" s="31"/>
      <c r="E205" s="14">
        <v>0</v>
      </c>
      <c r="F205" s="14">
        <v>1055.6300000000001</v>
      </c>
      <c r="G205" s="14">
        <f t="shared" si="57"/>
        <v>-19434.859999999444</v>
      </c>
      <c r="H205" s="45"/>
      <c r="I205" s="14">
        <v>0</v>
      </c>
      <c r="J205" s="14">
        <v>0</v>
      </c>
      <c r="K205" s="14">
        <f t="shared" si="58"/>
        <v>6.6613381477509392E-15</v>
      </c>
      <c r="L205" s="45"/>
      <c r="M205" s="32">
        <f t="shared" si="56"/>
        <v>0</v>
      </c>
      <c r="N205" s="32">
        <f t="shared" si="56"/>
        <v>1055.6300000000001</v>
      </c>
      <c r="O205" s="32">
        <f t="shared" si="59"/>
        <v>-19434.859999999589</v>
      </c>
      <c r="P205" s="33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</row>
    <row r="206" spans="2:56" hidden="1" outlineLevel="2" x14ac:dyDescent="0.2">
      <c r="B206" s="67" t="s">
        <v>239</v>
      </c>
      <c r="C206" s="17">
        <v>2019</v>
      </c>
      <c r="D206" s="31"/>
      <c r="E206" s="14">
        <v>0</v>
      </c>
      <c r="F206" s="14">
        <v>1055.6300000000001</v>
      </c>
      <c r="G206" s="14">
        <f t="shared" si="57"/>
        <v>-18379.229999999443</v>
      </c>
      <c r="H206" s="45"/>
      <c r="I206" s="14">
        <v>0</v>
      </c>
      <c r="J206" s="14">
        <v>0</v>
      </c>
      <c r="K206" s="14">
        <f t="shared" si="58"/>
        <v>6.6613381477509392E-15</v>
      </c>
      <c r="L206" s="45"/>
      <c r="M206" s="32">
        <f t="shared" si="56"/>
        <v>0</v>
      </c>
      <c r="N206" s="32">
        <f t="shared" si="56"/>
        <v>1055.6300000000001</v>
      </c>
      <c r="O206" s="32">
        <f t="shared" si="59"/>
        <v>-18379.229999999588</v>
      </c>
      <c r="P206" s="33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</row>
    <row r="207" spans="2:56" hidden="1" outlineLevel="2" x14ac:dyDescent="0.2">
      <c r="B207" s="67" t="s">
        <v>227</v>
      </c>
      <c r="C207" s="17">
        <v>2019</v>
      </c>
      <c r="D207" s="31"/>
      <c r="E207" s="14">
        <v>0</v>
      </c>
      <c r="F207" s="14">
        <v>1055.6300000000001</v>
      </c>
      <c r="G207" s="14">
        <f t="shared" si="57"/>
        <v>-17323.599999999442</v>
      </c>
      <c r="H207" s="45"/>
      <c r="I207" s="14">
        <v>0</v>
      </c>
      <c r="J207" s="14">
        <v>0</v>
      </c>
      <c r="K207" s="14">
        <f t="shared" si="58"/>
        <v>6.6613381477509392E-15</v>
      </c>
      <c r="L207" s="45"/>
      <c r="M207" s="32">
        <f t="shared" si="56"/>
        <v>0</v>
      </c>
      <c r="N207" s="32">
        <f t="shared" si="56"/>
        <v>1055.6300000000001</v>
      </c>
      <c r="O207" s="32">
        <f t="shared" si="59"/>
        <v>-17323.599999999587</v>
      </c>
      <c r="P207" s="33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</row>
    <row r="208" spans="2:56" outlineLevel="1" collapsed="1" x14ac:dyDescent="0.2">
      <c r="B208" s="67"/>
      <c r="C208" s="35" t="s">
        <v>254</v>
      </c>
      <c r="D208" s="31"/>
      <c r="E208" s="14">
        <f>SUBTOTAL(9,E196:E207)</f>
        <v>0</v>
      </c>
      <c r="F208" s="14">
        <f>SUBTOTAL(9,F196:F207)</f>
        <v>12667.560000000005</v>
      </c>
      <c r="G208" s="14">
        <f>G207</f>
        <v>-17323.599999999442</v>
      </c>
      <c r="H208" s="45"/>
      <c r="I208" s="14">
        <f>SUBTOTAL(9,I196:I207)</f>
        <v>0</v>
      </c>
      <c r="J208" s="14">
        <f>SUBTOTAL(9,J196:J207)</f>
        <v>0</v>
      </c>
      <c r="K208" s="14">
        <v>0</v>
      </c>
      <c r="L208" s="45"/>
      <c r="M208" s="32">
        <f>SUBTOTAL(9,M196:M207)</f>
        <v>0</v>
      </c>
      <c r="N208" s="32">
        <f>SUBTOTAL(9,N196:N207)</f>
        <v>12667.560000000005</v>
      </c>
      <c r="O208" s="32">
        <f>O207</f>
        <v>-17323.599999999587</v>
      </c>
      <c r="P208" s="33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</row>
    <row r="209" spans="2:56" hidden="1" outlineLevel="2" x14ac:dyDescent="0.2">
      <c r="B209" s="67" t="s">
        <v>229</v>
      </c>
      <c r="C209" s="17">
        <v>2020</v>
      </c>
      <c r="D209" s="31"/>
      <c r="E209" s="14">
        <v>0</v>
      </c>
      <c r="F209" s="14">
        <v>1055.6300000000001</v>
      </c>
      <c r="G209" s="14">
        <f>SUM(G207+E209+F209)</f>
        <v>-16267.969999999441</v>
      </c>
      <c r="H209" s="45"/>
      <c r="I209" s="14">
        <v>0</v>
      </c>
      <c r="J209" s="14">
        <v>0</v>
      </c>
      <c r="K209" s="14">
        <f>SUM(K207+I209+J209)</f>
        <v>6.6613381477509392E-15</v>
      </c>
      <c r="L209" s="45"/>
      <c r="M209" s="32">
        <f t="shared" ref="M209:N220" si="60">SUM(E209+I209)</f>
        <v>0</v>
      </c>
      <c r="N209" s="32">
        <f t="shared" si="60"/>
        <v>1055.6300000000001</v>
      </c>
      <c r="O209" s="32">
        <f>SUM(O207+M209+N209)</f>
        <v>-16267.969999999586</v>
      </c>
      <c r="P209" s="33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</row>
    <row r="210" spans="2:56" hidden="1" outlineLevel="2" x14ac:dyDescent="0.2">
      <c r="B210" s="67" t="s">
        <v>230</v>
      </c>
      <c r="C210" s="17">
        <v>2020</v>
      </c>
      <c r="D210" s="31"/>
      <c r="E210" s="14">
        <v>0</v>
      </c>
      <c r="F210" s="14">
        <v>1055.6300000000001</v>
      </c>
      <c r="G210" s="14">
        <f t="shared" ref="G210:G220" si="61">SUM(G209+E210+F210)</f>
        <v>-15212.33999999944</v>
      </c>
      <c r="H210" s="45"/>
      <c r="I210" s="14">
        <v>0</v>
      </c>
      <c r="J210" s="14">
        <v>0</v>
      </c>
      <c r="K210" s="14">
        <f t="shared" ref="K210:K220" si="62">SUM(K209+I210+J210)</f>
        <v>6.6613381477509392E-15</v>
      </c>
      <c r="L210" s="45"/>
      <c r="M210" s="32">
        <f t="shared" si="60"/>
        <v>0</v>
      </c>
      <c r="N210" s="32">
        <f t="shared" si="60"/>
        <v>1055.6300000000001</v>
      </c>
      <c r="O210" s="32">
        <f t="shared" ref="O210:O220" si="63">SUM(O209+M210+N210)</f>
        <v>-15212.339999999585</v>
      </c>
      <c r="P210" s="33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</row>
    <row r="211" spans="2:56" hidden="1" outlineLevel="2" x14ac:dyDescent="0.2">
      <c r="B211" s="67" t="s">
        <v>231</v>
      </c>
      <c r="C211" s="17">
        <v>2020</v>
      </c>
      <c r="D211" s="31"/>
      <c r="E211" s="14">
        <v>0</v>
      </c>
      <c r="F211" s="14">
        <v>1055.6300000000001</v>
      </c>
      <c r="G211" s="14">
        <f t="shared" si="61"/>
        <v>-14156.709999999439</v>
      </c>
      <c r="H211" s="45"/>
      <c r="I211" s="14">
        <v>0</v>
      </c>
      <c r="J211" s="14">
        <v>0</v>
      </c>
      <c r="K211" s="14">
        <f t="shared" si="62"/>
        <v>6.6613381477509392E-15</v>
      </c>
      <c r="L211" s="45"/>
      <c r="M211" s="32">
        <f t="shared" si="60"/>
        <v>0</v>
      </c>
      <c r="N211" s="32">
        <f t="shared" si="60"/>
        <v>1055.6300000000001</v>
      </c>
      <c r="O211" s="32">
        <f t="shared" si="63"/>
        <v>-14156.709999999584</v>
      </c>
      <c r="P211" s="33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</row>
    <row r="212" spans="2:56" hidden="1" outlineLevel="2" x14ac:dyDescent="0.2">
      <c r="B212" s="67" t="s">
        <v>232</v>
      </c>
      <c r="C212" s="17">
        <v>2020</v>
      </c>
      <c r="D212" s="31"/>
      <c r="E212" s="14">
        <v>0</v>
      </c>
      <c r="F212" s="14">
        <v>1055.6300000000001</v>
      </c>
      <c r="G212" s="14">
        <f t="shared" si="61"/>
        <v>-13101.079999999438</v>
      </c>
      <c r="H212" s="45"/>
      <c r="I212" s="14">
        <v>0</v>
      </c>
      <c r="J212" s="14">
        <v>0</v>
      </c>
      <c r="K212" s="14">
        <f t="shared" si="62"/>
        <v>6.6613381477509392E-15</v>
      </c>
      <c r="L212" s="45"/>
      <c r="M212" s="32">
        <f t="shared" si="60"/>
        <v>0</v>
      </c>
      <c r="N212" s="32">
        <f t="shared" si="60"/>
        <v>1055.6300000000001</v>
      </c>
      <c r="O212" s="32">
        <f t="shared" si="63"/>
        <v>-13101.079999999583</v>
      </c>
      <c r="P212" s="33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</row>
    <row r="213" spans="2:56" hidden="1" outlineLevel="2" x14ac:dyDescent="0.2">
      <c r="B213" s="67" t="s">
        <v>233</v>
      </c>
      <c r="C213" s="17">
        <v>2020</v>
      </c>
      <c r="D213" s="31"/>
      <c r="E213" s="14">
        <v>0</v>
      </c>
      <c r="F213" s="14">
        <v>1055.6300000000001</v>
      </c>
      <c r="G213" s="14">
        <f t="shared" si="61"/>
        <v>-12045.449999999437</v>
      </c>
      <c r="H213" s="45"/>
      <c r="I213" s="14">
        <v>0</v>
      </c>
      <c r="J213" s="14">
        <v>0</v>
      </c>
      <c r="K213" s="14">
        <f t="shared" si="62"/>
        <v>6.6613381477509392E-15</v>
      </c>
      <c r="L213" s="45"/>
      <c r="M213" s="32">
        <f t="shared" si="60"/>
        <v>0</v>
      </c>
      <c r="N213" s="32">
        <f t="shared" si="60"/>
        <v>1055.6300000000001</v>
      </c>
      <c r="O213" s="32">
        <f t="shared" si="63"/>
        <v>-12045.449999999582</v>
      </c>
      <c r="P213" s="33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</row>
    <row r="214" spans="2:56" hidden="1" outlineLevel="2" x14ac:dyDescent="0.2">
      <c r="B214" s="67" t="s">
        <v>234</v>
      </c>
      <c r="C214" s="17">
        <v>2020</v>
      </c>
      <c r="D214" s="31"/>
      <c r="E214" s="14">
        <v>0</v>
      </c>
      <c r="F214" s="14">
        <v>1055.6300000000001</v>
      </c>
      <c r="G214" s="14">
        <f t="shared" si="61"/>
        <v>-10989.819999999436</v>
      </c>
      <c r="H214" s="45"/>
      <c r="I214" s="14">
        <v>0</v>
      </c>
      <c r="J214" s="14">
        <v>0</v>
      </c>
      <c r="K214" s="14">
        <f t="shared" si="62"/>
        <v>6.6613381477509392E-15</v>
      </c>
      <c r="L214" s="45"/>
      <c r="M214" s="32">
        <f t="shared" si="60"/>
        <v>0</v>
      </c>
      <c r="N214" s="32">
        <f t="shared" si="60"/>
        <v>1055.6300000000001</v>
      </c>
      <c r="O214" s="32">
        <f t="shared" si="63"/>
        <v>-10989.819999999581</v>
      </c>
      <c r="P214" s="33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</row>
    <row r="215" spans="2:56" hidden="1" outlineLevel="2" x14ac:dyDescent="0.2">
      <c r="B215" s="67" t="s">
        <v>235</v>
      </c>
      <c r="C215" s="17">
        <v>2020</v>
      </c>
      <c r="D215" s="31"/>
      <c r="E215" s="14">
        <v>0</v>
      </c>
      <c r="F215" s="14">
        <v>1055.6300000000001</v>
      </c>
      <c r="G215" s="14">
        <f t="shared" si="61"/>
        <v>-9934.1899999994348</v>
      </c>
      <c r="H215" s="45"/>
      <c r="I215" s="14">
        <v>0</v>
      </c>
      <c r="J215" s="14">
        <v>0</v>
      </c>
      <c r="K215" s="14">
        <f t="shared" si="62"/>
        <v>6.6613381477509392E-15</v>
      </c>
      <c r="L215" s="45"/>
      <c r="M215" s="32">
        <f t="shared" si="60"/>
        <v>0</v>
      </c>
      <c r="N215" s="32">
        <f t="shared" si="60"/>
        <v>1055.6300000000001</v>
      </c>
      <c r="O215" s="32">
        <f t="shared" si="63"/>
        <v>-9934.1899999995803</v>
      </c>
      <c r="P215" s="33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</row>
    <row r="216" spans="2:56" hidden="1" outlineLevel="2" x14ac:dyDescent="0.2">
      <c r="B216" s="67" t="s">
        <v>236</v>
      </c>
      <c r="C216" s="17">
        <v>2020</v>
      </c>
      <c r="D216" s="31"/>
      <c r="E216" s="14">
        <v>0</v>
      </c>
      <c r="F216" s="14">
        <v>1055.6300000000001</v>
      </c>
      <c r="G216" s="14">
        <f t="shared" si="61"/>
        <v>-8878.5599999994338</v>
      </c>
      <c r="H216" s="45"/>
      <c r="I216" s="14">
        <v>0</v>
      </c>
      <c r="J216" s="14">
        <v>0</v>
      </c>
      <c r="K216" s="14">
        <f t="shared" si="62"/>
        <v>6.6613381477509392E-15</v>
      </c>
      <c r="L216" s="45"/>
      <c r="M216" s="32">
        <f t="shared" si="60"/>
        <v>0</v>
      </c>
      <c r="N216" s="32">
        <f t="shared" si="60"/>
        <v>1055.6300000000001</v>
      </c>
      <c r="O216" s="32">
        <f t="shared" si="63"/>
        <v>-8878.5599999995793</v>
      </c>
      <c r="P216" s="33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</row>
    <row r="217" spans="2:56" s="42" customFormat="1" hidden="1" outlineLevel="2" x14ac:dyDescent="0.2">
      <c r="B217" s="68" t="s">
        <v>237</v>
      </c>
      <c r="C217" s="17">
        <v>2020</v>
      </c>
      <c r="D217" s="31"/>
      <c r="E217" s="14">
        <v>0</v>
      </c>
      <c r="F217" s="14">
        <v>1055.6300000000001</v>
      </c>
      <c r="G217" s="14">
        <f t="shared" si="61"/>
        <v>-7822.9299999994337</v>
      </c>
      <c r="H217" s="45"/>
      <c r="I217" s="14">
        <v>0</v>
      </c>
      <c r="J217" s="14">
        <v>0</v>
      </c>
      <c r="K217" s="14">
        <f t="shared" si="62"/>
        <v>6.6613381477509392E-15</v>
      </c>
      <c r="L217" s="45"/>
      <c r="M217" s="32">
        <f t="shared" si="60"/>
        <v>0</v>
      </c>
      <c r="N217" s="32">
        <f t="shared" si="60"/>
        <v>1055.6300000000001</v>
      </c>
      <c r="O217" s="32">
        <f t="shared" si="63"/>
        <v>-7822.9299999995792</v>
      </c>
      <c r="P217" s="41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</row>
    <row r="218" spans="2:56" hidden="1" outlineLevel="2" x14ac:dyDescent="0.2">
      <c r="B218" s="67" t="s">
        <v>238</v>
      </c>
      <c r="C218" s="17">
        <v>2020</v>
      </c>
      <c r="D218" s="31"/>
      <c r="E218" s="14">
        <v>0</v>
      </c>
      <c r="F218" s="14">
        <v>1055.6300000000001</v>
      </c>
      <c r="G218" s="14">
        <f t="shared" si="61"/>
        <v>-6767.2999999994336</v>
      </c>
      <c r="H218" s="45"/>
      <c r="I218" s="14">
        <v>0</v>
      </c>
      <c r="J218" s="14">
        <v>0</v>
      </c>
      <c r="K218" s="14">
        <f t="shared" si="62"/>
        <v>6.6613381477509392E-15</v>
      </c>
      <c r="L218" s="45"/>
      <c r="M218" s="32">
        <f t="shared" si="60"/>
        <v>0</v>
      </c>
      <c r="N218" s="32">
        <f t="shared" si="60"/>
        <v>1055.6300000000001</v>
      </c>
      <c r="O218" s="32">
        <f t="shared" si="63"/>
        <v>-6767.2999999995791</v>
      </c>
      <c r="P218" s="33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</row>
    <row r="219" spans="2:56" hidden="1" outlineLevel="2" x14ac:dyDescent="0.2">
      <c r="B219" s="67" t="s">
        <v>239</v>
      </c>
      <c r="C219" s="17">
        <v>2020</v>
      </c>
      <c r="D219" s="31"/>
      <c r="E219" s="14">
        <v>0</v>
      </c>
      <c r="F219" s="14">
        <v>1055.6300000000001</v>
      </c>
      <c r="G219" s="14">
        <f t="shared" si="61"/>
        <v>-5711.6699999994335</v>
      </c>
      <c r="H219" s="45"/>
      <c r="I219" s="14">
        <v>0</v>
      </c>
      <c r="J219" s="14">
        <v>0</v>
      </c>
      <c r="K219" s="14">
        <f t="shared" si="62"/>
        <v>6.6613381477509392E-15</v>
      </c>
      <c r="L219" s="45"/>
      <c r="M219" s="32">
        <f t="shared" si="60"/>
        <v>0</v>
      </c>
      <c r="N219" s="32">
        <f t="shared" si="60"/>
        <v>1055.6300000000001</v>
      </c>
      <c r="O219" s="32">
        <f t="shared" si="63"/>
        <v>-5711.669999999579</v>
      </c>
      <c r="P219" s="33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</row>
    <row r="220" spans="2:56" hidden="1" outlineLevel="2" x14ac:dyDescent="0.2">
      <c r="B220" s="67" t="s">
        <v>227</v>
      </c>
      <c r="C220" s="17">
        <v>2020</v>
      </c>
      <c r="D220" s="31"/>
      <c r="E220" s="14">
        <v>0</v>
      </c>
      <c r="F220" s="14">
        <v>1055.6300000000001</v>
      </c>
      <c r="G220" s="14">
        <f t="shared" si="61"/>
        <v>-4656.0399999994333</v>
      </c>
      <c r="H220" s="45"/>
      <c r="I220" s="14">
        <v>0</v>
      </c>
      <c r="J220" s="14">
        <v>0</v>
      </c>
      <c r="K220" s="14">
        <f t="shared" si="62"/>
        <v>6.6613381477509392E-15</v>
      </c>
      <c r="L220" s="45"/>
      <c r="M220" s="32">
        <f t="shared" si="60"/>
        <v>0</v>
      </c>
      <c r="N220" s="32">
        <f t="shared" si="60"/>
        <v>1055.6300000000001</v>
      </c>
      <c r="O220" s="32">
        <f t="shared" si="63"/>
        <v>-4656.0399999995789</v>
      </c>
      <c r="P220" s="33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</row>
    <row r="221" spans="2:56" outlineLevel="1" collapsed="1" x14ac:dyDescent="0.2">
      <c r="B221" s="67"/>
      <c r="C221" s="35" t="s">
        <v>255</v>
      </c>
      <c r="D221" s="31"/>
      <c r="E221" s="14">
        <f>SUBTOTAL(9,E209:E220)</f>
        <v>0</v>
      </c>
      <c r="F221" s="14">
        <f>SUBTOTAL(9,F209:F220)</f>
        <v>12667.560000000005</v>
      </c>
      <c r="G221" s="14">
        <f>G220</f>
        <v>-4656.0399999994333</v>
      </c>
      <c r="H221" s="45"/>
      <c r="I221" s="14">
        <f>SUBTOTAL(9,I209:I220)</f>
        <v>0</v>
      </c>
      <c r="J221" s="14">
        <f>SUBTOTAL(9,J209:J220)</f>
        <v>0</v>
      </c>
      <c r="K221" s="14">
        <v>0</v>
      </c>
      <c r="L221" s="45"/>
      <c r="M221" s="32">
        <f>SUBTOTAL(9,M209:M220)</f>
        <v>0</v>
      </c>
      <c r="N221" s="32">
        <f>SUBTOTAL(9,N209:N220)</f>
        <v>12667.560000000005</v>
      </c>
      <c r="O221" s="32">
        <f>O220</f>
        <v>-4656.0399999995789</v>
      </c>
      <c r="P221" s="33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</row>
    <row r="222" spans="2:56" hidden="1" outlineLevel="2" x14ac:dyDescent="0.2">
      <c r="B222" s="67" t="s">
        <v>229</v>
      </c>
      <c r="C222" s="17">
        <v>2021</v>
      </c>
      <c r="D222" s="31"/>
      <c r="E222" s="14">
        <v>0</v>
      </c>
      <c r="F222" s="14">
        <v>1055.6300000000001</v>
      </c>
      <c r="G222" s="14">
        <f>SUM(G220+E222+F222)</f>
        <v>-3600.4099999994332</v>
      </c>
      <c r="H222" s="45"/>
      <c r="I222" s="14">
        <v>0</v>
      </c>
      <c r="J222" s="14">
        <v>0</v>
      </c>
      <c r="K222" s="14">
        <f>SUM(K220+I222+J222)</f>
        <v>6.6613381477509392E-15</v>
      </c>
      <c r="L222" s="45"/>
      <c r="M222" s="32">
        <f t="shared" ref="M222:N226" si="64">SUM(E222+I222)</f>
        <v>0</v>
      </c>
      <c r="N222" s="32">
        <f t="shared" si="64"/>
        <v>1055.6300000000001</v>
      </c>
      <c r="O222" s="32">
        <f>SUM(O220+M222+N222)</f>
        <v>-3600.4099999995788</v>
      </c>
      <c r="P222" s="33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</row>
    <row r="223" spans="2:56" hidden="1" outlineLevel="2" x14ac:dyDescent="0.2">
      <c r="B223" s="67" t="s">
        <v>230</v>
      </c>
      <c r="C223" s="17">
        <v>2021</v>
      </c>
      <c r="D223" s="31"/>
      <c r="E223" s="14">
        <v>0</v>
      </c>
      <c r="F223" s="14">
        <v>1055.6300000000001</v>
      </c>
      <c r="G223" s="14">
        <f>SUM(G222+E223+F223)</f>
        <v>-2544.7799999994331</v>
      </c>
      <c r="H223" s="45"/>
      <c r="I223" s="14">
        <v>0</v>
      </c>
      <c r="J223" s="14">
        <v>0</v>
      </c>
      <c r="K223" s="14">
        <f>SUM(K222+I223+J223)</f>
        <v>6.6613381477509392E-15</v>
      </c>
      <c r="L223" s="45"/>
      <c r="M223" s="32">
        <f t="shared" si="64"/>
        <v>0</v>
      </c>
      <c r="N223" s="32">
        <f t="shared" si="64"/>
        <v>1055.6300000000001</v>
      </c>
      <c r="O223" s="32">
        <f>SUM(O222+M223+N223)</f>
        <v>-2544.7799999995786</v>
      </c>
      <c r="P223" s="33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</row>
    <row r="224" spans="2:56" hidden="1" outlineLevel="2" x14ac:dyDescent="0.2">
      <c r="B224" s="67" t="s">
        <v>231</v>
      </c>
      <c r="C224" s="17">
        <v>2021</v>
      </c>
      <c r="D224" s="31"/>
      <c r="E224" s="14">
        <v>0</v>
      </c>
      <c r="F224" s="14">
        <v>1055.6300000000001</v>
      </c>
      <c r="G224" s="14">
        <f>SUM(G223+E224+F224)</f>
        <v>-1489.149999999433</v>
      </c>
      <c r="H224" s="45"/>
      <c r="I224" s="14">
        <v>0</v>
      </c>
      <c r="J224" s="14">
        <v>0</v>
      </c>
      <c r="K224" s="14">
        <f>SUM(K223+I224+J224)</f>
        <v>6.6613381477509392E-15</v>
      </c>
      <c r="L224" s="45"/>
      <c r="M224" s="32">
        <f t="shared" si="64"/>
        <v>0</v>
      </c>
      <c r="N224" s="32">
        <f t="shared" si="64"/>
        <v>1055.6300000000001</v>
      </c>
      <c r="O224" s="32">
        <f>SUM(O223+M224+N224)</f>
        <v>-1489.1499999995785</v>
      </c>
      <c r="P224" s="33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</row>
    <row r="225" spans="1:56" hidden="1" outlineLevel="2" x14ac:dyDescent="0.2">
      <c r="B225" s="67" t="s">
        <v>232</v>
      </c>
      <c r="C225" s="17">
        <v>2021</v>
      </c>
      <c r="D225" s="31"/>
      <c r="E225" s="14">
        <v>0</v>
      </c>
      <c r="F225" s="14">
        <v>1055.6300000000001</v>
      </c>
      <c r="G225" s="14">
        <f>SUM(G224+E225+F225)</f>
        <v>-433.51999999943291</v>
      </c>
      <c r="H225" s="45"/>
      <c r="I225" s="14">
        <v>0</v>
      </c>
      <c r="J225" s="14">
        <v>0</v>
      </c>
      <c r="K225" s="14">
        <f>SUM(K224+I225+J225)</f>
        <v>6.6613381477509392E-15</v>
      </c>
      <c r="L225" s="45"/>
      <c r="M225" s="32">
        <f t="shared" si="64"/>
        <v>0</v>
      </c>
      <c r="N225" s="32">
        <f t="shared" si="64"/>
        <v>1055.6300000000001</v>
      </c>
      <c r="O225" s="32">
        <f>SUM(O224+M225+N225)</f>
        <v>-433.51999999957843</v>
      </c>
      <c r="P225" s="33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</row>
    <row r="226" spans="1:56" hidden="1" outlineLevel="2" x14ac:dyDescent="0.2">
      <c r="B226" s="67" t="s">
        <v>233</v>
      </c>
      <c r="C226" s="17">
        <v>2021</v>
      </c>
      <c r="D226" s="31"/>
      <c r="E226" s="14">
        <v>0</v>
      </c>
      <c r="F226" s="14">
        <v>433.52</v>
      </c>
      <c r="G226" s="14">
        <f>SUM(G225+E226+F226)</f>
        <v>5.6706994655542076E-10</v>
      </c>
      <c r="H226" s="45"/>
      <c r="I226" s="14">
        <v>0</v>
      </c>
      <c r="J226" s="14">
        <v>0</v>
      </c>
      <c r="K226" s="14">
        <f>SUM(K225+I226+J226)</f>
        <v>6.6613381477509392E-15</v>
      </c>
      <c r="L226" s="45"/>
      <c r="M226" s="32">
        <f t="shared" si="64"/>
        <v>0</v>
      </c>
      <c r="N226" s="32">
        <f t="shared" si="64"/>
        <v>433.52</v>
      </c>
      <c r="O226" s="32">
        <f>SUM(O225+M226+N226)</f>
        <v>4.2155079427175224E-10</v>
      </c>
      <c r="P226" s="33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</row>
    <row r="227" spans="1:56" outlineLevel="1" collapsed="1" x14ac:dyDescent="0.2">
      <c r="B227" s="67"/>
      <c r="C227" s="35" t="s">
        <v>256</v>
      </c>
      <c r="D227" s="31"/>
      <c r="E227" s="14">
        <f>SUBTOTAL(9,E222:E226)</f>
        <v>0</v>
      </c>
      <c r="F227" s="14">
        <f>SUBTOTAL(9,F222:F226)</f>
        <v>4656.0400000000009</v>
      </c>
      <c r="G227" s="14">
        <f>G226</f>
        <v>5.6706994655542076E-10</v>
      </c>
      <c r="H227" s="45"/>
      <c r="I227" s="14">
        <f>SUBTOTAL(9,I222:I226)</f>
        <v>0</v>
      </c>
      <c r="J227" s="14">
        <f>SUBTOTAL(9,J222:J226)</f>
        <v>0</v>
      </c>
      <c r="K227" s="14">
        <f>K226</f>
        <v>6.6613381477509392E-15</v>
      </c>
      <c r="L227" s="45"/>
      <c r="M227" s="32">
        <f>SUBTOTAL(9,M222:M226)</f>
        <v>0</v>
      </c>
      <c r="N227" s="32">
        <f>SUBTOTAL(9,N222:N226)</f>
        <v>4656.0400000000009</v>
      </c>
      <c r="O227" s="32">
        <f>O226</f>
        <v>4.2155079427175224E-10</v>
      </c>
      <c r="P227" s="33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</row>
    <row r="228" spans="1:56" x14ac:dyDescent="0.2">
      <c r="B228" s="67"/>
      <c r="C228" s="35" t="s">
        <v>259</v>
      </c>
      <c r="D228" s="31"/>
      <c r="E228" s="14">
        <f>SUBTOTAL(9,E12:E226)</f>
        <v>-207337</v>
      </c>
      <c r="F228" s="14">
        <f>SUBTOTAL(9,F12:F226)</f>
        <v>207337.00000000055</v>
      </c>
      <c r="G228" s="14">
        <f>G227</f>
        <v>5.6706994655542076E-10</v>
      </c>
      <c r="H228" s="45"/>
      <c r="I228" s="14">
        <f>SUBTOTAL(9,I12:I226)</f>
        <v>-29.88</v>
      </c>
      <c r="J228" s="14">
        <f>SUBTOTAL(9,J12:J226)</f>
        <v>29.880000000000006</v>
      </c>
      <c r="K228" s="14">
        <f>K227</f>
        <v>6.6613381477509392E-15</v>
      </c>
      <c r="L228" s="45"/>
      <c r="M228" s="32">
        <f>SUBTOTAL(9,M12:M226)</f>
        <v>-207366.88</v>
      </c>
      <c r="N228" s="32">
        <f>SUBTOTAL(9,N12:N226)</f>
        <v>207366.88000000053</v>
      </c>
      <c r="O228" s="32">
        <f>O227</f>
        <v>4.2155079427175224E-10</v>
      </c>
      <c r="P228" s="33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</row>
    <row r="229" spans="1:56" x14ac:dyDescent="0.2">
      <c r="A229" s="42"/>
      <c r="B229" s="42"/>
      <c r="C229" s="42"/>
      <c r="D229" s="42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</row>
    <row r="230" spans="1:56" x14ac:dyDescent="0.2">
      <c r="A230" s="42"/>
      <c r="B230" s="42"/>
      <c r="C230" s="38"/>
      <c r="D230" s="42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</row>
    <row r="231" spans="1:56" x14ac:dyDescent="0.2">
      <c r="A231" s="42"/>
      <c r="B231" s="42"/>
      <c r="C231" s="69"/>
      <c r="D231" s="42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</row>
    <row r="232" spans="1:56" x14ac:dyDescent="0.2">
      <c r="A232" s="42"/>
      <c r="B232" s="42"/>
      <c r="C232" s="38"/>
      <c r="D232" s="42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</row>
    <row r="233" spans="1:56" x14ac:dyDescent="0.2">
      <c r="A233" s="42"/>
      <c r="B233" s="42"/>
      <c r="C233" s="38"/>
      <c r="D233" s="42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</row>
    <row r="234" spans="1:56" x14ac:dyDescent="0.2">
      <c r="A234" s="42"/>
      <c r="B234" s="42"/>
      <c r="C234" s="38"/>
      <c r="D234" s="42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</row>
    <row r="235" spans="1:56" x14ac:dyDescent="0.2">
      <c r="A235" s="42"/>
      <c r="B235" s="42"/>
      <c r="C235" s="38"/>
      <c r="D235" s="42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</row>
    <row r="236" spans="1:56" x14ac:dyDescent="0.2">
      <c r="A236" s="42"/>
      <c r="B236" s="42"/>
      <c r="C236" s="38"/>
      <c r="D236" s="42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</row>
    <row r="237" spans="1:56" x14ac:dyDescent="0.2">
      <c r="A237" s="42"/>
      <c r="B237" s="42"/>
      <c r="C237" s="38"/>
      <c r="D237" s="42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</row>
    <row r="238" spans="1:56" x14ac:dyDescent="0.2">
      <c r="A238" s="42"/>
      <c r="B238" s="42"/>
      <c r="C238" s="38"/>
      <c r="D238" s="42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</row>
    <row r="239" spans="1:56" x14ac:dyDescent="0.2">
      <c r="A239" s="42"/>
      <c r="B239" s="42"/>
      <c r="C239" s="38"/>
      <c r="D239" s="42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</row>
    <row r="240" spans="1:56" x14ac:dyDescent="0.2">
      <c r="A240" s="42"/>
      <c r="B240" s="42"/>
      <c r="C240" s="38"/>
      <c r="D240" s="42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</row>
    <row r="241" spans="1:56" x14ac:dyDescent="0.2">
      <c r="A241" s="42"/>
      <c r="B241" s="42"/>
      <c r="C241" s="38"/>
      <c r="D241" s="42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</row>
    <row r="242" spans="1:56" x14ac:dyDescent="0.2">
      <c r="A242" s="42"/>
      <c r="B242" s="42"/>
      <c r="C242" s="42"/>
      <c r="D242" s="42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</row>
    <row r="243" spans="1:56" x14ac:dyDescent="0.2">
      <c r="A243" s="42"/>
      <c r="B243" s="42"/>
      <c r="C243" s="38"/>
      <c r="D243" s="42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</row>
    <row r="244" spans="1:56" x14ac:dyDescent="0.2">
      <c r="A244" s="42"/>
      <c r="B244" s="42"/>
      <c r="C244" s="69"/>
      <c r="D244" s="42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</row>
    <row r="245" spans="1:56" x14ac:dyDescent="0.2">
      <c r="A245" s="42"/>
      <c r="B245" s="42"/>
      <c r="C245" s="38"/>
      <c r="D245" s="42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</row>
    <row r="246" spans="1:56" x14ac:dyDescent="0.2">
      <c r="A246" s="42"/>
      <c r="B246" s="42"/>
      <c r="C246" s="38"/>
      <c r="D246" s="42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</row>
    <row r="247" spans="1:56" x14ac:dyDescent="0.2">
      <c r="A247" s="42"/>
      <c r="B247" s="42"/>
      <c r="C247" s="38"/>
      <c r="D247" s="42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</row>
    <row r="248" spans="1:56" x14ac:dyDescent="0.2">
      <c r="A248" s="42"/>
      <c r="B248" s="42"/>
      <c r="C248" s="38"/>
      <c r="D248" s="42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</row>
    <row r="249" spans="1:56" x14ac:dyDescent="0.2">
      <c r="A249" s="42"/>
      <c r="B249" s="42"/>
      <c r="C249" s="38"/>
      <c r="D249" s="42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</row>
    <row r="250" spans="1:56" x14ac:dyDescent="0.2">
      <c r="A250" s="42"/>
      <c r="B250" s="42"/>
      <c r="C250" s="38"/>
      <c r="D250" s="42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</row>
    <row r="251" spans="1:56" x14ac:dyDescent="0.2">
      <c r="A251" s="42"/>
      <c r="B251" s="42"/>
      <c r="C251" s="38"/>
      <c r="D251" s="42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</row>
    <row r="252" spans="1:56" x14ac:dyDescent="0.2">
      <c r="A252" s="42"/>
      <c r="B252" s="42"/>
      <c r="C252" s="38"/>
      <c r="D252" s="42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</row>
    <row r="253" spans="1:56" x14ac:dyDescent="0.2">
      <c r="A253" s="42"/>
      <c r="B253" s="42"/>
      <c r="C253" s="38"/>
      <c r="D253" s="42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</row>
    <row r="254" spans="1:56" x14ac:dyDescent="0.2">
      <c r="A254" s="42"/>
      <c r="B254" s="42"/>
      <c r="C254" s="38"/>
      <c r="D254" s="42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</row>
    <row r="255" spans="1:56" x14ac:dyDescent="0.2">
      <c r="A255" s="42"/>
      <c r="B255" s="42"/>
      <c r="C255" s="42"/>
      <c r="D255" s="42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</row>
    <row r="256" spans="1:56" x14ac:dyDescent="0.2">
      <c r="A256" s="42"/>
      <c r="B256" s="42"/>
      <c r="C256" s="42"/>
      <c r="D256" s="42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</row>
    <row r="257" spans="1:56" x14ac:dyDescent="0.2">
      <c r="A257" s="42"/>
      <c r="B257" s="42"/>
      <c r="C257" s="42"/>
      <c r="D257" s="42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</row>
    <row r="258" spans="1:56" x14ac:dyDescent="0.2">
      <c r="A258" s="42"/>
      <c r="B258" s="42"/>
      <c r="C258" s="42"/>
      <c r="D258" s="42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</row>
    <row r="259" spans="1:56" x14ac:dyDescent="0.2">
      <c r="A259" s="42"/>
      <c r="B259" s="42"/>
      <c r="C259" s="42"/>
      <c r="D259" s="42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</row>
    <row r="260" spans="1:56" x14ac:dyDescent="0.2">
      <c r="A260" s="42"/>
      <c r="B260" s="42"/>
      <c r="C260" s="42"/>
      <c r="D260" s="42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</row>
    <row r="261" spans="1:56" x14ac:dyDescent="0.2">
      <c r="A261" s="42"/>
      <c r="B261" s="42"/>
      <c r="C261" s="42"/>
      <c r="D261" s="42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</row>
    <row r="262" spans="1:56" x14ac:dyDescent="0.2">
      <c r="A262" s="42"/>
      <c r="B262" s="42"/>
      <c r="C262" s="42"/>
      <c r="D262" s="42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</row>
    <row r="263" spans="1:56" x14ac:dyDescent="0.2">
      <c r="A263" s="42"/>
      <c r="B263" s="42"/>
      <c r="C263" s="42"/>
      <c r="D263" s="42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</row>
    <row r="264" spans="1:56" x14ac:dyDescent="0.2">
      <c r="A264" s="42"/>
      <c r="B264" s="42"/>
      <c r="C264" s="42"/>
      <c r="D264" s="42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</row>
    <row r="265" spans="1:56" x14ac:dyDescent="0.2">
      <c r="A265" s="42"/>
      <c r="B265" s="42"/>
      <c r="C265" s="42"/>
      <c r="D265" s="42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</row>
    <row r="266" spans="1:56" x14ac:dyDescent="0.2">
      <c r="A266" s="42"/>
      <c r="B266" s="42"/>
      <c r="C266" s="42"/>
      <c r="D266" s="42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</row>
    <row r="267" spans="1:56" x14ac:dyDescent="0.2">
      <c r="A267" s="42"/>
      <c r="B267" s="42"/>
      <c r="C267" s="42"/>
      <c r="D267" s="42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</row>
    <row r="268" spans="1:56" x14ac:dyDescent="0.2">
      <c r="A268" s="42"/>
      <c r="B268" s="42"/>
      <c r="C268" s="42"/>
      <c r="D268" s="42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</row>
    <row r="269" spans="1:56" x14ac:dyDescent="0.2">
      <c r="A269" s="42"/>
      <c r="B269" s="42"/>
      <c r="C269" s="42"/>
      <c r="D269" s="42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</row>
    <row r="270" spans="1:56" x14ac:dyDescent="0.2">
      <c r="A270" s="42"/>
      <c r="B270" s="42"/>
      <c r="C270" s="42"/>
      <c r="D270" s="42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</row>
    <row r="271" spans="1:56" x14ac:dyDescent="0.2">
      <c r="A271" s="42"/>
      <c r="B271" s="42"/>
      <c r="C271" s="42"/>
      <c r="D271" s="42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</row>
    <row r="272" spans="1:56" x14ac:dyDescent="0.2"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</row>
    <row r="273" spans="5:56" x14ac:dyDescent="0.2"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</row>
    <row r="274" spans="5:56" x14ac:dyDescent="0.2"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</row>
    <row r="275" spans="5:56" x14ac:dyDescent="0.2"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</row>
    <row r="276" spans="5:56" x14ac:dyDescent="0.2"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</row>
    <row r="277" spans="5:56" x14ac:dyDescent="0.2"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</row>
    <row r="278" spans="5:56" x14ac:dyDescent="0.2"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</row>
    <row r="279" spans="5:56" x14ac:dyDescent="0.2"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</row>
    <row r="280" spans="5:56" x14ac:dyDescent="0.2"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</row>
    <row r="281" spans="5:56" x14ac:dyDescent="0.2"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</row>
    <row r="282" spans="5:56" x14ac:dyDescent="0.2"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</row>
    <row r="283" spans="5:56" x14ac:dyDescent="0.2"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</row>
    <row r="284" spans="5:56" x14ac:dyDescent="0.2"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</row>
    <row r="285" spans="5:56" x14ac:dyDescent="0.2"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</row>
    <row r="286" spans="5:56" x14ac:dyDescent="0.2"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</row>
    <row r="287" spans="5:56" x14ac:dyDescent="0.2"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</row>
    <row r="288" spans="5:56" x14ac:dyDescent="0.2"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</row>
    <row r="289" spans="5:56" x14ac:dyDescent="0.2"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</row>
    <row r="290" spans="5:56" x14ac:dyDescent="0.2"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</row>
    <row r="291" spans="5:56" x14ac:dyDescent="0.2"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</row>
    <row r="292" spans="5:56" x14ac:dyDescent="0.2"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</row>
    <row r="293" spans="5:56" x14ac:dyDescent="0.2"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</row>
    <row r="294" spans="5:56" x14ac:dyDescent="0.2"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</row>
    <row r="295" spans="5:56" x14ac:dyDescent="0.2"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</row>
    <row r="296" spans="5:56" x14ac:dyDescent="0.2"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</row>
    <row r="297" spans="5:56" x14ac:dyDescent="0.2"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</row>
    <row r="298" spans="5:56" x14ac:dyDescent="0.2"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</row>
    <row r="299" spans="5:56" x14ac:dyDescent="0.2"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</row>
    <row r="300" spans="5:56" x14ac:dyDescent="0.2"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</row>
    <row r="301" spans="5:56" x14ac:dyDescent="0.2"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</row>
    <row r="302" spans="5:56" x14ac:dyDescent="0.2"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</row>
    <row r="303" spans="5:56" x14ac:dyDescent="0.2"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</row>
    <row r="304" spans="5:56" x14ac:dyDescent="0.2"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</row>
    <row r="305" spans="5:56" x14ac:dyDescent="0.2"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</row>
    <row r="306" spans="5:56" x14ac:dyDescent="0.2"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</row>
    <row r="307" spans="5:56" x14ac:dyDescent="0.2"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</row>
    <row r="308" spans="5:56" x14ac:dyDescent="0.2"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</row>
    <row r="309" spans="5:56" x14ac:dyDescent="0.2"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</row>
    <row r="310" spans="5:56" x14ac:dyDescent="0.2"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</row>
    <row r="311" spans="5:56" x14ac:dyDescent="0.2"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</row>
    <row r="312" spans="5:56" x14ac:dyDescent="0.2"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</row>
    <row r="313" spans="5:56" x14ac:dyDescent="0.2"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</row>
    <row r="314" spans="5:56" x14ac:dyDescent="0.2"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</row>
    <row r="315" spans="5:56" x14ac:dyDescent="0.2"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</row>
    <row r="316" spans="5:56" x14ac:dyDescent="0.2"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</row>
    <row r="317" spans="5:56" x14ac:dyDescent="0.2"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</row>
    <row r="318" spans="5:56" x14ac:dyDescent="0.2"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</row>
    <row r="319" spans="5:56" x14ac:dyDescent="0.2"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</row>
    <row r="320" spans="5:56" x14ac:dyDescent="0.2"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</row>
    <row r="321" spans="5:56" x14ac:dyDescent="0.2"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</row>
    <row r="322" spans="5:56" x14ac:dyDescent="0.2"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</row>
    <row r="323" spans="5:56" x14ac:dyDescent="0.2"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</row>
    <row r="324" spans="5:56" x14ac:dyDescent="0.2"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</row>
    <row r="325" spans="5:56" x14ac:dyDescent="0.2"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</row>
    <row r="326" spans="5:56" x14ac:dyDescent="0.2"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</row>
    <row r="327" spans="5:56" x14ac:dyDescent="0.2"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</row>
    <row r="328" spans="5:56" x14ac:dyDescent="0.2"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</row>
    <row r="329" spans="5:56" x14ac:dyDescent="0.2"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</row>
    <row r="330" spans="5:56" x14ac:dyDescent="0.2"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</row>
    <row r="331" spans="5:56" x14ac:dyDescent="0.2"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</row>
    <row r="332" spans="5:56" x14ac:dyDescent="0.2"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</row>
    <row r="333" spans="5:56" x14ac:dyDescent="0.2"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</row>
    <row r="334" spans="5:56" x14ac:dyDescent="0.2"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</row>
    <row r="335" spans="5:56" x14ac:dyDescent="0.2"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</row>
    <row r="336" spans="5:56" x14ac:dyDescent="0.2"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</row>
    <row r="337" spans="5:56" x14ac:dyDescent="0.2"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</row>
    <row r="338" spans="5:56" x14ac:dyDescent="0.2"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</row>
    <row r="339" spans="5:56" x14ac:dyDescent="0.2"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</row>
    <row r="340" spans="5:56" x14ac:dyDescent="0.2"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</row>
    <row r="341" spans="5:56" x14ac:dyDescent="0.2"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</row>
    <row r="342" spans="5:56" x14ac:dyDescent="0.2"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</row>
    <row r="343" spans="5:56" x14ac:dyDescent="0.2"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</row>
    <row r="344" spans="5:56" x14ac:dyDescent="0.2"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</row>
    <row r="345" spans="5:56" x14ac:dyDescent="0.2"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</row>
    <row r="346" spans="5:56" x14ac:dyDescent="0.2"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</row>
    <row r="347" spans="5:56" x14ac:dyDescent="0.2"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</row>
    <row r="348" spans="5:56" x14ac:dyDescent="0.2"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</row>
    <row r="349" spans="5:56" x14ac:dyDescent="0.2"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</row>
    <row r="350" spans="5:56" x14ac:dyDescent="0.2"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</row>
    <row r="351" spans="5:56" x14ac:dyDescent="0.2"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</row>
    <row r="352" spans="5:56" x14ac:dyDescent="0.2"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</row>
    <row r="353" spans="5:56" x14ac:dyDescent="0.2"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</row>
    <row r="354" spans="5:56" x14ac:dyDescent="0.2"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</row>
    <row r="355" spans="5:56" x14ac:dyDescent="0.2"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</row>
    <row r="356" spans="5:56" x14ac:dyDescent="0.2"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</row>
    <row r="357" spans="5:56" x14ac:dyDescent="0.2"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</row>
    <row r="358" spans="5:56" x14ac:dyDescent="0.2"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</row>
    <row r="359" spans="5:56" x14ac:dyDescent="0.2"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</row>
    <row r="360" spans="5:56" x14ac:dyDescent="0.2"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</row>
    <row r="361" spans="5:56" x14ac:dyDescent="0.2"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</row>
    <row r="362" spans="5:56" x14ac:dyDescent="0.2"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</row>
    <row r="363" spans="5:56" x14ac:dyDescent="0.2"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</row>
    <row r="364" spans="5:56" x14ac:dyDescent="0.2"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</row>
    <row r="365" spans="5:56" x14ac:dyDescent="0.2"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</row>
    <row r="366" spans="5:56" x14ac:dyDescent="0.2"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</row>
    <row r="367" spans="5:56" x14ac:dyDescent="0.2"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</row>
    <row r="368" spans="5:56" x14ac:dyDescent="0.2"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</row>
    <row r="369" spans="5:56" x14ac:dyDescent="0.2"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</row>
    <row r="370" spans="5:56" x14ac:dyDescent="0.2"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</row>
    <row r="371" spans="5:56" x14ac:dyDescent="0.2"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</row>
    <row r="372" spans="5:56" x14ac:dyDescent="0.2"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</row>
    <row r="373" spans="5:56" x14ac:dyDescent="0.2"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</row>
    <row r="374" spans="5:56" x14ac:dyDescent="0.2"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</row>
    <row r="375" spans="5:56" x14ac:dyDescent="0.2"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</row>
    <row r="376" spans="5:56" x14ac:dyDescent="0.2"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</row>
    <row r="377" spans="5:56" x14ac:dyDescent="0.2"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</row>
    <row r="378" spans="5:56" x14ac:dyDescent="0.2"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</row>
    <row r="379" spans="5:56" x14ac:dyDescent="0.2"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</row>
    <row r="380" spans="5:56" x14ac:dyDescent="0.2"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</row>
    <row r="381" spans="5:56" x14ac:dyDescent="0.2"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</row>
    <row r="382" spans="5:56" x14ac:dyDescent="0.2"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</row>
    <row r="383" spans="5:56" x14ac:dyDescent="0.2"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</row>
    <row r="384" spans="5:56" x14ac:dyDescent="0.2"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</row>
    <row r="385" spans="5:56" x14ac:dyDescent="0.2"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</row>
    <row r="386" spans="5:56" x14ac:dyDescent="0.2"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</row>
    <row r="387" spans="5:56" x14ac:dyDescent="0.2"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</row>
    <row r="388" spans="5:56" x14ac:dyDescent="0.2"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</row>
    <row r="389" spans="5:56" x14ac:dyDescent="0.2"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</row>
    <row r="390" spans="5:56" x14ac:dyDescent="0.2"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</row>
    <row r="391" spans="5:56" x14ac:dyDescent="0.2"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</row>
    <row r="392" spans="5:56" x14ac:dyDescent="0.2"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</row>
    <row r="393" spans="5:56" x14ac:dyDescent="0.2"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</row>
    <row r="394" spans="5:56" x14ac:dyDescent="0.2"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</row>
    <row r="395" spans="5:56" x14ac:dyDescent="0.2"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</row>
    <row r="396" spans="5:56" x14ac:dyDescent="0.2"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</row>
    <row r="397" spans="5:56" x14ac:dyDescent="0.2"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</row>
    <row r="398" spans="5:56" x14ac:dyDescent="0.2"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</row>
    <row r="399" spans="5:56" x14ac:dyDescent="0.2"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</row>
    <row r="400" spans="5:56" x14ac:dyDescent="0.2"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</row>
    <row r="401" spans="5:56" x14ac:dyDescent="0.2"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</row>
    <row r="402" spans="5:56" x14ac:dyDescent="0.2"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</row>
    <row r="403" spans="5:56" x14ac:dyDescent="0.2"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</row>
    <row r="404" spans="5:56" x14ac:dyDescent="0.2"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</row>
    <row r="405" spans="5:56" x14ac:dyDescent="0.2"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</row>
    <row r="406" spans="5:56" x14ac:dyDescent="0.2"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</row>
    <row r="407" spans="5:56" x14ac:dyDescent="0.2"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</row>
    <row r="408" spans="5:56" x14ac:dyDescent="0.2"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</row>
    <row r="409" spans="5:56" x14ac:dyDescent="0.2"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</row>
    <row r="410" spans="5:56" x14ac:dyDescent="0.2"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</row>
    <row r="411" spans="5:56" x14ac:dyDescent="0.2"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</row>
    <row r="412" spans="5:56" x14ac:dyDescent="0.2"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</row>
    <row r="413" spans="5:56" x14ac:dyDescent="0.2"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</row>
    <row r="414" spans="5:56" x14ac:dyDescent="0.2"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</row>
    <row r="415" spans="5:56" x14ac:dyDescent="0.2"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</row>
    <row r="416" spans="5:56" x14ac:dyDescent="0.2"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</row>
    <row r="417" spans="5:56" x14ac:dyDescent="0.2"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</row>
    <row r="418" spans="5:56" x14ac:dyDescent="0.2"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</row>
    <row r="419" spans="5:56" x14ac:dyDescent="0.2"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</row>
    <row r="420" spans="5:56" x14ac:dyDescent="0.2"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</row>
    <row r="421" spans="5:56" x14ac:dyDescent="0.2"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</row>
    <row r="422" spans="5:56" x14ac:dyDescent="0.2"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</row>
    <row r="423" spans="5:56" x14ac:dyDescent="0.2"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</row>
    <row r="424" spans="5:56" x14ac:dyDescent="0.2"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</row>
    <row r="425" spans="5:56" x14ac:dyDescent="0.2"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</row>
    <row r="426" spans="5:56" x14ac:dyDescent="0.2"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</row>
    <row r="427" spans="5:56" x14ac:dyDescent="0.2"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</row>
    <row r="428" spans="5:56" x14ac:dyDescent="0.2"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</row>
    <row r="429" spans="5:56" x14ac:dyDescent="0.2"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</row>
    <row r="430" spans="5:56" x14ac:dyDescent="0.2"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</row>
    <row r="431" spans="5:56" x14ac:dyDescent="0.2"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</row>
    <row r="432" spans="5:56" x14ac:dyDescent="0.2"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</row>
    <row r="433" spans="5:56" x14ac:dyDescent="0.2"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</row>
    <row r="434" spans="5:56" x14ac:dyDescent="0.2"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</row>
    <row r="435" spans="5:56" x14ac:dyDescent="0.2"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</row>
    <row r="436" spans="5:56" x14ac:dyDescent="0.2"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</row>
    <row r="437" spans="5:56" x14ac:dyDescent="0.2"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</row>
    <row r="438" spans="5:56" x14ac:dyDescent="0.2"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</row>
    <row r="439" spans="5:56" x14ac:dyDescent="0.2"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</row>
    <row r="440" spans="5:56" x14ac:dyDescent="0.2"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</row>
    <row r="441" spans="5:56" x14ac:dyDescent="0.2"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</row>
    <row r="442" spans="5:56" x14ac:dyDescent="0.2"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</row>
    <row r="443" spans="5:56" x14ac:dyDescent="0.2"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</row>
    <row r="444" spans="5:56" x14ac:dyDescent="0.2"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</row>
    <row r="445" spans="5:56" x14ac:dyDescent="0.2"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</row>
    <row r="446" spans="5:56" x14ac:dyDescent="0.2"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</row>
    <row r="447" spans="5:56" x14ac:dyDescent="0.2"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</row>
    <row r="448" spans="5:56" x14ac:dyDescent="0.2"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</row>
    <row r="449" spans="5:56" x14ac:dyDescent="0.2"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</row>
    <row r="450" spans="5:56" x14ac:dyDescent="0.2"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</row>
    <row r="451" spans="5:56" x14ac:dyDescent="0.2"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</row>
    <row r="452" spans="5:56" x14ac:dyDescent="0.2"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</row>
    <row r="453" spans="5:56" x14ac:dyDescent="0.2"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</row>
    <row r="454" spans="5:56" x14ac:dyDescent="0.2"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</row>
    <row r="455" spans="5:56" x14ac:dyDescent="0.2"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</row>
    <row r="456" spans="5:56" x14ac:dyDescent="0.2"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</row>
    <row r="457" spans="5:56" x14ac:dyDescent="0.2"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</row>
    <row r="458" spans="5:56" x14ac:dyDescent="0.2"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</row>
    <row r="459" spans="5:56" x14ac:dyDescent="0.2"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</row>
    <row r="460" spans="5:56" x14ac:dyDescent="0.2"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</row>
    <row r="461" spans="5:56" x14ac:dyDescent="0.2"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</row>
    <row r="462" spans="5:56" x14ac:dyDescent="0.2"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</row>
    <row r="463" spans="5:56" x14ac:dyDescent="0.2"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</row>
    <row r="464" spans="5:56" x14ac:dyDescent="0.2"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</row>
    <row r="465" spans="5:56" x14ac:dyDescent="0.2"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</row>
    <row r="466" spans="5:56" x14ac:dyDescent="0.2"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</row>
    <row r="467" spans="5:56" x14ac:dyDescent="0.2"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</row>
    <row r="468" spans="5:56" x14ac:dyDescent="0.2"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</row>
    <row r="469" spans="5:56" x14ac:dyDescent="0.2"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</row>
    <row r="470" spans="5:56" x14ac:dyDescent="0.2"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</row>
    <row r="471" spans="5:56" x14ac:dyDescent="0.2"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</row>
    <row r="472" spans="5:56" x14ac:dyDescent="0.2"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</row>
    <row r="473" spans="5:56" x14ac:dyDescent="0.2"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</row>
    <row r="474" spans="5:56" x14ac:dyDescent="0.2"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</row>
    <row r="475" spans="5:56" x14ac:dyDescent="0.2"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</row>
    <row r="476" spans="5:56" x14ac:dyDescent="0.2"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</row>
    <row r="477" spans="5:56" x14ac:dyDescent="0.2"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</row>
    <row r="478" spans="5:56" x14ac:dyDescent="0.2"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</row>
    <row r="479" spans="5:56" x14ac:dyDescent="0.2"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</row>
    <row r="480" spans="5:56" x14ac:dyDescent="0.2"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</row>
    <row r="481" spans="5:56" x14ac:dyDescent="0.2"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</row>
    <row r="482" spans="5:56" x14ac:dyDescent="0.2"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</row>
    <row r="483" spans="5:56" x14ac:dyDescent="0.2"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</row>
    <row r="484" spans="5:56" x14ac:dyDescent="0.2"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</row>
    <row r="485" spans="5:56" x14ac:dyDescent="0.2"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</row>
    <row r="486" spans="5:56" x14ac:dyDescent="0.2"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</row>
    <row r="487" spans="5:56" x14ac:dyDescent="0.2"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</row>
    <row r="488" spans="5:56" x14ac:dyDescent="0.2"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</row>
    <row r="489" spans="5:56" x14ac:dyDescent="0.2"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</row>
    <row r="490" spans="5:56" x14ac:dyDescent="0.2"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</row>
    <row r="491" spans="5:56" x14ac:dyDescent="0.2"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</row>
    <row r="492" spans="5:56" x14ac:dyDescent="0.2"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</row>
    <row r="493" spans="5:56" x14ac:dyDescent="0.2"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</row>
    <row r="494" spans="5:56" x14ac:dyDescent="0.2"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</row>
    <row r="495" spans="5:56" x14ac:dyDescent="0.2"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</row>
    <row r="496" spans="5:56" x14ac:dyDescent="0.2"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</row>
    <row r="497" spans="5:56" x14ac:dyDescent="0.2"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</row>
    <row r="498" spans="5:56" x14ac:dyDescent="0.2"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</row>
    <row r="499" spans="5:56" x14ac:dyDescent="0.2"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</row>
    <row r="500" spans="5:56" x14ac:dyDescent="0.2"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</row>
    <row r="501" spans="5:56" x14ac:dyDescent="0.2"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</row>
    <row r="502" spans="5:56" x14ac:dyDescent="0.2"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</row>
    <row r="503" spans="5:56" x14ac:dyDescent="0.2"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</row>
    <row r="504" spans="5:56" x14ac:dyDescent="0.2"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</row>
    <row r="505" spans="5:56" x14ac:dyDescent="0.2"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</row>
    <row r="506" spans="5:56" x14ac:dyDescent="0.2"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</row>
    <row r="507" spans="5:56" x14ac:dyDescent="0.2"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</row>
    <row r="508" spans="5:56" x14ac:dyDescent="0.2"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</row>
    <row r="509" spans="5:56" x14ac:dyDescent="0.2"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</row>
    <row r="510" spans="5:56" x14ac:dyDescent="0.2"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</row>
    <row r="511" spans="5:56" x14ac:dyDescent="0.2"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</row>
    <row r="512" spans="5:56" x14ac:dyDescent="0.2"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</row>
    <row r="513" spans="5:56" x14ac:dyDescent="0.2"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</row>
    <row r="514" spans="5:56" x14ac:dyDescent="0.2"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</row>
    <row r="515" spans="5:56" x14ac:dyDescent="0.2"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</row>
    <row r="516" spans="5:56" x14ac:dyDescent="0.2"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</row>
    <row r="517" spans="5:56" x14ac:dyDescent="0.2"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</row>
    <row r="518" spans="5:56" x14ac:dyDescent="0.2"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</row>
    <row r="519" spans="5:56" x14ac:dyDescent="0.2"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</row>
    <row r="520" spans="5:56" x14ac:dyDescent="0.2"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</row>
    <row r="521" spans="5:56" x14ac:dyDescent="0.2"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</row>
    <row r="522" spans="5:56" x14ac:dyDescent="0.2"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</row>
    <row r="523" spans="5:56" x14ac:dyDescent="0.2"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</row>
    <row r="524" spans="5:56" x14ac:dyDescent="0.2"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</row>
    <row r="525" spans="5:56" x14ac:dyDescent="0.2"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</row>
    <row r="526" spans="5:56" x14ac:dyDescent="0.2"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</row>
    <row r="527" spans="5:56" x14ac:dyDescent="0.2"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</row>
    <row r="528" spans="5:56" x14ac:dyDescent="0.2"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</row>
    <row r="529" spans="5:56" x14ac:dyDescent="0.2"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</row>
    <row r="530" spans="5:56" x14ac:dyDescent="0.2"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</row>
    <row r="531" spans="5:56" x14ac:dyDescent="0.2"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</row>
    <row r="532" spans="5:56" x14ac:dyDescent="0.2"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</row>
    <row r="533" spans="5:56" x14ac:dyDescent="0.2"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</row>
    <row r="534" spans="5:56" x14ac:dyDescent="0.2"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</row>
    <row r="535" spans="5:56" x14ac:dyDescent="0.2"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</row>
    <row r="536" spans="5:56" x14ac:dyDescent="0.2"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</row>
    <row r="537" spans="5:56" x14ac:dyDescent="0.2"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</row>
    <row r="538" spans="5:56" x14ac:dyDescent="0.2"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</row>
    <row r="539" spans="5:56" x14ac:dyDescent="0.2"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</row>
    <row r="540" spans="5:56" x14ac:dyDescent="0.2"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</row>
    <row r="541" spans="5:56" x14ac:dyDescent="0.2"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</row>
    <row r="542" spans="5:56" x14ac:dyDescent="0.2"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</row>
    <row r="543" spans="5:56" x14ac:dyDescent="0.2"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</row>
    <row r="544" spans="5:56" x14ac:dyDescent="0.2"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</row>
    <row r="545" spans="5:56" x14ac:dyDescent="0.2"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</row>
    <row r="546" spans="5:56" x14ac:dyDescent="0.2"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</row>
    <row r="547" spans="5:56" x14ac:dyDescent="0.2"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</row>
    <row r="548" spans="5:56" x14ac:dyDescent="0.2"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</row>
    <row r="549" spans="5:56" x14ac:dyDescent="0.2"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</row>
    <row r="550" spans="5:56" x14ac:dyDescent="0.2"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</row>
    <row r="551" spans="5:56" x14ac:dyDescent="0.2"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</row>
    <row r="552" spans="5:56" x14ac:dyDescent="0.2"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</row>
    <row r="553" spans="5:56" x14ac:dyDescent="0.2"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</row>
    <row r="554" spans="5:56" x14ac:dyDescent="0.2"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</row>
    <row r="555" spans="5:56" x14ac:dyDescent="0.2"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</row>
    <row r="556" spans="5:56" x14ac:dyDescent="0.2"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</row>
    <row r="557" spans="5:56" x14ac:dyDescent="0.2"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</row>
    <row r="558" spans="5:56" x14ac:dyDescent="0.2"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</row>
    <row r="559" spans="5:56" x14ac:dyDescent="0.2"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</row>
    <row r="560" spans="5:56" x14ac:dyDescent="0.2"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</row>
    <row r="561" spans="5:56" x14ac:dyDescent="0.2"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</row>
    <row r="562" spans="5:56" x14ac:dyDescent="0.2"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</row>
    <row r="563" spans="5:56" x14ac:dyDescent="0.2"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</row>
    <row r="564" spans="5:56" x14ac:dyDescent="0.2"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</row>
    <row r="565" spans="5:56" x14ac:dyDescent="0.2"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</row>
    <row r="566" spans="5:56" x14ac:dyDescent="0.2"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</row>
    <row r="567" spans="5:56" x14ac:dyDescent="0.2"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</row>
    <row r="568" spans="5:56" x14ac:dyDescent="0.2"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</row>
    <row r="569" spans="5:56" x14ac:dyDescent="0.2"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</row>
    <row r="570" spans="5:56" x14ac:dyDescent="0.2"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</row>
    <row r="571" spans="5:56" x14ac:dyDescent="0.2"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</row>
    <row r="572" spans="5:56" x14ac:dyDescent="0.2"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</row>
    <row r="573" spans="5:56" x14ac:dyDescent="0.2"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</row>
    <row r="574" spans="5:56" x14ac:dyDescent="0.2"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</row>
    <row r="575" spans="5:56" x14ac:dyDescent="0.2"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</row>
    <row r="576" spans="5:56" x14ac:dyDescent="0.2"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</row>
    <row r="577" spans="5:56" x14ac:dyDescent="0.2"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</row>
    <row r="578" spans="5:56" x14ac:dyDescent="0.2"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</row>
    <row r="579" spans="5:56" x14ac:dyDescent="0.2"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</row>
    <row r="580" spans="5:56" x14ac:dyDescent="0.2"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</row>
    <row r="581" spans="5:56" x14ac:dyDescent="0.2"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</row>
    <row r="582" spans="5:56" x14ac:dyDescent="0.2"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</row>
    <row r="583" spans="5:56" x14ac:dyDescent="0.2"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</row>
    <row r="584" spans="5:56" x14ac:dyDescent="0.2"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</row>
    <row r="585" spans="5:56" x14ac:dyDescent="0.2"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</row>
    <row r="586" spans="5:56" x14ac:dyDescent="0.2"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</row>
    <row r="587" spans="5:56" x14ac:dyDescent="0.2"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</row>
    <row r="588" spans="5:56" x14ac:dyDescent="0.2"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</row>
    <row r="589" spans="5:56" x14ac:dyDescent="0.2"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</row>
    <row r="590" spans="5:56" x14ac:dyDescent="0.2"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</row>
    <row r="591" spans="5:56" x14ac:dyDescent="0.2"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</row>
    <row r="592" spans="5:56" x14ac:dyDescent="0.2"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</row>
    <row r="593" spans="5:56" x14ac:dyDescent="0.2"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</row>
    <row r="594" spans="5:56" x14ac:dyDescent="0.2"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</row>
    <row r="595" spans="5:56" x14ac:dyDescent="0.2"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</row>
    <row r="596" spans="5:56" x14ac:dyDescent="0.2"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</row>
    <row r="597" spans="5:56" x14ac:dyDescent="0.2"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</row>
    <row r="598" spans="5:56" x14ac:dyDescent="0.2"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</row>
    <row r="599" spans="5:56" x14ac:dyDescent="0.2"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</row>
    <row r="600" spans="5:56" x14ac:dyDescent="0.2"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</row>
    <row r="601" spans="5:56" x14ac:dyDescent="0.2"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</row>
    <row r="602" spans="5:56" x14ac:dyDescent="0.2"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</row>
    <row r="603" spans="5:56" x14ac:dyDescent="0.2"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</row>
    <row r="604" spans="5:56" x14ac:dyDescent="0.2"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</row>
    <row r="605" spans="5:56" x14ac:dyDescent="0.2"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</row>
    <row r="606" spans="5:56" x14ac:dyDescent="0.2"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</row>
    <row r="607" spans="5:56" x14ac:dyDescent="0.2"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</row>
    <row r="608" spans="5:56" x14ac:dyDescent="0.2"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</row>
    <row r="609" spans="5:56" x14ac:dyDescent="0.2"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</row>
    <row r="610" spans="5:56" x14ac:dyDescent="0.2"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</row>
    <row r="611" spans="5:56" x14ac:dyDescent="0.2"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</row>
    <row r="612" spans="5:56" x14ac:dyDescent="0.2"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</row>
    <row r="613" spans="5:56" x14ac:dyDescent="0.2"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</row>
    <row r="614" spans="5:56" x14ac:dyDescent="0.2"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</row>
    <row r="615" spans="5:56" x14ac:dyDescent="0.2"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</row>
    <row r="616" spans="5:56" x14ac:dyDescent="0.2"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</row>
    <row r="617" spans="5:56" x14ac:dyDescent="0.2"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</row>
    <row r="618" spans="5:56" x14ac:dyDescent="0.2"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</row>
    <row r="619" spans="5:56" x14ac:dyDescent="0.2"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</row>
    <row r="620" spans="5:56" x14ac:dyDescent="0.2"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</row>
    <row r="621" spans="5:56" x14ac:dyDescent="0.2"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</row>
    <row r="622" spans="5:56" x14ac:dyDescent="0.2"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</row>
    <row r="623" spans="5:56" x14ac:dyDescent="0.2"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</row>
    <row r="624" spans="5:56" x14ac:dyDescent="0.2"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</row>
    <row r="625" spans="5:56" x14ac:dyDescent="0.2"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</row>
    <row r="626" spans="5:56" x14ac:dyDescent="0.2"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</row>
    <row r="627" spans="5:56" x14ac:dyDescent="0.2"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</row>
    <row r="628" spans="5:56" x14ac:dyDescent="0.2"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</row>
    <row r="629" spans="5:56" x14ac:dyDescent="0.2"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</row>
    <row r="630" spans="5:56" x14ac:dyDescent="0.2"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</row>
    <row r="631" spans="5:56" x14ac:dyDescent="0.2"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</row>
    <row r="632" spans="5:56" x14ac:dyDescent="0.2"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</row>
    <row r="633" spans="5:56" x14ac:dyDescent="0.2"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</row>
    <row r="634" spans="5:56" x14ac:dyDescent="0.2"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</row>
    <row r="635" spans="5:56" x14ac:dyDescent="0.2"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</row>
    <row r="636" spans="5:56" x14ac:dyDescent="0.2"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</row>
    <row r="637" spans="5:56" x14ac:dyDescent="0.2"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</row>
    <row r="638" spans="5:56" x14ac:dyDescent="0.2"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</row>
    <row r="639" spans="5:56" x14ac:dyDescent="0.2"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</row>
    <row r="640" spans="5:56" x14ac:dyDescent="0.2"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</row>
    <row r="641" spans="5:56" x14ac:dyDescent="0.2"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</row>
    <row r="642" spans="5:56" x14ac:dyDescent="0.2"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</row>
    <row r="643" spans="5:56" x14ac:dyDescent="0.2"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</row>
    <row r="644" spans="5:56" x14ac:dyDescent="0.2"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</row>
    <row r="645" spans="5:56" x14ac:dyDescent="0.2"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</row>
    <row r="646" spans="5:56" x14ac:dyDescent="0.2"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</row>
    <row r="647" spans="5:56" x14ac:dyDescent="0.2"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</row>
    <row r="648" spans="5:56" x14ac:dyDescent="0.2"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</row>
    <row r="649" spans="5:56" x14ac:dyDescent="0.2"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</row>
    <row r="650" spans="5:56" x14ac:dyDescent="0.2"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</row>
    <row r="651" spans="5:56" x14ac:dyDescent="0.2"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</row>
    <row r="652" spans="5:56" x14ac:dyDescent="0.2"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</row>
    <row r="653" spans="5:56" x14ac:dyDescent="0.2"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</row>
    <row r="654" spans="5:56" x14ac:dyDescent="0.2"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</row>
    <row r="655" spans="5:56" x14ac:dyDescent="0.2"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</row>
    <row r="656" spans="5:56" x14ac:dyDescent="0.2"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</row>
    <row r="657" spans="5:56" x14ac:dyDescent="0.2"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</row>
    <row r="658" spans="5:56" x14ac:dyDescent="0.2"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</row>
    <row r="659" spans="5:56" x14ac:dyDescent="0.2"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</row>
    <row r="660" spans="5:56" x14ac:dyDescent="0.2"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</row>
    <row r="661" spans="5:56" x14ac:dyDescent="0.2"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</row>
    <row r="662" spans="5:56" x14ac:dyDescent="0.2"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</row>
    <row r="663" spans="5:56" x14ac:dyDescent="0.2"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</row>
    <row r="664" spans="5:56" x14ac:dyDescent="0.2"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</row>
    <row r="665" spans="5:56" x14ac:dyDescent="0.2"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</row>
    <row r="666" spans="5:56" x14ac:dyDescent="0.2"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</row>
    <row r="667" spans="5:56" x14ac:dyDescent="0.2"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</row>
    <row r="668" spans="5:56" x14ac:dyDescent="0.2"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</row>
    <row r="669" spans="5:56" x14ac:dyDescent="0.2"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</row>
    <row r="670" spans="5:56" x14ac:dyDescent="0.2"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</row>
    <row r="671" spans="5:56" x14ac:dyDescent="0.2"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</row>
    <row r="672" spans="5:56" x14ac:dyDescent="0.2"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</row>
    <row r="673" spans="5:56" x14ac:dyDescent="0.2"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</row>
    <row r="674" spans="5:56" x14ac:dyDescent="0.2"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</row>
    <row r="675" spans="5:56" x14ac:dyDescent="0.2"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</row>
    <row r="676" spans="5:56" x14ac:dyDescent="0.2"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</row>
    <row r="677" spans="5:56" x14ac:dyDescent="0.2"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</row>
    <row r="678" spans="5:56" x14ac:dyDescent="0.2"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</row>
    <row r="679" spans="5:56" x14ac:dyDescent="0.2"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</row>
    <row r="680" spans="5:56" x14ac:dyDescent="0.2"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</row>
    <row r="681" spans="5:56" x14ac:dyDescent="0.2"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</row>
    <row r="682" spans="5:56" x14ac:dyDescent="0.2"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</row>
    <row r="683" spans="5:56" x14ac:dyDescent="0.2"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</row>
    <row r="684" spans="5:56" x14ac:dyDescent="0.2"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</row>
    <row r="685" spans="5:56" x14ac:dyDescent="0.2"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</row>
    <row r="686" spans="5:56" x14ac:dyDescent="0.2"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</row>
    <row r="687" spans="5:56" x14ac:dyDescent="0.2"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</row>
    <row r="688" spans="5:56" x14ac:dyDescent="0.2"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</row>
    <row r="689" spans="5:56" x14ac:dyDescent="0.2"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</row>
    <row r="690" spans="5:56" x14ac:dyDescent="0.2"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</row>
    <row r="691" spans="5:56" x14ac:dyDescent="0.2"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</row>
    <row r="692" spans="5:56" x14ac:dyDescent="0.2"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</row>
    <row r="693" spans="5:56" x14ac:dyDescent="0.2"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</row>
    <row r="694" spans="5:56" x14ac:dyDescent="0.2"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</row>
    <row r="695" spans="5:56" x14ac:dyDescent="0.2"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</row>
    <row r="696" spans="5:56" x14ac:dyDescent="0.2"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</row>
    <row r="697" spans="5:56" x14ac:dyDescent="0.2"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</row>
    <row r="698" spans="5:56" x14ac:dyDescent="0.2"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</row>
    <row r="699" spans="5:56" x14ac:dyDescent="0.2"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</row>
    <row r="700" spans="5:56" x14ac:dyDescent="0.2"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</row>
    <row r="701" spans="5:56" x14ac:dyDescent="0.2"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</row>
    <row r="702" spans="5:56" x14ac:dyDescent="0.2"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</row>
    <row r="703" spans="5:56" x14ac:dyDescent="0.2"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</row>
    <row r="704" spans="5:56" x14ac:dyDescent="0.2"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</row>
    <row r="705" spans="5:56" x14ac:dyDescent="0.2"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</row>
    <row r="706" spans="5:56" x14ac:dyDescent="0.2"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</row>
    <row r="707" spans="5:56" x14ac:dyDescent="0.2"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</row>
    <row r="708" spans="5:56" x14ac:dyDescent="0.2"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</row>
    <row r="709" spans="5:56" x14ac:dyDescent="0.2"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</row>
    <row r="710" spans="5:56" x14ac:dyDescent="0.2"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</row>
    <row r="711" spans="5:56" x14ac:dyDescent="0.2"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</row>
    <row r="712" spans="5:56" x14ac:dyDescent="0.2"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</row>
    <row r="713" spans="5:56" x14ac:dyDescent="0.2"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</row>
    <row r="714" spans="5:56" x14ac:dyDescent="0.2"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</row>
    <row r="715" spans="5:56" x14ac:dyDescent="0.2"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</row>
    <row r="716" spans="5:56" x14ac:dyDescent="0.2"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</row>
    <row r="717" spans="5:56" x14ac:dyDescent="0.2"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</row>
    <row r="718" spans="5:56" x14ac:dyDescent="0.2"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</row>
    <row r="719" spans="5:56" x14ac:dyDescent="0.2"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</row>
    <row r="720" spans="5:56" x14ac:dyDescent="0.2"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</row>
    <row r="721" spans="5:56" x14ac:dyDescent="0.2"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</row>
    <row r="722" spans="5:56" x14ac:dyDescent="0.2"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</row>
    <row r="723" spans="5:56" x14ac:dyDescent="0.2"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</row>
    <row r="724" spans="5:56" x14ac:dyDescent="0.2"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</row>
    <row r="725" spans="5:56" x14ac:dyDescent="0.2"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</row>
    <row r="726" spans="5:56" x14ac:dyDescent="0.2"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</row>
    <row r="727" spans="5:56" x14ac:dyDescent="0.2"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</row>
    <row r="728" spans="5:56" x14ac:dyDescent="0.2"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</row>
    <row r="729" spans="5:56" x14ac:dyDescent="0.2"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</row>
    <row r="730" spans="5:56" x14ac:dyDescent="0.2"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</row>
    <row r="731" spans="5:56" x14ac:dyDescent="0.2"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</row>
    <row r="732" spans="5:56" x14ac:dyDescent="0.2"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</row>
    <row r="733" spans="5:56" x14ac:dyDescent="0.2"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</row>
    <row r="734" spans="5:56" x14ac:dyDescent="0.2"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</row>
    <row r="735" spans="5:56" x14ac:dyDescent="0.2"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</row>
    <row r="736" spans="5:56" x14ac:dyDescent="0.2"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</row>
    <row r="737" spans="5:56" x14ac:dyDescent="0.2"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</row>
    <row r="738" spans="5:56" x14ac:dyDescent="0.2"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</row>
    <row r="739" spans="5:56" x14ac:dyDescent="0.2"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</row>
    <row r="740" spans="5:56" x14ac:dyDescent="0.2"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</row>
    <row r="741" spans="5:56" x14ac:dyDescent="0.2"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</row>
    <row r="742" spans="5:56" x14ac:dyDescent="0.2"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</row>
    <row r="743" spans="5:56" x14ac:dyDescent="0.2"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</row>
    <row r="744" spans="5:56" x14ac:dyDescent="0.2"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</row>
    <row r="745" spans="5:56" x14ac:dyDescent="0.2"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</row>
    <row r="746" spans="5:56" x14ac:dyDescent="0.2"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</row>
    <row r="747" spans="5:56" x14ac:dyDescent="0.2"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</row>
    <row r="748" spans="5:56" x14ac:dyDescent="0.2"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</row>
    <row r="749" spans="5:56" x14ac:dyDescent="0.2"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</row>
    <row r="750" spans="5:56" x14ac:dyDescent="0.2"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</row>
    <row r="751" spans="5:56" x14ac:dyDescent="0.2"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</row>
    <row r="752" spans="5:56" x14ac:dyDescent="0.2"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</row>
    <row r="753" spans="5:56" x14ac:dyDescent="0.2"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</row>
    <row r="754" spans="5:56" x14ac:dyDescent="0.2"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</row>
    <row r="755" spans="5:56" x14ac:dyDescent="0.2"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</row>
    <row r="756" spans="5:56" x14ac:dyDescent="0.2"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</row>
    <row r="757" spans="5:56" x14ac:dyDescent="0.2"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</row>
    <row r="758" spans="5:56" x14ac:dyDescent="0.2"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</row>
    <row r="759" spans="5:56" x14ac:dyDescent="0.2"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</row>
    <row r="760" spans="5:56" x14ac:dyDescent="0.2"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</row>
    <row r="761" spans="5:56" x14ac:dyDescent="0.2"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</row>
    <row r="762" spans="5:56" x14ac:dyDescent="0.2"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</row>
    <row r="763" spans="5:56" x14ac:dyDescent="0.2"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</row>
    <row r="764" spans="5:56" x14ac:dyDescent="0.2"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</row>
    <row r="765" spans="5:56" x14ac:dyDescent="0.2"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</row>
    <row r="766" spans="5:56" x14ac:dyDescent="0.2"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</row>
    <row r="767" spans="5:56" x14ac:dyDescent="0.2"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</row>
    <row r="768" spans="5:56" x14ac:dyDescent="0.2"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</row>
    <row r="769" spans="5:56" x14ac:dyDescent="0.2"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</row>
    <row r="770" spans="5:56" x14ac:dyDescent="0.2"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</row>
    <row r="771" spans="5:56" x14ac:dyDescent="0.2"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</row>
    <row r="772" spans="5:56" x14ac:dyDescent="0.2"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</row>
    <row r="773" spans="5:56" x14ac:dyDescent="0.2"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</row>
    <row r="774" spans="5:56" x14ac:dyDescent="0.2"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</row>
    <row r="775" spans="5:56" x14ac:dyDescent="0.2"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</row>
    <row r="776" spans="5:56" x14ac:dyDescent="0.2"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</row>
    <row r="777" spans="5:56" x14ac:dyDescent="0.2"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</row>
    <row r="778" spans="5:56" x14ac:dyDescent="0.2"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</row>
    <row r="779" spans="5:56" x14ac:dyDescent="0.2"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</row>
    <row r="780" spans="5:56" x14ac:dyDescent="0.2"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</row>
    <row r="781" spans="5:56" x14ac:dyDescent="0.2"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</row>
    <row r="782" spans="5:56" x14ac:dyDescent="0.2"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</row>
    <row r="783" spans="5:56" x14ac:dyDescent="0.2"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</row>
    <row r="784" spans="5:56" x14ac:dyDescent="0.2"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</row>
    <row r="785" spans="5:56" x14ac:dyDescent="0.2"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</row>
    <row r="786" spans="5:56" x14ac:dyDescent="0.2"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</row>
    <row r="787" spans="5:56" x14ac:dyDescent="0.2"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</row>
    <row r="788" spans="5:56" x14ac:dyDescent="0.2"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</row>
    <row r="789" spans="5:56" x14ac:dyDescent="0.2"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</row>
    <row r="790" spans="5:56" x14ac:dyDescent="0.2"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</row>
    <row r="791" spans="5:56" x14ac:dyDescent="0.2"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</row>
    <row r="792" spans="5:56" x14ac:dyDescent="0.2"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</row>
    <row r="793" spans="5:56" x14ac:dyDescent="0.2"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</row>
    <row r="794" spans="5:56" x14ac:dyDescent="0.2"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</row>
    <row r="795" spans="5:56" x14ac:dyDescent="0.2"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</row>
    <row r="796" spans="5:56" x14ac:dyDescent="0.2"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</row>
    <row r="797" spans="5:56" x14ac:dyDescent="0.2"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</row>
    <row r="798" spans="5:56" x14ac:dyDescent="0.2"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</row>
    <row r="799" spans="5:56" x14ac:dyDescent="0.2"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</row>
    <row r="800" spans="5:56" x14ac:dyDescent="0.2"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</row>
    <row r="801" spans="5:56" x14ac:dyDescent="0.2"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</row>
    <row r="802" spans="5:56" x14ac:dyDescent="0.2"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</row>
    <row r="803" spans="5:56" x14ac:dyDescent="0.2"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</row>
    <row r="804" spans="5:56" x14ac:dyDescent="0.2"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</row>
    <row r="805" spans="5:56" x14ac:dyDescent="0.2"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</row>
    <row r="806" spans="5:56" x14ac:dyDescent="0.2"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</row>
    <row r="807" spans="5:56" x14ac:dyDescent="0.2"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</row>
    <row r="808" spans="5:56" x14ac:dyDescent="0.2"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</row>
    <row r="809" spans="5:56" x14ac:dyDescent="0.2"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</row>
    <row r="810" spans="5:56" x14ac:dyDescent="0.2"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</row>
    <row r="811" spans="5:56" x14ac:dyDescent="0.2"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</row>
    <row r="812" spans="5:56" x14ac:dyDescent="0.2"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</row>
    <row r="813" spans="5:56" x14ac:dyDescent="0.2"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</row>
    <row r="814" spans="5:56" x14ac:dyDescent="0.2"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</row>
    <row r="815" spans="5:56" x14ac:dyDescent="0.2"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</row>
    <row r="816" spans="5:56" x14ac:dyDescent="0.2"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</row>
    <row r="817" spans="5:56" x14ac:dyDescent="0.2"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</row>
    <row r="818" spans="5:56" x14ac:dyDescent="0.2"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</row>
    <row r="819" spans="5:56" x14ac:dyDescent="0.2"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</row>
    <row r="820" spans="5:56" x14ac:dyDescent="0.2"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</row>
    <row r="821" spans="5:56" x14ac:dyDescent="0.2"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</row>
    <row r="822" spans="5:56" x14ac:dyDescent="0.2"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</row>
    <row r="823" spans="5:56" x14ac:dyDescent="0.2"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</row>
    <row r="824" spans="5:56" x14ac:dyDescent="0.2"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</row>
    <row r="825" spans="5:56" x14ac:dyDescent="0.2"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</row>
    <row r="826" spans="5:56" x14ac:dyDescent="0.2"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</row>
    <row r="827" spans="5:56" x14ac:dyDescent="0.2"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</row>
    <row r="828" spans="5:56" x14ac:dyDescent="0.2"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</row>
    <row r="829" spans="5:56" x14ac:dyDescent="0.2"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</row>
    <row r="830" spans="5:56" x14ac:dyDescent="0.2"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</row>
    <row r="831" spans="5:56" x14ac:dyDescent="0.2"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</row>
    <row r="832" spans="5:56" x14ac:dyDescent="0.2"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</row>
    <row r="833" spans="5:56" x14ac:dyDescent="0.2"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</row>
    <row r="834" spans="5:56" x14ac:dyDescent="0.2"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</row>
    <row r="835" spans="5:56" x14ac:dyDescent="0.2"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</row>
    <row r="836" spans="5:56" x14ac:dyDescent="0.2"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</row>
    <row r="837" spans="5:56" x14ac:dyDescent="0.2"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</row>
    <row r="838" spans="5:56" x14ac:dyDescent="0.2"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</row>
    <row r="839" spans="5:56" x14ac:dyDescent="0.2"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</row>
    <row r="840" spans="5:56" x14ac:dyDescent="0.2"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</row>
    <row r="841" spans="5:56" x14ac:dyDescent="0.2"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</row>
    <row r="842" spans="5:56" x14ac:dyDescent="0.2"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</row>
    <row r="843" spans="5:56" x14ac:dyDescent="0.2"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</row>
    <row r="844" spans="5:56" x14ac:dyDescent="0.2"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</row>
    <row r="845" spans="5:56" x14ac:dyDescent="0.2"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</row>
    <row r="846" spans="5:56" x14ac:dyDescent="0.2"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</row>
    <row r="847" spans="5:56" x14ac:dyDescent="0.2"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</row>
    <row r="848" spans="5:56" x14ac:dyDescent="0.2"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</row>
    <row r="849" spans="5:56" x14ac:dyDescent="0.2"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</row>
    <row r="850" spans="5:56" x14ac:dyDescent="0.2"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</row>
    <row r="851" spans="5:56" x14ac:dyDescent="0.2"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</row>
    <row r="852" spans="5:56" x14ac:dyDescent="0.2"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</row>
    <row r="853" spans="5:56" x14ac:dyDescent="0.2"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</row>
    <row r="854" spans="5:56" x14ac:dyDescent="0.2"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</row>
    <row r="855" spans="5:56" x14ac:dyDescent="0.2"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</row>
    <row r="856" spans="5:56" x14ac:dyDescent="0.2"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</row>
    <row r="857" spans="5:56" x14ac:dyDescent="0.2"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</row>
    <row r="858" spans="5:56" x14ac:dyDescent="0.2"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</row>
    <row r="859" spans="5:56" x14ac:dyDescent="0.2"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</row>
    <row r="860" spans="5:56" x14ac:dyDescent="0.2"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</row>
    <row r="861" spans="5:56" x14ac:dyDescent="0.2"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</row>
    <row r="862" spans="5:56" x14ac:dyDescent="0.2"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</row>
    <row r="863" spans="5:56" x14ac:dyDescent="0.2"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</row>
    <row r="864" spans="5:56" x14ac:dyDescent="0.2"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</row>
    <row r="865" spans="5:56" x14ac:dyDescent="0.2"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</row>
    <row r="866" spans="5:56" x14ac:dyDescent="0.2"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</row>
    <row r="867" spans="5:56" x14ac:dyDescent="0.2"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</row>
    <row r="868" spans="5:56" x14ac:dyDescent="0.2"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</row>
    <row r="869" spans="5:56" x14ac:dyDescent="0.2"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</row>
    <row r="870" spans="5:56" x14ac:dyDescent="0.2"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</row>
    <row r="871" spans="5:56" x14ac:dyDescent="0.2"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</row>
    <row r="872" spans="5:56" x14ac:dyDescent="0.2"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</row>
    <row r="873" spans="5:56" x14ac:dyDescent="0.2"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</row>
    <row r="874" spans="5:56" x14ac:dyDescent="0.2"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</row>
    <row r="875" spans="5:56" x14ac:dyDescent="0.2"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</row>
    <row r="876" spans="5:56" x14ac:dyDescent="0.2"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</row>
    <row r="877" spans="5:56" x14ac:dyDescent="0.2"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</row>
    <row r="878" spans="5:56" x14ac:dyDescent="0.2"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</row>
    <row r="879" spans="5:56" x14ac:dyDescent="0.2"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</row>
    <row r="880" spans="5:56" x14ac:dyDescent="0.2"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</row>
    <row r="881" spans="5:56" x14ac:dyDescent="0.2"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</row>
    <row r="882" spans="5:56" x14ac:dyDescent="0.2"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</row>
    <row r="883" spans="5:56" x14ac:dyDescent="0.2"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</row>
    <row r="884" spans="5:56" x14ac:dyDescent="0.2"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</row>
    <row r="885" spans="5:56" x14ac:dyDescent="0.2"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</row>
    <row r="886" spans="5:56" x14ac:dyDescent="0.2"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</row>
    <row r="887" spans="5:56" x14ac:dyDescent="0.2"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</row>
    <row r="888" spans="5:56" x14ac:dyDescent="0.2"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</row>
    <row r="889" spans="5:56" x14ac:dyDescent="0.2"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</row>
    <row r="890" spans="5:56" x14ac:dyDescent="0.2"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</row>
    <row r="891" spans="5:56" x14ac:dyDescent="0.2"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</row>
    <row r="892" spans="5:56" x14ac:dyDescent="0.2"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</row>
    <row r="893" spans="5:56" x14ac:dyDescent="0.2"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</row>
    <row r="894" spans="5:56" x14ac:dyDescent="0.2"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</row>
    <row r="895" spans="5:56" x14ac:dyDescent="0.2"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</row>
    <row r="896" spans="5:56" x14ac:dyDescent="0.2"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</row>
    <row r="897" spans="5:56" x14ac:dyDescent="0.2"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</row>
    <row r="898" spans="5:56" x14ac:dyDescent="0.2"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</row>
    <row r="899" spans="5:56" x14ac:dyDescent="0.2"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</row>
    <row r="900" spans="5:56" x14ac:dyDescent="0.2"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</row>
    <row r="901" spans="5:56" x14ac:dyDescent="0.2"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</row>
    <row r="902" spans="5:56" x14ac:dyDescent="0.2"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</row>
    <row r="903" spans="5:56" x14ac:dyDescent="0.2"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</row>
    <row r="904" spans="5:56" x14ac:dyDescent="0.2"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</row>
    <row r="905" spans="5:56" x14ac:dyDescent="0.2"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</row>
    <row r="906" spans="5:56" x14ac:dyDescent="0.2"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</row>
    <row r="907" spans="5:56" x14ac:dyDescent="0.2"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</row>
    <row r="908" spans="5:56" x14ac:dyDescent="0.2"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</row>
    <row r="909" spans="5:56" x14ac:dyDescent="0.2"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</row>
    <row r="910" spans="5:56" x14ac:dyDescent="0.2"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</row>
    <row r="911" spans="5:56" x14ac:dyDescent="0.2"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</row>
    <row r="912" spans="5:56" x14ac:dyDescent="0.2"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</row>
    <row r="913" spans="5:56" x14ac:dyDescent="0.2"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</row>
    <row r="914" spans="5:56" x14ac:dyDescent="0.2"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</row>
    <row r="915" spans="5:56" x14ac:dyDescent="0.2"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</row>
    <row r="916" spans="5:56" x14ac:dyDescent="0.2"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</row>
    <row r="917" spans="5:56" x14ac:dyDescent="0.2"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</row>
    <row r="918" spans="5:56" x14ac:dyDescent="0.2"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</row>
    <row r="919" spans="5:56" x14ac:dyDescent="0.2"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</row>
    <row r="920" spans="5:56" x14ac:dyDescent="0.2"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</row>
    <row r="921" spans="5:56" x14ac:dyDescent="0.2"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</row>
    <row r="922" spans="5:56" x14ac:dyDescent="0.2"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</row>
    <row r="923" spans="5:56" x14ac:dyDescent="0.2"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</row>
    <row r="924" spans="5:56" x14ac:dyDescent="0.2"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</row>
    <row r="925" spans="5:56" x14ac:dyDescent="0.2"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</row>
    <row r="926" spans="5:56" x14ac:dyDescent="0.2"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</row>
    <row r="927" spans="5:56" x14ac:dyDescent="0.2"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</row>
    <row r="928" spans="5:56" x14ac:dyDescent="0.2"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</row>
    <row r="929" spans="5:56" x14ac:dyDescent="0.2"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</row>
    <row r="930" spans="5:56" x14ac:dyDescent="0.2"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</row>
    <row r="931" spans="5:56" x14ac:dyDescent="0.2"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</row>
    <row r="932" spans="5:56" x14ac:dyDescent="0.2"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</row>
    <row r="933" spans="5:56" x14ac:dyDescent="0.2"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</row>
    <row r="934" spans="5:56" x14ac:dyDescent="0.2"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</row>
    <row r="935" spans="5:56" x14ac:dyDescent="0.2"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</row>
    <row r="936" spans="5:56" x14ac:dyDescent="0.2"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</row>
    <row r="937" spans="5:56" x14ac:dyDescent="0.2"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</row>
    <row r="938" spans="5:56" x14ac:dyDescent="0.2"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</row>
    <row r="939" spans="5:56" x14ac:dyDescent="0.2"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</row>
    <row r="940" spans="5:56" x14ac:dyDescent="0.2"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</row>
    <row r="941" spans="5:56" x14ac:dyDescent="0.2"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</row>
    <row r="942" spans="5:56" x14ac:dyDescent="0.2"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</row>
    <row r="943" spans="5:56" x14ac:dyDescent="0.2"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</row>
    <row r="944" spans="5:56" x14ac:dyDescent="0.2"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</row>
    <row r="945" spans="5:56" x14ac:dyDescent="0.2"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</row>
    <row r="946" spans="5:56" x14ac:dyDescent="0.2"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</row>
    <row r="947" spans="5:56" x14ac:dyDescent="0.2"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</row>
    <row r="948" spans="5:56" x14ac:dyDescent="0.2"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</row>
    <row r="949" spans="5:56" x14ac:dyDescent="0.2"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</row>
    <row r="950" spans="5:56" x14ac:dyDescent="0.2"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</row>
    <row r="951" spans="5:56" x14ac:dyDescent="0.2"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</row>
    <row r="952" spans="5:56" x14ac:dyDescent="0.2"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</row>
    <row r="953" spans="5:56" x14ac:dyDescent="0.2"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</row>
    <row r="954" spans="5:56" x14ac:dyDescent="0.2"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</row>
    <row r="955" spans="5:56" x14ac:dyDescent="0.2"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</row>
    <row r="956" spans="5:56" x14ac:dyDescent="0.2"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</row>
    <row r="957" spans="5:56" x14ac:dyDescent="0.2"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</row>
    <row r="958" spans="5:56" x14ac:dyDescent="0.2"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</row>
    <row r="959" spans="5:56" x14ac:dyDescent="0.2"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</row>
    <row r="960" spans="5:56" x14ac:dyDescent="0.2"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</row>
    <row r="961" spans="5:56" x14ac:dyDescent="0.2"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</row>
    <row r="962" spans="5:56" x14ac:dyDescent="0.2"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</row>
    <row r="963" spans="5:56" x14ac:dyDescent="0.2"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</row>
    <row r="964" spans="5:56" x14ac:dyDescent="0.2"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</row>
    <row r="965" spans="5:56" x14ac:dyDescent="0.2"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</row>
    <row r="966" spans="5:56" x14ac:dyDescent="0.2"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</row>
    <row r="967" spans="5:56" x14ac:dyDescent="0.2"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</row>
    <row r="968" spans="5:56" x14ac:dyDescent="0.2"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</row>
    <row r="969" spans="5:56" x14ac:dyDescent="0.2"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</row>
    <row r="970" spans="5:56" x14ac:dyDescent="0.2"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</row>
    <row r="971" spans="5:56" x14ac:dyDescent="0.2"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</row>
    <row r="972" spans="5:56" x14ac:dyDescent="0.2"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</row>
    <row r="973" spans="5:56" x14ac:dyDescent="0.2"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</row>
    <row r="974" spans="5:56" x14ac:dyDescent="0.2"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</row>
    <row r="975" spans="5:56" x14ac:dyDescent="0.2"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</row>
    <row r="976" spans="5:56" x14ac:dyDescent="0.2"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</row>
    <row r="977" spans="5:56" x14ac:dyDescent="0.2"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</row>
    <row r="978" spans="5:56" x14ac:dyDescent="0.2"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</row>
    <row r="979" spans="5:56" x14ac:dyDescent="0.2"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</row>
    <row r="980" spans="5:56" x14ac:dyDescent="0.2"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</row>
    <row r="981" spans="5:56" x14ac:dyDescent="0.2"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</row>
    <row r="982" spans="5:56" x14ac:dyDescent="0.2"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</row>
    <row r="983" spans="5:56" x14ac:dyDescent="0.2"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</row>
    <row r="984" spans="5:56" x14ac:dyDescent="0.2"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</row>
    <row r="985" spans="5:56" x14ac:dyDescent="0.2"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</row>
    <row r="986" spans="5:56" x14ac:dyDescent="0.2"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</row>
    <row r="987" spans="5:56" x14ac:dyDescent="0.2"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</row>
    <row r="988" spans="5:56" x14ac:dyDescent="0.2"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</row>
    <row r="989" spans="5:56" x14ac:dyDescent="0.2"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</row>
    <row r="990" spans="5:56" x14ac:dyDescent="0.2"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</row>
    <row r="991" spans="5:56" x14ac:dyDescent="0.2"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</row>
    <row r="992" spans="5:56" x14ac:dyDescent="0.2"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</row>
    <row r="993" spans="5:56" x14ac:dyDescent="0.2"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</row>
    <row r="994" spans="5:56" x14ac:dyDescent="0.2"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</row>
    <row r="995" spans="5:56" x14ac:dyDescent="0.2"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</row>
    <row r="996" spans="5:56" x14ac:dyDescent="0.2"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</row>
    <row r="997" spans="5:56" x14ac:dyDescent="0.2"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</row>
    <row r="998" spans="5:56" x14ac:dyDescent="0.2"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</row>
    <row r="999" spans="5:56" x14ac:dyDescent="0.2"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</row>
    <row r="1000" spans="5:56" x14ac:dyDescent="0.2"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</row>
    <row r="1001" spans="5:56" x14ac:dyDescent="0.2"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</row>
    <row r="1002" spans="5:56" x14ac:dyDescent="0.2"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</row>
    <row r="1003" spans="5:56" x14ac:dyDescent="0.2"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</row>
    <row r="1004" spans="5:56" x14ac:dyDescent="0.2"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</row>
    <row r="1005" spans="5:56" x14ac:dyDescent="0.2"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</row>
    <row r="1006" spans="5:56" x14ac:dyDescent="0.2"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</row>
    <row r="1007" spans="5:56" x14ac:dyDescent="0.2"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</row>
    <row r="1008" spans="5:56" x14ac:dyDescent="0.2"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</row>
    <row r="1009" spans="5:56" x14ac:dyDescent="0.2"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</row>
    <row r="1010" spans="5:56" x14ac:dyDescent="0.2"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</row>
    <row r="1011" spans="5:56" x14ac:dyDescent="0.2"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</row>
    <row r="1012" spans="5:56" x14ac:dyDescent="0.2"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</row>
    <row r="1013" spans="5:56" x14ac:dyDescent="0.2"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</row>
    <row r="1014" spans="5:56" x14ac:dyDescent="0.2"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</row>
    <row r="1015" spans="5:56" x14ac:dyDescent="0.2"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</row>
    <row r="1016" spans="5:56" x14ac:dyDescent="0.2"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</row>
    <row r="1017" spans="5:56" x14ac:dyDescent="0.2"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</row>
    <row r="1018" spans="5:56" x14ac:dyDescent="0.2"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</row>
    <row r="1019" spans="5:56" x14ac:dyDescent="0.2"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</row>
    <row r="1020" spans="5:56" x14ac:dyDescent="0.2"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</row>
    <row r="1021" spans="5:56" x14ac:dyDescent="0.2"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</row>
    <row r="1022" spans="5:56" x14ac:dyDescent="0.2"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</row>
    <row r="1023" spans="5:56" x14ac:dyDescent="0.2"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</row>
    <row r="1024" spans="5:56" x14ac:dyDescent="0.2"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</row>
    <row r="1025" spans="5:56" x14ac:dyDescent="0.2"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</row>
    <row r="1026" spans="5:56" x14ac:dyDescent="0.2"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</row>
    <row r="1027" spans="5:56" x14ac:dyDescent="0.2"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</row>
    <row r="1028" spans="5:56" x14ac:dyDescent="0.2"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</row>
    <row r="1029" spans="5:56" x14ac:dyDescent="0.2"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</row>
    <row r="1030" spans="5:56" x14ac:dyDescent="0.2"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</row>
    <row r="1031" spans="5:56" x14ac:dyDescent="0.2"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</row>
    <row r="1032" spans="5:56" x14ac:dyDescent="0.2"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</row>
    <row r="1033" spans="5:56" x14ac:dyDescent="0.2"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</row>
    <row r="1034" spans="5:56" x14ac:dyDescent="0.2"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</row>
    <row r="1035" spans="5:56" x14ac:dyDescent="0.2"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</row>
    <row r="1036" spans="5:56" x14ac:dyDescent="0.2"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14"/>
      <c r="BB1036" s="14"/>
      <c r="BC1036" s="14"/>
      <c r="BD1036" s="14"/>
    </row>
    <row r="1037" spans="5:56" x14ac:dyDescent="0.2"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14"/>
      <c r="BB1037" s="14"/>
      <c r="BC1037" s="14"/>
      <c r="BD1037" s="14"/>
    </row>
    <row r="1038" spans="5:56" x14ac:dyDescent="0.2"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14"/>
      <c r="BB1038" s="14"/>
      <c r="BC1038" s="14"/>
      <c r="BD1038" s="14"/>
    </row>
    <row r="1039" spans="5:56" x14ac:dyDescent="0.2"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14"/>
      <c r="BB1039" s="14"/>
      <c r="BC1039" s="14"/>
      <c r="BD1039" s="14"/>
    </row>
    <row r="1040" spans="5:56" x14ac:dyDescent="0.2"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14"/>
      <c r="BB1040" s="14"/>
      <c r="BC1040" s="14"/>
      <c r="BD1040" s="14"/>
    </row>
    <row r="1041" spans="5:56" x14ac:dyDescent="0.2"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</row>
    <row r="1042" spans="5:56" x14ac:dyDescent="0.2"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14"/>
      <c r="BB1042" s="14"/>
      <c r="BC1042" s="14"/>
      <c r="BD1042" s="14"/>
    </row>
    <row r="1043" spans="5:56" x14ac:dyDescent="0.2"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</row>
    <row r="1044" spans="5:56" x14ac:dyDescent="0.2"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14"/>
      <c r="BB1044" s="14"/>
      <c r="BC1044" s="14"/>
      <c r="BD1044" s="14"/>
    </row>
    <row r="1045" spans="5:56" x14ac:dyDescent="0.2"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</row>
    <row r="1046" spans="5:56" x14ac:dyDescent="0.2"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</row>
    <row r="1047" spans="5:56" x14ac:dyDescent="0.2"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</row>
    <row r="1048" spans="5:56" x14ac:dyDescent="0.2"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14"/>
      <c r="BB1048" s="14"/>
      <c r="BC1048" s="14"/>
      <c r="BD1048" s="14"/>
    </row>
    <row r="1049" spans="5:56" x14ac:dyDescent="0.2"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</row>
    <row r="1050" spans="5:56" x14ac:dyDescent="0.2"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14"/>
      <c r="BB1050" s="14"/>
      <c r="BC1050" s="14"/>
      <c r="BD1050" s="14"/>
    </row>
    <row r="1051" spans="5:56" x14ac:dyDescent="0.2"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</row>
    <row r="1052" spans="5:56" x14ac:dyDescent="0.2"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14"/>
      <c r="BB1052" s="14"/>
      <c r="BC1052" s="14"/>
      <c r="BD1052" s="14"/>
    </row>
    <row r="1053" spans="5:56" x14ac:dyDescent="0.2"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14"/>
      <c r="BB1053" s="14"/>
      <c r="BC1053" s="14"/>
      <c r="BD1053" s="14"/>
    </row>
    <row r="1054" spans="5:56" x14ac:dyDescent="0.2"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14"/>
      <c r="BB1054" s="14"/>
      <c r="BC1054" s="14"/>
      <c r="BD1054" s="14"/>
    </row>
    <row r="1055" spans="5:56" x14ac:dyDescent="0.2"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4"/>
      <c r="BC1055" s="14"/>
      <c r="BD1055" s="14"/>
    </row>
    <row r="1056" spans="5:56" x14ac:dyDescent="0.2"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14"/>
      <c r="BB1056" s="14"/>
      <c r="BC1056" s="14"/>
      <c r="BD1056" s="14"/>
    </row>
    <row r="1057" spans="5:56" x14ac:dyDescent="0.2"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14"/>
      <c r="BB1057" s="14"/>
      <c r="BC1057" s="14"/>
      <c r="BD1057" s="14"/>
    </row>
    <row r="1058" spans="5:56" x14ac:dyDescent="0.2"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14"/>
      <c r="BB1058" s="14"/>
      <c r="BC1058" s="14"/>
      <c r="BD1058" s="14"/>
    </row>
    <row r="1059" spans="5:56" x14ac:dyDescent="0.2"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4"/>
      <c r="BC1059" s="14"/>
      <c r="BD1059" s="14"/>
    </row>
    <row r="1060" spans="5:56" x14ac:dyDescent="0.2"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14"/>
      <c r="BB1060" s="14"/>
      <c r="BC1060" s="14"/>
      <c r="BD1060" s="14"/>
    </row>
    <row r="1061" spans="5:56" x14ac:dyDescent="0.2"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14"/>
      <c r="BB1061" s="14"/>
      <c r="BC1061" s="14"/>
      <c r="BD1061" s="14"/>
    </row>
    <row r="1062" spans="5:56" x14ac:dyDescent="0.2"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14"/>
      <c r="BB1062" s="14"/>
      <c r="BC1062" s="14"/>
      <c r="BD1062" s="14"/>
    </row>
    <row r="1063" spans="5:56" x14ac:dyDescent="0.2"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4"/>
      <c r="BC1063" s="14"/>
      <c r="BD1063" s="14"/>
    </row>
    <row r="1064" spans="5:56" x14ac:dyDescent="0.2"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14"/>
      <c r="BB1064" s="14"/>
      <c r="BC1064" s="14"/>
      <c r="BD1064" s="14"/>
    </row>
    <row r="1065" spans="5:56" x14ac:dyDescent="0.2"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14"/>
      <c r="BB1065" s="14"/>
      <c r="BC1065" s="14"/>
      <c r="BD1065" s="14"/>
    </row>
    <row r="1066" spans="5:56" x14ac:dyDescent="0.2"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14"/>
      <c r="BB1066" s="14"/>
      <c r="BC1066" s="14"/>
      <c r="BD1066" s="14"/>
    </row>
    <row r="1067" spans="5:56" x14ac:dyDescent="0.2"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4"/>
      <c r="BC1067" s="14"/>
      <c r="BD1067" s="14"/>
    </row>
    <row r="1068" spans="5:56" x14ac:dyDescent="0.2"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14"/>
      <c r="BB1068" s="14"/>
      <c r="BC1068" s="14"/>
      <c r="BD1068" s="14"/>
    </row>
    <row r="1069" spans="5:56" x14ac:dyDescent="0.2"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14"/>
      <c r="BB1069" s="14"/>
      <c r="BC1069" s="14"/>
      <c r="BD1069" s="14"/>
    </row>
    <row r="1070" spans="5:56" x14ac:dyDescent="0.2"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  <c r="AX1070" s="14"/>
      <c r="AY1070" s="14"/>
      <c r="AZ1070" s="14"/>
      <c r="BA1070" s="14"/>
      <c r="BB1070" s="14"/>
      <c r="BC1070" s="14"/>
      <c r="BD1070" s="14"/>
    </row>
    <row r="1071" spans="5:56" x14ac:dyDescent="0.2"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14"/>
      <c r="BB1071" s="14"/>
      <c r="BC1071" s="14"/>
      <c r="BD1071" s="14"/>
    </row>
    <row r="1072" spans="5:56" x14ac:dyDescent="0.2"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  <c r="AX1072" s="14"/>
      <c r="AY1072" s="14"/>
      <c r="AZ1072" s="14"/>
      <c r="BA1072" s="14"/>
      <c r="BB1072" s="14"/>
      <c r="BC1072" s="14"/>
      <c r="BD1072" s="14"/>
    </row>
    <row r="1073" spans="5:56" x14ac:dyDescent="0.2"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  <c r="AX1073" s="14"/>
      <c r="AY1073" s="14"/>
      <c r="AZ1073" s="14"/>
      <c r="BA1073" s="14"/>
      <c r="BB1073" s="14"/>
      <c r="BC1073" s="14"/>
      <c r="BD1073" s="14"/>
    </row>
    <row r="1074" spans="5:56" x14ac:dyDescent="0.2"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  <c r="AX1074" s="14"/>
      <c r="AY1074" s="14"/>
      <c r="AZ1074" s="14"/>
      <c r="BA1074" s="14"/>
      <c r="BB1074" s="14"/>
      <c r="BC1074" s="14"/>
      <c r="BD1074" s="14"/>
    </row>
    <row r="1075" spans="5:56" x14ac:dyDescent="0.2"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4"/>
      <c r="BC1075" s="14"/>
      <c r="BD1075" s="14"/>
    </row>
    <row r="1076" spans="5:56" x14ac:dyDescent="0.2"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  <c r="AX1076" s="14"/>
      <c r="AY1076" s="14"/>
      <c r="AZ1076" s="14"/>
      <c r="BA1076" s="14"/>
      <c r="BB1076" s="14"/>
      <c r="BC1076" s="14"/>
      <c r="BD1076" s="14"/>
    </row>
    <row r="1077" spans="5:56" x14ac:dyDescent="0.2"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14"/>
      <c r="AZ1077" s="14"/>
      <c r="BA1077" s="14"/>
      <c r="BB1077" s="14"/>
      <c r="BC1077" s="14"/>
      <c r="BD1077" s="14"/>
    </row>
    <row r="1078" spans="5:56" x14ac:dyDescent="0.2"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  <c r="AX1078" s="14"/>
      <c r="AY1078" s="14"/>
      <c r="AZ1078" s="14"/>
      <c r="BA1078" s="14"/>
      <c r="BB1078" s="14"/>
      <c r="BC1078" s="14"/>
      <c r="BD1078" s="14"/>
    </row>
    <row r="1079" spans="5:56" x14ac:dyDescent="0.2"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  <c r="AX1079" s="14"/>
      <c r="AY1079" s="14"/>
      <c r="AZ1079" s="14"/>
      <c r="BA1079" s="14"/>
      <c r="BB1079" s="14"/>
      <c r="BC1079" s="14"/>
      <c r="BD1079" s="14"/>
    </row>
    <row r="1080" spans="5:56" x14ac:dyDescent="0.2"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  <c r="AX1080" s="14"/>
      <c r="AY1080" s="14"/>
      <c r="AZ1080" s="14"/>
      <c r="BA1080" s="14"/>
      <c r="BB1080" s="14"/>
      <c r="BC1080" s="14"/>
      <c r="BD1080" s="14"/>
    </row>
    <row r="1081" spans="5:56" x14ac:dyDescent="0.2"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  <c r="AX1081" s="14"/>
      <c r="AY1081" s="14"/>
      <c r="AZ1081" s="14"/>
      <c r="BA1081" s="14"/>
      <c r="BB1081" s="14"/>
      <c r="BC1081" s="14"/>
      <c r="BD1081" s="14"/>
    </row>
    <row r="1082" spans="5:56" x14ac:dyDescent="0.2"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  <c r="AX1082" s="14"/>
      <c r="AY1082" s="14"/>
      <c r="AZ1082" s="14"/>
      <c r="BA1082" s="14"/>
      <c r="BB1082" s="14"/>
      <c r="BC1082" s="14"/>
      <c r="BD1082" s="14"/>
    </row>
    <row r="1083" spans="5:56" x14ac:dyDescent="0.2"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  <c r="AX1083" s="14"/>
      <c r="AY1083" s="14"/>
      <c r="AZ1083" s="14"/>
      <c r="BA1083" s="14"/>
      <c r="BB1083" s="14"/>
      <c r="BC1083" s="14"/>
      <c r="BD1083" s="14"/>
    </row>
    <row r="1084" spans="5:56" x14ac:dyDescent="0.2"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  <c r="AX1084" s="14"/>
      <c r="AY1084" s="14"/>
      <c r="AZ1084" s="14"/>
      <c r="BA1084" s="14"/>
      <c r="BB1084" s="14"/>
      <c r="BC1084" s="14"/>
      <c r="BD1084" s="14"/>
    </row>
    <row r="1085" spans="5:56" x14ac:dyDescent="0.2"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  <c r="AX1085" s="14"/>
      <c r="AY1085" s="14"/>
      <c r="AZ1085" s="14"/>
      <c r="BA1085" s="14"/>
      <c r="BB1085" s="14"/>
      <c r="BC1085" s="14"/>
      <c r="BD1085" s="14"/>
    </row>
    <row r="1086" spans="5:56" x14ac:dyDescent="0.2"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  <c r="AX1086" s="14"/>
      <c r="AY1086" s="14"/>
      <c r="AZ1086" s="14"/>
      <c r="BA1086" s="14"/>
      <c r="BB1086" s="14"/>
      <c r="BC1086" s="14"/>
      <c r="BD1086" s="14"/>
    </row>
    <row r="1087" spans="5:56" x14ac:dyDescent="0.2"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  <c r="AX1087" s="14"/>
      <c r="AY1087" s="14"/>
      <c r="AZ1087" s="14"/>
      <c r="BA1087" s="14"/>
      <c r="BB1087" s="14"/>
      <c r="BC1087" s="14"/>
      <c r="BD1087" s="14"/>
    </row>
    <row r="1088" spans="5:56" x14ac:dyDescent="0.2"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  <c r="AX1088" s="14"/>
      <c r="AY1088" s="14"/>
      <c r="AZ1088" s="14"/>
      <c r="BA1088" s="14"/>
      <c r="BB1088" s="14"/>
      <c r="BC1088" s="14"/>
      <c r="BD1088" s="14"/>
    </row>
    <row r="1089" spans="5:56" x14ac:dyDescent="0.2"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  <c r="AX1089" s="14"/>
      <c r="AY1089" s="14"/>
      <c r="AZ1089" s="14"/>
      <c r="BA1089" s="14"/>
      <c r="BB1089" s="14"/>
      <c r="BC1089" s="14"/>
      <c r="BD1089" s="14"/>
    </row>
    <row r="1090" spans="5:56" x14ac:dyDescent="0.2"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4"/>
      <c r="AS1090" s="14"/>
      <c r="AT1090" s="14"/>
      <c r="AU1090" s="14"/>
      <c r="AV1090" s="14"/>
      <c r="AW1090" s="14"/>
      <c r="AX1090" s="14"/>
      <c r="AY1090" s="14"/>
      <c r="AZ1090" s="14"/>
      <c r="BA1090" s="14"/>
      <c r="BB1090" s="14"/>
      <c r="BC1090" s="14"/>
      <c r="BD1090" s="14"/>
    </row>
    <row r="1091" spans="5:56" x14ac:dyDescent="0.2"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  <c r="AO1091" s="14"/>
      <c r="AP1091" s="14"/>
      <c r="AQ1091" s="14"/>
      <c r="AR1091" s="14"/>
      <c r="AS1091" s="14"/>
      <c r="AT1091" s="14"/>
      <c r="AU1091" s="14"/>
      <c r="AV1091" s="14"/>
      <c r="AW1091" s="14"/>
      <c r="AX1091" s="14"/>
      <c r="AY1091" s="14"/>
      <c r="AZ1091" s="14"/>
      <c r="BA1091" s="14"/>
      <c r="BB1091" s="14"/>
      <c r="BC1091" s="14"/>
      <c r="BD1091" s="14"/>
    </row>
    <row r="1092" spans="5:56" x14ac:dyDescent="0.2"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4"/>
      <c r="AS1092" s="14"/>
      <c r="AT1092" s="14"/>
      <c r="AU1092" s="14"/>
      <c r="AV1092" s="14"/>
      <c r="AW1092" s="14"/>
      <c r="AX1092" s="14"/>
      <c r="AY1092" s="14"/>
      <c r="AZ1092" s="14"/>
      <c r="BA1092" s="14"/>
      <c r="BB1092" s="14"/>
      <c r="BC1092" s="14"/>
      <c r="BD1092" s="14"/>
    </row>
    <row r="1093" spans="5:56" x14ac:dyDescent="0.2"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  <c r="AX1093" s="14"/>
      <c r="AY1093" s="14"/>
      <c r="AZ1093" s="14"/>
      <c r="BA1093" s="14"/>
      <c r="BB1093" s="14"/>
      <c r="BC1093" s="14"/>
      <c r="BD1093" s="14"/>
    </row>
    <row r="1094" spans="5:56" x14ac:dyDescent="0.2"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  <c r="AX1094" s="14"/>
      <c r="AY1094" s="14"/>
      <c r="AZ1094" s="14"/>
      <c r="BA1094" s="14"/>
      <c r="BB1094" s="14"/>
      <c r="BC1094" s="14"/>
      <c r="BD1094" s="14"/>
    </row>
    <row r="1095" spans="5:56" x14ac:dyDescent="0.2"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  <c r="AO1095" s="14"/>
      <c r="AP1095" s="14"/>
      <c r="AQ1095" s="14"/>
      <c r="AR1095" s="14"/>
      <c r="AS1095" s="14"/>
      <c r="AT1095" s="14"/>
      <c r="AU1095" s="14"/>
      <c r="AV1095" s="14"/>
      <c r="AW1095" s="14"/>
      <c r="AX1095" s="14"/>
      <c r="AY1095" s="14"/>
      <c r="AZ1095" s="14"/>
      <c r="BA1095" s="14"/>
      <c r="BB1095" s="14"/>
      <c r="BC1095" s="14"/>
      <c r="BD1095" s="14"/>
    </row>
    <row r="1096" spans="5:56" x14ac:dyDescent="0.2"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  <c r="AO1096" s="14"/>
      <c r="AP1096" s="14"/>
      <c r="AQ1096" s="14"/>
      <c r="AR1096" s="14"/>
      <c r="AS1096" s="14"/>
      <c r="AT1096" s="14"/>
      <c r="AU1096" s="14"/>
      <c r="AV1096" s="14"/>
      <c r="AW1096" s="14"/>
      <c r="AX1096" s="14"/>
      <c r="AY1096" s="14"/>
      <c r="AZ1096" s="14"/>
      <c r="BA1096" s="14"/>
      <c r="BB1096" s="14"/>
      <c r="BC1096" s="14"/>
      <c r="BD1096" s="14"/>
    </row>
    <row r="1097" spans="5:56" x14ac:dyDescent="0.2"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14"/>
      <c r="AV1097" s="14"/>
      <c r="AW1097" s="14"/>
      <c r="AX1097" s="14"/>
      <c r="AY1097" s="14"/>
      <c r="AZ1097" s="14"/>
      <c r="BA1097" s="14"/>
      <c r="BB1097" s="14"/>
      <c r="BC1097" s="14"/>
      <c r="BD1097" s="14"/>
    </row>
    <row r="1098" spans="5:56" x14ac:dyDescent="0.2"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  <c r="AX1098" s="14"/>
      <c r="AY1098" s="14"/>
      <c r="AZ1098" s="14"/>
      <c r="BA1098" s="14"/>
      <c r="BB1098" s="14"/>
      <c r="BC1098" s="14"/>
      <c r="BD1098" s="14"/>
    </row>
    <row r="1099" spans="5:56" x14ac:dyDescent="0.2"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  <c r="AX1099" s="14"/>
      <c r="AY1099" s="14"/>
      <c r="AZ1099" s="14"/>
      <c r="BA1099" s="14"/>
      <c r="BB1099" s="14"/>
      <c r="BC1099" s="14"/>
      <c r="BD1099" s="14"/>
    </row>
    <row r="1100" spans="5:56" x14ac:dyDescent="0.2"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  <c r="AX1100" s="14"/>
      <c r="AY1100" s="14"/>
      <c r="AZ1100" s="14"/>
      <c r="BA1100" s="14"/>
      <c r="BB1100" s="14"/>
      <c r="BC1100" s="14"/>
      <c r="BD1100" s="14"/>
    </row>
    <row r="1101" spans="5:56" x14ac:dyDescent="0.2"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  <c r="AX1101" s="14"/>
      <c r="AY1101" s="14"/>
      <c r="AZ1101" s="14"/>
      <c r="BA1101" s="14"/>
      <c r="BB1101" s="14"/>
      <c r="BC1101" s="14"/>
      <c r="BD1101" s="14"/>
    </row>
    <row r="1102" spans="5:56" x14ac:dyDescent="0.2"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  <c r="AX1102" s="14"/>
      <c r="AY1102" s="14"/>
      <c r="AZ1102" s="14"/>
      <c r="BA1102" s="14"/>
      <c r="BB1102" s="14"/>
      <c r="BC1102" s="14"/>
      <c r="BD1102" s="14"/>
    </row>
    <row r="1103" spans="5:56" x14ac:dyDescent="0.2"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  <c r="AN1103" s="14"/>
      <c r="AO1103" s="14"/>
      <c r="AP1103" s="14"/>
      <c r="AQ1103" s="14"/>
      <c r="AR1103" s="14"/>
      <c r="AS1103" s="14"/>
      <c r="AT1103" s="14"/>
      <c r="AU1103" s="14"/>
      <c r="AV1103" s="14"/>
      <c r="AW1103" s="14"/>
      <c r="AX1103" s="14"/>
      <c r="AY1103" s="14"/>
      <c r="AZ1103" s="14"/>
      <c r="BA1103" s="14"/>
      <c r="BB1103" s="14"/>
      <c r="BC1103" s="14"/>
      <c r="BD1103" s="14"/>
    </row>
    <row r="1104" spans="5:56" x14ac:dyDescent="0.2"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  <c r="AO1104" s="14"/>
      <c r="AP1104" s="14"/>
      <c r="AQ1104" s="14"/>
      <c r="AR1104" s="14"/>
      <c r="AS1104" s="14"/>
      <c r="AT1104" s="14"/>
      <c r="AU1104" s="14"/>
      <c r="AV1104" s="14"/>
      <c r="AW1104" s="14"/>
      <c r="AX1104" s="14"/>
      <c r="AY1104" s="14"/>
      <c r="AZ1104" s="14"/>
      <c r="BA1104" s="14"/>
      <c r="BB1104" s="14"/>
      <c r="BC1104" s="14"/>
      <c r="BD1104" s="14"/>
    </row>
    <row r="1105" spans="5:56" x14ac:dyDescent="0.2"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  <c r="AN1105" s="14"/>
      <c r="AO1105" s="14"/>
      <c r="AP1105" s="14"/>
      <c r="AQ1105" s="14"/>
      <c r="AR1105" s="14"/>
      <c r="AS1105" s="14"/>
      <c r="AT1105" s="14"/>
      <c r="AU1105" s="14"/>
      <c r="AV1105" s="14"/>
      <c r="AW1105" s="14"/>
      <c r="AX1105" s="14"/>
      <c r="AY1105" s="14"/>
      <c r="AZ1105" s="14"/>
      <c r="BA1105" s="14"/>
      <c r="BB1105" s="14"/>
      <c r="BC1105" s="14"/>
      <c r="BD1105" s="14"/>
    </row>
    <row r="1106" spans="5:56" x14ac:dyDescent="0.2"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  <c r="AX1106" s="14"/>
      <c r="AY1106" s="14"/>
      <c r="AZ1106" s="14"/>
      <c r="BA1106" s="14"/>
      <c r="BB1106" s="14"/>
      <c r="BC1106" s="14"/>
      <c r="BD1106" s="14"/>
    </row>
    <row r="1107" spans="5:56" x14ac:dyDescent="0.2"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  <c r="AO1107" s="14"/>
      <c r="AP1107" s="14"/>
      <c r="AQ1107" s="14"/>
      <c r="AR1107" s="14"/>
      <c r="AS1107" s="14"/>
      <c r="AT1107" s="14"/>
      <c r="AU1107" s="14"/>
      <c r="AV1107" s="14"/>
      <c r="AW1107" s="14"/>
      <c r="AX1107" s="14"/>
      <c r="AY1107" s="14"/>
      <c r="AZ1107" s="14"/>
      <c r="BA1107" s="14"/>
      <c r="BB1107" s="14"/>
      <c r="BC1107" s="14"/>
      <c r="BD1107" s="14"/>
    </row>
    <row r="1108" spans="5:56" x14ac:dyDescent="0.2"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  <c r="AO1108" s="14"/>
      <c r="AP1108" s="14"/>
      <c r="AQ1108" s="14"/>
      <c r="AR1108" s="14"/>
      <c r="AS1108" s="14"/>
      <c r="AT1108" s="14"/>
      <c r="AU1108" s="14"/>
      <c r="AV1108" s="14"/>
      <c r="AW1108" s="14"/>
      <c r="AX1108" s="14"/>
      <c r="AY1108" s="14"/>
      <c r="AZ1108" s="14"/>
      <c r="BA1108" s="14"/>
      <c r="BB1108" s="14"/>
      <c r="BC1108" s="14"/>
      <c r="BD1108" s="14"/>
    </row>
    <row r="1109" spans="5:56" x14ac:dyDescent="0.2"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  <c r="AX1109" s="14"/>
      <c r="AY1109" s="14"/>
      <c r="AZ1109" s="14"/>
      <c r="BA1109" s="14"/>
      <c r="BB1109" s="14"/>
      <c r="BC1109" s="14"/>
      <c r="BD1109" s="14"/>
    </row>
    <row r="1110" spans="5:56" x14ac:dyDescent="0.2"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  <c r="AX1110" s="14"/>
      <c r="AY1110" s="14"/>
      <c r="AZ1110" s="14"/>
      <c r="BA1110" s="14"/>
      <c r="BB1110" s="14"/>
      <c r="BC1110" s="14"/>
      <c r="BD1110" s="14"/>
    </row>
    <row r="1111" spans="5:56" x14ac:dyDescent="0.2"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  <c r="AN1111" s="14"/>
      <c r="AO1111" s="14"/>
      <c r="AP1111" s="14"/>
      <c r="AQ1111" s="14"/>
      <c r="AR1111" s="14"/>
      <c r="AS1111" s="14"/>
      <c r="AT1111" s="14"/>
      <c r="AU1111" s="14"/>
      <c r="AV1111" s="14"/>
      <c r="AW1111" s="14"/>
      <c r="AX1111" s="14"/>
      <c r="AY1111" s="14"/>
      <c r="AZ1111" s="14"/>
      <c r="BA1111" s="14"/>
      <c r="BB1111" s="14"/>
      <c r="BC1111" s="14"/>
      <c r="BD1111" s="14"/>
    </row>
    <row r="1112" spans="5:56" x14ac:dyDescent="0.2"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  <c r="AN1112" s="14"/>
      <c r="AO1112" s="14"/>
      <c r="AP1112" s="14"/>
      <c r="AQ1112" s="14"/>
      <c r="AR1112" s="14"/>
      <c r="AS1112" s="14"/>
      <c r="AT1112" s="14"/>
      <c r="AU1112" s="14"/>
      <c r="AV1112" s="14"/>
      <c r="AW1112" s="14"/>
      <c r="AX1112" s="14"/>
      <c r="AY1112" s="14"/>
      <c r="AZ1112" s="14"/>
      <c r="BA1112" s="14"/>
      <c r="BB1112" s="14"/>
      <c r="BC1112" s="14"/>
      <c r="BD1112" s="14"/>
    </row>
    <row r="1113" spans="5:56" x14ac:dyDescent="0.2"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  <c r="AO1113" s="14"/>
      <c r="AP1113" s="14"/>
      <c r="AQ1113" s="14"/>
      <c r="AR1113" s="14"/>
      <c r="AS1113" s="14"/>
      <c r="AT1113" s="14"/>
      <c r="AU1113" s="14"/>
      <c r="AV1113" s="14"/>
      <c r="AW1113" s="14"/>
      <c r="AX1113" s="14"/>
      <c r="AY1113" s="14"/>
      <c r="AZ1113" s="14"/>
      <c r="BA1113" s="14"/>
      <c r="BB1113" s="14"/>
      <c r="BC1113" s="14"/>
      <c r="BD1113" s="14"/>
    </row>
    <row r="1114" spans="5:56" x14ac:dyDescent="0.2"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  <c r="AX1114" s="14"/>
      <c r="AY1114" s="14"/>
      <c r="AZ1114" s="14"/>
      <c r="BA1114" s="14"/>
      <c r="BB1114" s="14"/>
      <c r="BC1114" s="14"/>
      <c r="BD1114" s="14"/>
    </row>
    <row r="1115" spans="5:56" x14ac:dyDescent="0.2"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  <c r="AO1115" s="14"/>
      <c r="AP1115" s="14"/>
      <c r="AQ1115" s="14"/>
      <c r="AR1115" s="14"/>
      <c r="AS1115" s="14"/>
      <c r="AT1115" s="14"/>
      <c r="AU1115" s="14"/>
      <c r="AV1115" s="14"/>
      <c r="AW1115" s="14"/>
      <c r="AX1115" s="14"/>
      <c r="AY1115" s="14"/>
      <c r="AZ1115" s="14"/>
      <c r="BA1115" s="14"/>
      <c r="BB1115" s="14"/>
      <c r="BC1115" s="14"/>
      <c r="BD1115" s="14"/>
    </row>
    <row r="1116" spans="5:56" x14ac:dyDescent="0.2"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  <c r="AN1116" s="14"/>
      <c r="AO1116" s="14"/>
      <c r="AP1116" s="14"/>
      <c r="AQ1116" s="14"/>
      <c r="AR1116" s="14"/>
      <c r="AS1116" s="14"/>
      <c r="AT1116" s="14"/>
      <c r="AU1116" s="14"/>
      <c r="AV1116" s="14"/>
      <c r="AW1116" s="14"/>
      <c r="AX1116" s="14"/>
      <c r="AY1116" s="14"/>
      <c r="AZ1116" s="14"/>
      <c r="BA1116" s="14"/>
      <c r="BB1116" s="14"/>
      <c r="BC1116" s="14"/>
      <c r="BD1116" s="14"/>
    </row>
    <row r="1117" spans="5:56" x14ac:dyDescent="0.2"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  <c r="AN1117" s="14"/>
      <c r="AO1117" s="14"/>
      <c r="AP1117" s="14"/>
      <c r="AQ1117" s="14"/>
      <c r="AR1117" s="14"/>
      <c r="AS1117" s="14"/>
      <c r="AT1117" s="14"/>
      <c r="AU1117" s="14"/>
      <c r="AV1117" s="14"/>
      <c r="AW1117" s="14"/>
      <c r="AX1117" s="14"/>
      <c r="AY1117" s="14"/>
      <c r="AZ1117" s="14"/>
      <c r="BA1117" s="14"/>
      <c r="BB1117" s="14"/>
      <c r="BC1117" s="14"/>
      <c r="BD1117" s="14"/>
    </row>
    <row r="1118" spans="5:56" x14ac:dyDescent="0.2"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  <c r="AX1118" s="14"/>
      <c r="AY1118" s="14"/>
      <c r="AZ1118" s="14"/>
      <c r="BA1118" s="14"/>
      <c r="BB1118" s="14"/>
      <c r="BC1118" s="14"/>
      <c r="BD1118" s="14"/>
    </row>
    <row r="1119" spans="5:56" x14ac:dyDescent="0.2"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  <c r="AN1119" s="14"/>
      <c r="AO1119" s="14"/>
      <c r="AP1119" s="14"/>
      <c r="AQ1119" s="14"/>
      <c r="AR1119" s="14"/>
      <c r="AS1119" s="14"/>
      <c r="AT1119" s="14"/>
      <c r="AU1119" s="14"/>
      <c r="AV1119" s="14"/>
      <c r="AW1119" s="14"/>
      <c r="AX1119" s="14"/>
      <c r="AY1119" s="14"/>
      <c r="AZ1119" s="14"/>
      <c r="BA1119" s="14"/>
      <c r="BB1119" s="14"/>
      <c r="BC1119" s="14"/>
      <c r="BD1119" s="14"/>
    </row>
    <row r="1120" spans="5:56" x14ac:dyDescent="0.2"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  <c r="AU1120" s="14"/>
      <c r="AV1120" s="14"/>
      <c r="AW1120" s="14"/>
      <c r="AX1120" s="14"/>
      <c r="AY1120" s="14"/>
      <c r="AZ1120" s="14"/>
      <c r="BA1120" s="14"/>
      <c r="BB1120" s="14"/>
      <c r="BC1120" s="14"/>
      <c r="BD1120" s="14"/>
    </row>
    <row r="1121" spans="5:56" x14ac:dyDescent="0.2"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  <c r="AN1121" s="14"/>
      <c r="AO1121" s="14"/>
      <c r="AP1121" s="14"/>
      <c r="AQ1121" s="14"/>
      <c r="AR1121" s="14"/>
      <c r="AS1121" s="14"/>
      <c r="AT1121" s="14"/>
      <c r="AU1121" s="14"/>
      <c r="AV1121" s="14"/>
      <c r="AW1121" s="14"/>
      <c r="AX1121" s="14"/>
      <c r="AY1121" s="14"/>
      <c r="AZ1121" s="14"/>
      <c r="BA1121" s="14"/>
      <c r="BB1121" s="14"/>
      <c r="BC1121" s="14"/>
      <c r="BD1121" s="14"/>
    </row>
    <row r="1122" spans="5:56" x14ac:dyDescent="0.2"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  <c r="AX1122" s="14"/>
      <c r="AY1122" s="14"/>
      <c r="AZ1122" s="14"/>
      <c r="BA1122" s="14"/>
      <c r="BB1122" s="14"/>
      <c r="BC1122" s="14"/>
      <c r="BD1122" s="14"/>
    </row>
    <row r="1123" spans="5:56" x14ac:dyDescent="0.2"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  <c r="AX1123" s="14"/>
      <c r="AY1123" s="14"/>
      <c r="AZ1123" s="14"/>
      <c r="BA1123" s="14"/>
      <c r="BB1123" s="14"/>
      <c r="BC1123" s="14"/>
      <c r="BD1123" s="14"/>
    </row>
    <row r="1124" spans="5:56" x14ac:dyDescent="0.2"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  <c r="AX1124" s="14"/>
      <c r="AY1124" s="14"/>
      <c r="AZ1124" s="14"/>
      <c r="BA1124" s="14"/>
      <c r="BB1124" s="14"/>
      <c r="BC1124" s="14"/>
      <c r="BD1124" s="14"/>
    </row>
    <row r="1125" spans="5:56" x14ac:dyDescent="0.2"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  <c r="AN1125" s="14"/>
      <c r="AO1125" s="14"/>
      <c r="AP1125" s="14"/>
      <c r="AQ1125" s="14"/>
      <c r="AR1125" s="14"/>
      <c r="AS1125" s="14"/>
      <c r="AT1125" s="14"/>
      <c r="AU1125" s="14"/>
      <c r="AV1125" s="14"/>
      <c r="AW1125" s="14"/>
      <c r="AX1125" s="14"/>
      <c r="AY1125" s="14"/>
      <c r="AZ1125" s="14"/>
      <c r="BA1125" s="14"/>
      <c r="BB1125" s="14"/>
      <c r="BC1125" s="14"/>
      <c r="BD1125" s="14"/>
    </row>
    <row r="1126" spans="5:56" x14ac:dyDescent="0.2"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  <c r="AO1126" s="14"/>
      <c r="AP1126" s="14"/>
      <c r="AQ1126" s="14"/>
      <c r="AR1126" s="14"/>
      <c r="AS1126" s="14"/>
      <c r="AT1126" s="14"/>
      <c r="AU1126" s="14"/>
      <c r="AV1126" s="14"/>
      <c r="AW1126" s="14"/>
      <c r="AX1126" s="14"/>
      <c r="AY1126" s="14"/>
      <c r="AZ1126" s="14"/>
      <c r="BA1126" s="14"/>
      <c r="BB1126" s="14"/>
      <c r="BC1126" s="14"/>
      <c r="BD1126" s="14"/>
    </row>
    <row r="1127" spans="5:56" x14ac:dyDescent="0.2"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  <c r="AO1127" s="14"/>
      <c r="AP1127" s="14"/>
      <c r="AQ1127" s="14"/>
      <c r="AR1127" s="14"/>
      <c r="AS1127" s="14"/>
      <c r="AT1127" s="14"/>
      <c r="AU1127" s="14"/>
      <c r="AV1127" s="14"/>
      <c r="AW1127" s="14"/>
      <c r="AX1127" s="14"/>
      <c r="AY1127" s="14"/>
      <c r="AZ1127" s="14"/>
      <c r="BA1127" s="14"/>
      <c r="BB1127" s="14"/>
      <c r="BC1127" s="14"/>
      <c r="BD1127" s="14"/>
    </row>
    <row r="1128" spans="5:56" x14ac:dyDescent="0.2"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  <c r="AO1128" s="14"/>
      <c r="AP1128" s="14"/>
      <c r="AQ1128" s="14"/>
      <c r="AR1128" s="14"/>
      <c r="AS1128" s="14"/>
      <c r="AT1128" s="14"/>
      <c r="AU1128" s="14"/>
      <c r="AV1128" s="14"/>
      <c r="AW1128" s="14"/>
      <c r="AX1128" s="14"/>
      <c r="AY1128" s="14"/>
      <c r="AZ1128" s="14"/>
      <c r="BA1128" s="14"/>
      <c r="BB1128" s="14"/>
      <c r="BC1128" s="14"/>
      <c r="BD1128" s="14"/>
    </row>
    <row r="1129" spans="5:56" x14ac:dyDescent="0.2"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14"/>
      <c r="AW1129" s="14"/>
      <c r="AX1129" s="14"/>
      <c r="AY1129" s="14"/>
      <c r="AZ1129" s="14"/>
      <c r="BA1129" s="14"/>
      <c r="BB1129" s="14"/>
      <c r="BC1129" s="14"/>
      <c r="BD1129" s="14"/>
    </row>
    <row r="1130" spans="5:56" x14ac:dyDescent="0.2"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  <c r="AN1130" s="14"/>
      <c r="AO1130" s="14"/>
      <c r="AP1130" s="14"/>
      <c r="AQ1130" s="14"/>
      <c r="AR1130" s="14"/>
      <c r="AS1130" s="14"/>
      <c r="AT1130" s="14"/>
      <c r="AU1130" s="14"/>
      <c r="AV1130" s="14"/>
      <c r="AW1130" s="14"/>
      <c r="AX1130" s="14"/>
      <c r="AY1130" s="14"/>
      <c r="AZ1130" s="14"/>
      <c r="BA1130" s="14"/>
      <c r="BB1130" s="14"/>
      <c r="BC1130" s="14"/>
      <c r="BD1130" s="14"/>
    </row>
    <row r="1131" spans="5:56" x14ac:dyDescent="0.2"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  <c r="AO1131" s="14"/>
      <c r="AP1131" s="14"/>
      <c r="AQ1131" s="14"/>
      <c r="AR1131" s="14"/>
      <c r="AS1131" s="14"/>
      <c r="AT1131" s="14"/>
      <c r="AU1131" s="14"/>
      <c r="AV1131" s="14"/>
      <c r="AW1131" s="14"/>
      <c r="AX1131" s="14"/>
      <c r="AY1131" s="14"/>
      <c r="AZ1131" s="14"/>
      <c r="BA1131" s="14"/>
      <c r="BB1131" s="14"/>
      <c r="BC1131" s="14"/>
      <c r="BD1131" s="14"/>
    </row>
    <row r="1132" spans="5:56" x14ac:dyDescent="0.2"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  <c r="AS1132" s="14"/>
      <c r="AT1132" s="14"/>
      <c r="AU1132" s="14"/>
      <c r="AV1132" s="14"/>
      <c r="AW1132" s="14"/>
      <c r="AX1132" s="14"/>
      <c r="AY1132" s="14"/>
      <c r="AZ1132" s="14"/>
      <c r="BA1132" s="14"/>
      <c r="BB1132" s="14"/>
      <c r="BC1132" s="14"/>
      <c r="BD1132" s="14"/>
    </row>
    <row r="1133" spans="5:56" x14ac:dyDescent="0.2"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  <c r="AO1133" s="14"/>
      <c r="AP1133" s="14"/>
      <c r="AQ1133" s="14"/>
      <c r="AR1133" s="14"/>
      <c r="AS1133" s="14"/>
      <c r="AT1133" s="14"/>
      <c r="AU1133" s="14"/>
      <c r="AV1133" s="14"/>
      <c r="AW1133" s="14"/>
      <c r="AX1133" s="14"/>
      <c r="AY1133" s="14"/>
      <c r="AZ1133" s="14"/>
      <c r="BA1133" s="14"/>
      <c r="BB1133" s="14"/>
      <c r="BC1133" s="14"/>
      <c r="BD1133" s="14"/>
    </row>
    <row r="1134" spans="5:56" x14ac:dyDescent="0.2"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  <c r="AX1134" s="14"/>
      <c r="AY1134" s="14"/>
      <c r="AZ1134" s="14"/>
      <c r="BA1134" s="14"/>
      <c r="BB1134" s="14"/>
      <c r="BC1134" s="14"/>
      <c r="BD1134" s="14"/>
    </row>
    <row r="1135" spans="5:56" x14ac:dyDescent="0.2"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  <c r="AO1135" s="14"/>
      <c r="AP1135" s="14"/>
      <c r="AQ1135" s="14"/>
      <c r="AR1135" s="14"/>
      <c r="AS1135" s="14"/>
      <c r="AT1135" s="14"/>
      <c r="AU1135" s="14"/>
      <c r="AV1135" s="14"/>
      <c r="AW1135" s="14"/>
      <c r="AX1135" s="14"/>
      <c r="AY1135" s="14"/>
      <c r="AZ1135" s="14"/>
      <c r="BA1135" s="14"/>
      <c r="BB1135" s="14"/>
      <c r="BC1135" s="14"/>
      <c r="BD1135" s="14"/>
    </row>
    <row r="1136" spans="5:56" x14ac:dyDescent="0.2"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  <c r="AN1136" s="14"/>
      <c r="AO1136" s="14"/>
      <c r="AP1136" s="14"/>
      <c r="AQ1136" s="14"/>
      <c r="AR1136" s="14"/>
      <c r="AS1136" s="14"/>
      <c r="AT1136" s="14"/>
      <c r="AU1136" s="14"/>
      <c r="AV1136" s="14"/>
      <c r="AW1136" s="14"/>
      <c r="AX1136" s="14"/>
      <c r="AY1136" s="14"/>
      <c r="AZ1136" s="14"/>
      <c r="BA1136" s="14"/>
      <c r="BB1136" s="14"/>
      <c r="BC1136" s="14"/>
      <c r="BD1136" s="14"/>
    </row>
    <row r="1137" spans="5:56" x14ac:dyDescent="0.2"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  <c r="AN1137" s="14"/>
      <c r="AO1137" s="14"/>
      <c r="AP1137" s="14"/>
      <c r="AQ1137" s="14"/>
      <c r="AR1137" s="14"/>
      <c r="AS1137" s="14"/>
      <c r="AT1137" s="14"/>
      <c r="AU1137" s="14"/>
      <c r="AV1137" s="14"/>
      <c r="AW1137" s="14"/>
      <c r="AX1137" s="14"/>
      <c r="AY1137" s="14"/>
      <c r="AZ1137" s="14"/>
      <c r="BA1137" s="14"/>
      <c r="BB1137" s="14"/>
      <c r="BC1137" s="14"/>
      <c r="BD1137" s="14"/>
    </row>
    <row r="1138" spans="5:56" x14ac:dyDescent="0.2"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  <c r="AN1138" s="14"/>
      <c r="AO1138" s="14"/>
      <c r="AP1138" s="14"/>
      <c r="AQ1138" s="14"/>
      <c r="AR1138" s="14"/>
      <c r="AS1138" s="14"/>
      <c r="AT1138" s="14"/>
      <c r="AU1138" s="14"/>
      <c r="AV1138" s="14"/>
      <c r="AW1138" s="14"/>
      <c r="AX1138" s="14"/>
      <c r="AY1138" s="14"/>
      <c r="AZ1138" s="14"/>
      <c r="BA1138" s="14"/>
      <c r="BB1138" s="14"/>
      <c r="BC1138" s="14"/>
      <c r="BD1138" s="14"/>
    </row>
    <row r="1139" spans="5:56" x14ac:dyDescent="0.2"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  <c r="AN1139" s="14"/>
      <c r="AO1139" s="14"/>
      <c r="AP1139" s="14"/>
      <c r="AQ1139" s="14"/>
      <c r="AR1139" s="14"/>
      <c r="AS1139" s="14"/>
      <c r="AT1139" s="14"/>
      <c r="AU1139" s="14"/>
      <c r="AV1139" s="14"/>
      <c r="AW1139" s="14"/>
      <c r="AX1139" s="14"/>
      <c r="AY1139" s="14"/>
      <c r="AZ1139" s="14"/>
      <c r="BA1139" s="14"/>
      <c r="BB1139" s="14"/>
      <c r="BC1139" s="14"/>
      <c r="BD1139" s="14"/>
    </row>
    <row r="1140" spans="5:56" x14ac:dyDescent="0.2"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  <c r="AO1140" s="14"/>
      <c r="AP1140" s="14"/>
      <c r="AQ1140" s="14"/>
      <c r="AR1140" s="14"/>
      <c r="AS1140" s="14"/>
      <c r="AT1140" s="14"/>
      <c r="AU1140" s="14"/>
      <c r="AV1140" s="14"/>
      <c r="AW1140" s="14"/>
      <c r="AX1140" s="14"/>
      <c r="AY1140" s="14"/>
      <c r="AZ1140" s="14"/>
      <c r="BA1140" s="14"/>
      <c r="BB1140" s="14"/>
      <c r="BC1140" s="14"/>
      <c r="BD1140" s="14"/>
    </row>
    <row r="1141" spans="5:56" x14ac:dyDescent="0.2"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14"/>
      <c r="AZ1141" s="14"/>
      <c r="BA1141" s="14"/>
      <c r="BB1141" s="14"/>
      <c r="BC1141" s="14"/>
      <c r="BD1141" s="14"/>
    </row>
    <row r="1142" spans="5:56" x14ac:dyDescent="0.2"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  <c r="AO1142" s="14"/>
      <c r="AP1142" s="14"/>
      <c r="AQ1142" s="14"/>
      <c r="AR1142" s="14"/>
      <c r="AS1142" s="14"/>
      <c r="AT1142" s="14"/>
      <c r="AU1142" s="14"/>
      <c r="AV1142" s="14"/>
      <c r="AW1142" s="14"/>
      <c r="AX1142" s="14"/>
      <c r="AY1142" s="14"/>
      <c r="AZ1142" s="14"/>
      <c r="BA1142" s="14"/>
      <c r="BB1142" s="14"/>
      <c r="BC1142" s="14"/>
      <c r="BD1142" s="14"/>
    </row>
    <row r="1143" spans="5:56" x14ac:dyDescent="0.2"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  <c r="AN1143" s="14"/>
      <c r="AO1143" s="14"/>
      <c r="AP1143" s="14"/>
      <c r="AQ1143" s="14"/>
      <c r="AR1143" s="14"/>
      <c r="AS1143" s="14"/>
      <c r="AT1143" s="14"/>
      <c r="AU1143" s="14"/>
      <c r="AV1143" s="14"/>
      <c r="AW1143" s="14"/>
      <c r="AX1143" s="14"/>
      <c r="AY1143" s="14"/>
      <c r="AZ1143" s="14"/>
      <c r="BA1143" s="14"/>
      <c r="BB1143" s="14"/>
      <c r="BC1143" s="14"/>
      <c r="BD1143" s="14"/>
    </row>
    <row r="1144" spans="5:56" x14ac:dyDescent="0.2"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  <c r="AN1144" s="14"/>
      <c r="AO1144" s="14"/>
      <c r="AP1144" s="14"/>
      <c r="AQ1144" s="14"/>
      <c r="AR1144" s="14"/>
      <c r="AS1144" s="14"/>
      <c r="AT1144" s="14"/>
      <c r="AU1144" s="14"/>
      <c r="AV1144" s="14"/>
      <c r="AW1144" s="14"/>
      <c r="AX1144" s="14"/>
      <c r="AY1144" s="14"/>
      <c r="AZ1144" s="14"/>
      <c r="BA1144" s="14"/>
      <c r="BB1144" s="14"/>
      <c r="BC1144" s="14"/>
      <c r="BD1144" s="14"/>
    </row>
    <row r="1145" spans="5:56" x14ac:dyDescent="0.2"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  <c r="AX1145" s="14"/>
      <c r="AY1145" s="14"/>
      <c r="AZ1145" s="14"/>
      <c r="BA1145" s="14"/>
      <c r="BB1145" s="14"/>
      <c r="BC1145" s="14"/>
      <c r="BD1145" s="14"/>
    </row>
    <row r="1146" spans="5:56" x14ac:dyDescent="0.2"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  <c r="AN1146" s="14"/>
      <c r="AO1146" s="14"/>
      <c r="AP1146" s="14"/>
      <c r="AQ1146" s="14"/>
      <c r="AR1146" s="14"/>
      <c r="AS1146" s="14"/>
      <c r="AT1146" s="14"/>
      <c r="AU1146" s="14"/>
      <c r="AV1146" s="14"/>
      <c r="AW1146" s="14"/>
      <c r="AX1146" s="14"/>
      <c r="AY1146" s="14"/>
      <c r="AZ1146" s="14"/>
      <c r="BA1146" s="14"/>
      <c r="BB1146" s="14"/>
      <c r="BC1146" s="14"/>
      <c r="BD1146" s="14"/>
    </row>
    <row r="1147" spans="5:56" x14ac:dyDescent="0.2"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  <c r="AN1147" s="14"/>
      <c r="AO1147" s="14"/>
      <c r="AP1147" s="14"/>
      <c r="AQ1147" s="14"/>
      <c r="AR1147" s="14"/>
      <c r="AS1147" s="14"/>
      <c r="AT1147" s="14"/>
      <c r="AU1147" s="14"/>
      <c r="AV1147" s="14"/>
      <c r="AW1147" s="14"/>
      <c r="AX1147" s="14"/>
      <c r="AY1147" s="14"/>
      <c r="AZ1147" s="14"/>
      <c r="BA1147" s="14"/>
      <c r="BB1147" s="14"/>
      <c r="BC1147" s="14"/>
      <c r="BD1147" s="14"/>
    </row>
    <row r="1148" spans="5:56" x14ac:dyDescent="0.2"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  <c r="AN1148" s="14"/>
      <c r="AO1148" s="14"/>
      <c r="AP1148" s="14"/>
      <c r="AQ1148" s="14"/>
      <c r="AR1148" s="14"/>
      <c r="AS1148" s="14"/>
      <c r="AT1148" s="14"/>
      <c r="AU1148" s="14"/>
      <c r="AV1148" s="14"/>
      <c r="AW1148" s="14"/>
      <c r="AX1148" s="14"/>
      <c r="AY1148" s="14"/>
      <c r="AZ1148" s="14"/>
      <c r="BA1148" s="14"/>
      <c r="BB1148" s="14"/>
      <c r="BC1148" s="14"/>
      <c r="BD1148" s="14"/>
    </row>
    <row r="1149" spans="5:56" x14ac:dyDescent="0.2"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  <c r="AX1149" s="14"/>
      <c r="AY1149" s="14"/>
      <c r="AZ1149" s="14"/>
      <c r="BA1149" s="14"/>
      <c r="BB1149" s="14"/>
      <c r="BC1149" s="14"/>
      <c r="BD1149" s="14"/>
    </row>
    <row r="1150" spans="5:56" x14ac:dyDescent="0.2"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  <c r="AO1150" s="14"/>
      <c r="AP1150" s="14"/>
      <c r="AQ1150" s="14"/>
      <c r="AR1150" s="14"/>
      <c r="AS1150" s="14"/>
      <c r="AT1150" s="14"/>
      <c r="AU1150" s="14"/>
      <c r="AV1150" s="14"/>
      <c r="AW1150" s="14"/>
      <c r="AX1150" s="14"/>
      <c r="AY1150" s="14"/>
      <c r="AZ1150" s="14"/>
      <c r="BA1150" s="14"/>
      <c r="BB1150" s="14"/>
      <c r="BC1150" s="14"/>
      <c r="BD1150" s="14"/>
    </row>
    <row r="1151" spans="5:56" x14ac:dyDescent="0.2"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  <c r="AX1151" s="14"/>
      <c r="AY1151" s="14"/>
      <c r="AZ1151" s="14"/>
      <c r="BA1151" s="14"/>
      <c r="BB1151" s="14"/>
      <c r="BC1151" s="14"/>
      <c r="BD1151" s="14"/>
    </row>
    <row r="1152" spans="5:56" x14ac:dyDescent="0.2"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  <c r="AO1152" s="14"/>
      <c r="AP1152" s="14"/>
      <c r="AQ1152" s="14"/>
      <c r="AR1152" s="14"/>
      <c r="AS1152" s="14"/>
      <c r="AT1152" s="14"/>
      <c r="AU1152" s="14"/>
      <c r="AV1152" s="14"/>
      <c r="AW1152" s="14"/>
      <c r="AX1152" s="14"/>
      <c r="AY1152" s="14"/>
      <c r="AZ1152" s="14"/>
      <c r="BA1152" s="14"/>
      <c r="BB1152" s="14"/>
      <c r="BC1152" s="14"/>
      <c r="BD1152" s="14"/>
    </row>
    <row r="1153" spans="5:56" x14ac:dyDescent="0.2"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  <c r="AX1153" s="14"/>
      <c r="AY1153" s="14"/>
      <c r="AZ1153" s="14"/>
      <c r="BA1153" s="14"/>
      <c r="BB1153" s="14"/>
      <c r="BC1153" s="14"/>
      <c r="BD1153" s="14"/>
    </row>
    <row r="1154" spans="5:56" x14ac:dyDescent="0.2"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  <c r="AO1154" s="14"/>
      <c r="AP1154" s="14"/>
      <c r="AQ1154" s="14"/>
      <c r="AR1154" s="14"/>
      <c r="AS1154" s="14"/>
      <c r="AT1154" s="14"/>
      <c r="AU1154" s="14"/>
      <c r="AV1154" s="14"/>
      <c r="AW1154" s="14"/>
      <c r="AX1154" s="14"/>
      <c r="AY1154" s="14"/>
      <c r="AZ1154" s="14"/>
      <c r="BA1154" s="14"/>
      <c r="BB1154" s="14"/>
      <c r="BC1154" s="14"/>
      <c r="BD1154" s="14"/>
    </row>
    <row r="1155" spans="5:56" x14ac:dyDescent="0.2"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  <c r="AS1155" s="14"/>
      <c r="AT1155" s="14"/>
      <c r="AU1155" s="14"/>
      <c r="AV1155" s="14"/>
      <c r="AW1155" s="14"/>
      <c r="AX1155" s="14"/>
      <c r="AY1155" s="14"/>
      <c r="AZ1155" s="14"/>
      <c r="BA1155" s="14"/>
      <c r="BB1155" s="14"/>
      <c r="BC1155" s="14"/>
      <c r="BD1155" s="14"/>
    </row>
    <row r="1156" spans="5:56" x14ac:dyDescent="0.2"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  <c r="AN1156" s="14"/>
      <c r="AO1156" s="14"/>
      <c r="AP1156" s="14"/>
      <c r="AQ1156" s="14"/>
      <c r="AR1156" s="14"/>
      <c r="AS1156" s="14"/>
      <c r="AT1156" s="14"/>
      <c r="AU1156" s="14"/>
      <c r="AV1156" s="14"/>
      <c r="AW1156" s="14"/>
      <c r="AX1156" s="14"/>
      <c r="AY1156" s="14"/>
      <c r="AZ1156" s="14"/>
      <c r="BA1156" s="14"/>
      <c r="BB1156" s="14"/>
      <c r="BC1156" s="14"/>
      <c r="BD1156" s="14"/>
    </row>
    <row r="1157" spans="5:56" x14ac:dyDescent="0.2"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14"/>
      <c r="BB1157" s="14"/>
      <c r="BC1157" s="14"/>
      <c r="BD1157" s="14"/>
    </row>
    <row r="1158" spans="5:56" x14ac:dyDescent="0.2"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  <c r="AX1158" s="14"/>
      <c r="AY1158" s="14"/>
      <c r="AZ1158" s="14"/>
      <c r="BA1158" s="14"/>
      <c r="BB1158" s="14"/>
      <c r="BC1158" s="14"/>
      <c r="BD1158" s="14"/>
    </row>
    <row r="1159" spans="5:56" x14ac:dyDescent="0.2"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  <c r="AX1159" s="14"/>
      <c r="AY1159" s="14"/>
      <c r="AZ1159" s="14"/>
      <c r="BA1159" s="14"/>
      <c r="BB1159" s="14"/>
      <c r="BC1159" s="14"/>
      <c r="BD1159" s="14"/>
    </row>
    <row r="1160" spans="5:56" x14ac:dyDescent="0.2"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  <c r="AO1160" s="14"/>
      <c r="AP1160" s="14"/>
      <c r="AQ1160" s="14"/>
      <c r="AR1160" s="14"/>
      <c r="AS1160" s="14"/>
      <c r="AT1160" s="14"/>
      <c r="AU1160" s="14"/>
      <c r="AV1160" s="14"/>
      <c r="AW1160" s="14"/>
      <c r="AX1160" s="14"/>
      <c r="AY1160" s="14"/>
      <c r="AZ1160" s="14"/>
      <c r="BA1160" s="14"/>
      <c r="BB1160" s="14"/>
      <c r="BC1160" s="14"/>
      <c r="BD1160" s="14"/>
    </row>
    <row r="1161" spans="5:56" x14ac:dyDescent="0.2"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  <c r="AX1161" s="14"/>
      <c r="AY1161" s="14"/>
      <c r="AZ1161" s="14"/>
      <c r="BA1161" s="14"/>
      <c r="BB1161" s="14"/>
      <c r="BC1161" s="14"/>
      <c r="BD1161" s="14"/>
    </row>
    <row r="1162" spans="5:56" x14ac:dyDescent="0.2"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  <c r="AN1162" s="14"/>
      <c r="AO1162" s="14"/>
      <c r="AP1162" s="14"/>
      <c r="AQ1162" s="14"/>
      <c r="AR1162" s="14"/>
      <c r="AS1162" s="14"/>
      <c r="AT1162" s="14"/>
      <c r="AU1162" s="14"/>
      <c r="AV1162" s="14"/>
      <c r="AW1162" s="14"/>
      <c r="AX1162" s="14"/>
      <c r="AY1162" s="14"/>
      <c r="AZ1162" s="14"/>
      <c r="BA1162" s="14"/>
      <c r="BB1162" s="14"/>
      <c r="BC1162" s="14"/>
      <c r="BD1162" s="14"/>
    </row>
    <row r="1163" spans="5:56" x14ac:dyDescent="0.2"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  <c r="AU1163" s="14"/>
      <c r="AV1163" s="14"/>
      <c r="AW1163" s="14"/>
      <c r="AX1163" s="14"/>
      <c r="AY1163" s="14"/>
      <c r="AZ1163" s="14"/>
      <c r="BA1163" s="14"/>
      <c r="BB1163" s="14"/>
      <c r="BC1163" s="14"/>
      <c r="BD1163" s="14"/>
    </row>
    <row r="1164" spans="5:56" x14ac:dyDescent="0.2"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  <c r="AN1164" s="14"/>
      <c r="AO1164" s="14"/>
      <c r="AP1164" s="14"/>
      <c r="AQ1164" s="14"/>
      <c r="AR1164" s="14"/>
      <c r="AS1164" s="14"/>
      <c r="AT1164" s="14"/>
      <c r="AU1164" s="14"/>
      <c r="AV1164" s="14"/>
      <c r="AW1164" s="14"/>
      <c r="AX1164" s="14"/>
      <c r="AY1164" s="14"/>
      <c r="AZ1164" s="14"/>
      <c r="BA1164" s="14"/>
      <c r="BB1164" s="14"/>
      <c r="BC1164" s="14"/>
      <c r="BD1164" s="14"/>
    </row>
    <row r="1165" spans="5:56" x14ac:dyDescent="0.2"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  <c r="AX1165" s="14"/>
      <c r="AY1165" s="14"/>
      <c r="AZ1165" s="14"/>
      <c r="BA1165" s="14"/>
      <c r="BB1165" s="14"/>
      <c r="BC1165" s="14"/>
      <c r="BD1165" s="14"/>
    </row>
    <row r="1166" spans="5:56" x14ac:dyDescent="0.2"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  <c r="AN1166" s="14"/>
      <c r="AO1166" s="14"/>
      <c r="AP1166" s="14"/>
      <c r="AQ1166" s="14"/>
      <c r="AR1166" s="14"/>
      <c r="AS1166" s="14"/>
      <c r="AT1166" s="14"/>
      <c r="AU1166" s="14"/>
      <c r="AV1166" s="14"/>
      <c r="AW1166" s="14"/>
      <c r="AX1166" s="14"/>
      <c r="AY1166" s="14"/>
      <c r="AZ1166" s="14"/>
      <c r="BA1166" s="14"/>
      <c r="BB1166" s="14"/>
      <c r="BC1166" s="14"/>
      <c r="BD1166" s="14"/>
    </row>
    <row r="1167" spans="5:56" x14ac:dyDescent="0.2"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  <c r="AX1167" s="14"/>
      <c r="AY1167" s="14"/>
      <c r="AZ1167" s="14"/>
      <c r="BA1167" s="14"/>
      <c r="BB1167" s="14"/>
      <c r="BC1167" s="14"/>
      <c r="BD1167" s="14"/>
    </row>
    <row r="1168" spans="5:56" x14ac:dyDescent="0.2"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  <c r="AS1168" s="14"/>
      <c r="AT1168" s="14"/>
      <c r="AU1168" s="14"/>
      <c r="AV1168" s="14"/>
      <c r="AW1168" s="14"/>
      <c r="AX1168" s="14"/>
      <c r="AY1168" s="14"/>
      <c r="AZ1168" s="14"/>
      <c r="BA1168" s="14"/>
      <c r="BB1168" s="14"/>
      <c r="BC1168" s="14"/>
      <c r="BD1168" s="14"/>
    </row>
    <row r="1169" spans="5:56" x14ac:dyDescent="0.2"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  <c r="AX1169" s="14"/>
      <c r="AY1169" s="14"/>
      <c r="AZ1169" s="14"/>
      <c r="BA1169" s="14"/>
      <c r="BB1169" s="14"/>
      <c r="BC1169" s="14"/>
      <c r="BD1169" s="14"/>
    </row>
    <row r="1170" spans="5:56" x14ac:dyDescent="0.2"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  <c r="AX1170" s="14"/>
      <c r="AY1170" s="14"/>
      <c r="AZ1170" s="14"/>
      <c r="BA1170" s="14"/>
      <c r="BB1170" s="14"/>
      <c r="BC1170" s="14"/>
      <c r="BD1170" s="14"/>
    </row>
    <row r="1171" spans="5:56" x14ac:dyDescent="0.2"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  <c r="AX1171" s="14"/>
      <c r="AY1171" s="14"/>
      <c r="AZ1171" s="14"/>
      <c r="BA1171" s="14"/>
      <c r="BB1171" s="14"/>
      <c r="BC1171" s="14"/>
      <c r="BD1171" s="14"/>
    </row>
    <row r="1172" spans="5:56" x14ac:dyDescent="0.2"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14"/>
      <c r="BB1172" s="14"/>
      <c r="BC1172" s="14"/>
      <c r="BD1172" s="14"/>
    </row>
    <row r="1173" spans="5:56" x14ac:dyDescent="0.2"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  <c r="AX1173" s="14"/>
      <c r="AY1173" s="14"/>
      <c r="AZ1173" s="14"/>
      <c r="BA1173" s="14"/>
      <c r="BB1173" s="14"/>
      <c r="BC1173" s="14"/>
      <c r="BD1173" s="14"/>
    </row>
    <row r="1174" spans="5:56" x14ac:dyDescent="0.2"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  <c r="AO1174" s="14"/>
      <c r="AP1174" s="14"/>
      <c r="AQ1174" s="14"/>
      <c r="AR1174" s="14"/>
      <c r="AS1174" s="14"/>
      <c r="AT1174" s="14"/>
      <c r="AU1174" s="14"/>
      <c r="AV1174" s="14"/>
      <c r="AW1174" s="14"/>
      <c r="AX1174" s="14"/>
      <c r="AY1174" s="14"/>
      <c r="AZ1174" s="14"/>
      <c r="BA1174" s="14"/>
      <c r="BB1174" s="14"/>
      <c r="BC1174" s="14"/>
      <c r="BD1174" s="14"/>
    </row>
    <row r="1175" spans="5:56" x14ac:dyDescent="0.2"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  <c r="AN1175" s="14"/>
      <c r="AO1175" s="14"/>
      <c r="AP1175" s="14"/>
      <c r="AQ1175" s="14"/>
      <c r="AR1175" s="14"/>
      <c r="AS1175" s="14"/>
      <c r="AT1175" s="14"/>
      <c r="AU1175" s="14"/>
      <c r="AV1175" s="14"/>
      <c r="AW1175" s="14"/>
      <c r="AX1175" s="14"/>
      <c r="AY1175" s="14"/>
      <c r="AZ1175" s="14"/>
      <c r="BA1175" s="14"/>
      <c r="BB1175" s="14"/>
      <c r="BC1175" s="14"/>
      <c r="BD1175" s="14"/>
    </row>
    <row r="1176" spans="5:56" x14ac:dyDescent="0.2"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  <c r="AN1176" s="14"/>
      <c r="AO1176" s="14"/>
      <c r="AP1176" s="14"/>
      <c r="AQ1176" s="14"/>
      <c r="AR1176" s="14"/>
      <c r="AS1176" s="14"/>
      <c r="AT1176" s="14"/>
      <c r="AU1176" s="14"/>
      <c r="AV1176" s="14"/>
      <c r="AW1176" s="14"/>
      <c r="AX1176" s="14"/>
      <c r="AY1176" s="14"/>
      <c r="AZ1176" s="14"/>
      <c r="BA1176" s="14"/>
      <c r="BB1176" s="14"/>
      <c r="BC1176" s="14"/>
      <c r="BD1176" s="14"/>
    </row>
    <row r="1177" spans="5:56" x14ac:dyDescent="0.2"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  <c r="AN1177" s="14"/>
      <c r="AO1177" s="14"/>
      <c r="AP1177" s="14"/>
      <c r="AQ1177" s="14"/>
      <c r="AR1177" s="14"/>
      <c r="AS1177" s="14"/>
      <c r="AT1177" s="14"/>
      <c r="AU1177" s="14"/>
      <c r="AV1177" s="14"/>
      <c r="AW1177" s="14"/>
      <c r="AX1177" s="14"/>
      <c r="AY1177" s="14"/>
      <c r="AZ1177" s="14"/>
      <c r="BA1177" s="14"/>
      <c r="BB1177" s="14"/>
      <c r="BC1177" s="14"/>
      <c r="BD1177" s="14"/>
    </row>
    <row r="1178" spans="5:56" x14ac:dyDescent="0.2"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  <c r="AN1178" s="14"/>
      <c r="AO1178" s="14"/>
      <c r="AP1178" s="14"/>
      <c r="AQ1178" s="14"/>
      <c r="AR1178" s="14"/>
      <c r="AS1178" s="14"/>
      <c r="AT1178" s="14"/>
      <c r="AU1178" s="14"/>
      <c r="AV1178" s="14"/>
      <c r="AW1178" s="14"/>
      <c r="AX1178" s="14"/>
      <c r="AY1178" s="14"/>
      <c r="AZ1178" s="14"/>
      <c r="BA1178" s="14"/>
      <c r="BB1178" s="14"/>
      <c r="BC1178" s="14"/>
      <c r="BD1178" s="14"/>
    </row>
    <row r="1179" spans="5:56" x14ac:dyDescent="0.2"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  <c r="AN1179" s="14"/>
      <c r="AO1179" s="14"/>
      <c r="AP1179" s="14"/>
      <c r="AQ1179" s="14"/>
      <c r="AR1179" s="14"/>
      <c r="AS1179" s="14"/>
      <c r="AT1179" s="14"/>
      <c r="AU1179" s="14"/>
      <c r="AV1179" s="14"/>
      <c r="AW1179" s="14"/>
      <c r="AX1179" s="14"/>
      <c r="AY1179" s="14"/>
      <c r="AZ1179" s="14"/>
      <c r="BA1179" s="14"/>
      <c r="BB1179" s="14"/>
      <c r="BC1179" s="14"/>
      <c r="BD1179" s="14"/>
    </row>
    <row r="1180" spans="5:56" x14ac:dyDescent="0.2"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  <c r="AO1180" s="14"/>
      <c r="AP1180" s="14"/>
      <c r="AQ1180" s="14"/>
      <c r="AR1180" s="14"/>
      <c r="AS1180" s="14"/>
      <c r="AT1180" s="14"/>
      <c r="AU1180" s="14"/>
      <c r="AV1180" s="14"/>
      <c r="AW1180" s="14"/>
      <c r="AX1180" s="14"/>
      <c r="AY1180" s="14"/>
      <c r="AZ1180" s="14"/>
      <c r="BA1180" s="14"/>
      <c r="BB1180" s="14"/>
      <c r="BC1180" s="14"/>
      <c r="BD1180" s="14"/>
    </row>
    <row r="1181" spans="5:56" x14ac:dyDescent="0.2"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  <c r="AO1181" s="14"/>
      <c r="AP1181" s="14"/>
      <c r="AQ1181" s="14"/>
      <c r="AR1181" s="14"/>
      <c r="AS1181" s="14"/>
      <c r="AT1181" s="14"/>
      <c r="AU1181" s="14"/>
      <c r="AV1181" s="14"/>
      <c r="AW1181" s="14"/>
      <c r="AX1181" s="14"/>
      <c r="AY1181" s="14"/>
      <c r="AZ1181" s="14"/>
      <c r="BA1181" s="14"/>
      <c r="BB1181" s="14"/>
      <c r="BC1181" s="14"/>
      <c r="BD1181" s="14"/>
    </row>
    <row r="1182" spans="5:56" x14ac:dyDescent="0.2"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  <c r="AX1182" s="14"/>
      <c r="AY1182" s="14"/>
      <c r="AZ1182" s="14"/>
      <c r="BA1182" s="14"/>
      <c r="BB1182" s="14"/>
      <c r="BC1182" s="14"/>
      <c r="BD1182" s="14"/>
    </row>
    <row r="1183" spans="5:56" x14ac:dyDescent="0.2"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  <c r="AO1183" s="14"/>
      <c r="AP1183" s="14"/>
      <c r="AQ1183" s="14"/>
      <c r="AR1183" s="14"/>
      <c r="AS1183" s="14"/>
      <c r="AT1183" s="14"/>
      <c r="AU1183" s="14"/>
      <c r="AV1183" s="14"/>
      <c r="AW1183" s="14"/>
      <c r="AX1183" s="14"/>
      <c r="AY1183" s="14"/>
      <c r="AZ1183" s="14"/>
      <c r="BA1183" s="14"/>
      <c r="BB1183" s="14"/>
      <c r="BC1183" s="14"/>
      <c r="BD1183" s="14"/>
    </row>
    <row r="1184" spans="5:56" x14ac:dyDescent="0.2"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  <c r="AO1184" s="14"/>
      <c r="AP1184" s="14"/>
      <c r="AQ1184" s="14"/>
      <c r="AR1184" s="14"/>
      <c r="AS1184" s="14"/>
      <c r="AT1184" s="14"/>
      <c r="AU1184" s="14"/>
      <c r="AV1184" s="14"/>
      <c r="AW1184" s="14"/>
      <c r="AX1184" s="14"/>
      <c r="AY1184" s="14"/>
      <c r="AZ1184" s="14"/>
      <c r="BA1184" s="14"/>
      <c r="BB1184" s="14"/>
      <c r="BC1184" s="14"/>
      <c r="BD1184" s="14"/>
    </row>
    <row r="1185" spans="5:56" x14ac:dyDescent="0.2"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  <c r="AO1185" s="14"/>
      <c r="AP1185" s="14"/>
      <c r="AQ1185" s="14"/>
      <c r="AR1185" s="14"/>
      <c r="AS1185" s="14"/>
      <c r="AT1185" s="14"/>
      <c r="AU1185" s="14"/>
      <c r="AV1185" s="14"/>
      <c r="AW1185" s="14"/>
      <c r="AX1185" s="14"/>
      <c r="AY1185" s="14"/>
      <c r="AZ1185" s="14"/>
      <c r="BA1185" s="14"/>
      <c r="BB1185" s="14"/>
      <c r="BC1185" s="14"/>
      <c r="BD1185" s="14"/>
    </row>
    <row r="1186" spans="5:56" x14ac:dyDescent="0.2"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  <c r="AO1186" s="14"/>
      <c r="AP1186" s="14"/>
      <c r="AQ1186" s="14"/>
      <c r="AR1186" s="14"/>
      <c r="AS1186" s="14"/>
      <c r="AT1186" s="14"/>
      <c r="AU1186" s="14"/>
      <c r="AV1186" s="14"/>
      <c r="AW1186" s="14"/>
      <c r="AX1186" s="14"/>
      <c r="AY1186" s="14"/>
      <c r="AZ1186" s="14"/>
      <c r="BA1186" s="14"/>
      <c r="BB1186" s="14"/>
      <c r="BC1186" s="14"/>
      <c r="BD1186" s="14"/>
    </row>
    <row r="1187" spans="5:56" x14ac:dyDescent="0.2"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  <c r="AN1187" s="14"/>
      <c r="AO1187" s="14"/>
      <c r="AP1187" s="14"/>
      <c r="AQ1187" s="14"/>
      <c r="AR1187" s="14"/>
      <c r="AS1187" s="14"/>
      <c r="AT1187" s="14"/>
      <c r="AU1187" s="14"/>
      <c r="AV1187" s="14"/>
      <c r="AW1187" s="14"/>
      <c r="AX1187" s="14"/>
      <c r="AY1187" s="14"/>
      <c r="AZ1187" s="14"/>
      <c r="BA1187" s="14"/>
      <c r="BB1187" s="14"/>
      <c r="BC1187" s="14"/>
      <c r="BD1187" s="14"/>
    </row>
    <row r="1188" spans="5:56" x14ac:dyDescent="0.2"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  <c r="AO1188" s="14"/>
      <c r="AP1188" s="14"/>
      <c r="AQ1188" s="14"/>
      <c r="AR1188" s="14"/>
      <c r="AS1188" s="14"/>
      <c r="AT1188" s="14"/>
      <c r="AU1188" s="14"/>
      <c r="AV1188" s="14"/>
      <c r="AW1188" s="14"/>
      <c r="AX1188" s="14"/>
      <c r="AY1188" s="14"/>
      <c r="AZ1188" s="14"/>
      <c r="BA1188" s="14"/>
      <c r="BB1188" s="14"/>
      <c r="BC1188" s="14"/>
      <c r="BD1188" s="14"/>
    </row>
    <row r="1189" spans="5:56" x14ac:dyDescent="0.2"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  <c r="AN1189" s="14"/>
      <c r="AO1189" s="14"/>
      <c r="AP1189" s="14"/>
      <c r="AQ1189" s="14"/>
      <c r="AR1189" s="14"/>
      <c r="AS1189" s="14"/>
      <c r="AT1189" s="14"/>
      <c r="AU1189" s="14"/>
      <c r="AV1189" s="14"/>
      <c r="AW1189" s="14"/>
      <c r="AX1189" s="14"/>
      <c r="AY1189" s="14"/>
      <c r="AZ1189" s="14"/>
      <c r="BA1189" s="14"/>
      <c r="BB1189" s="14"/>
      <c r="BC1189" s="14"/>
      <c r="BD1189" s="14"/>
    </row>
    <row r="1190" spans="5:56" x14ac:dyDescent="0.2"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  <c r="AN1190" s="14"/>
      <c r="AO1190" s="14"/>
      <c r="AP1190" s="14"/>
      <c r="AQ1190" s="14"/>
      <c r="AR1190" s="14"/>
      <c r="AS1190" s="14"/>
      <c r="AT1190" s="14"/>
      <c r="AU1190" s="14"/>
      <c r="AV1190" s="14"/>
      <c r="AW1190" s="14"/>
      <c r="AX1190" s="14"/>
      <c r="AY1190" s="14"/>
      <c r="AZ1190" s="14"/>
      <c r="BA1190" s="14"/>
      <c r="BB1190" s="14"/>
      <c r="BC1190" s="14"/>
      <c r="BD1190" s="14"/>
    </row>
    <row r="1191" spans="5:56" x14ac:dyDescent="0.2"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  <c r="AN1191" s="14"/>
      <c r="AO1191" s="14"/>
      <c r="AP1191" s="14"/>
      <c r="AQ1191" s="14"/>
      <c r="AR1191" s="14"/>
      <c r="AS1191" s="14"/>
      <c r="AT1191" s="14"/>
      <c r="AU1191" s="14"/>
      <c r="AV1191" s="14"/>
      <c r="AW1191" s="14"/>
      <c r="AX1191" s="14"/>
      <c r="AY1191" s="14"/>
      <c r="AZ1191" s="14"/>
      <c r="BA1191" s="14"/>
      <c r="BB1191" s="14"/>
      <c r="BC1191" s="14"/>
      <c r="BD1191" s="14"/>
    </row>
    <row r="1192" spans="5:56" x14ac:dyDescent="0.2"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  <c r="AO1192" s="14"/>
      <c r="AP1192" s="14"/>
      <c r="AQ1192" s="14"/>
      <c r="AR1192" s="14"/>
      <c r="AS1192" s="14"/>
      <c r="AT1192" s="14"/>
      <c r="AU1192" s="14"/>
      <c r="AV1192" s="14"/>
      <c r="AW1192" s="14"/>
      <c r="AX1192" s="14"/>
      <c r="AY1192" s="14"/>
      <c r="AZ1192" s="14"/>
      <c r="BA1192" s="14"/>
      <c r="BB1192" s="14"/>
      <c r="BC1192" s="14"/>
      <c r="BD1192" s="14"/>
    </row>
    <row r="1193" spans="5:56" x14ac:dyDescent="0.2"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  <c r="AO1193" s="14"/>
      <c r="AP1193" s="14"/>
      <c r="AQ1193" s="14"/>
      <c r="AR1193" s="14"/>
      <c r="AS1193" s="14"/>
      <c r="AT1193" s="14"/>
      <c r="AU1193" s="14"/>
      <c r="AV1193" s="14"/>
      <c r="AW1193" s="14"/>
      <c r="AX1193" s="14"/>
      <c r="AY1193" s="14"/>
      <c r="AZ1193" s="14"/>
      <c r="BA1193" s="14"/>
      <c r="BB1193" s="14"/>
      <c r="BC1193" s="14"/>
      <c r="BD1193" s="14"/>
    </row>
    <row r="1194" spans="5:56" x14ac:dyDescent="0.2"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  <c r="AN1194" s="14"/>
      <c r="AO1194" s="14"/>
      <c r="AP1194" s="14"/>
      <c r="AQ1194" s="14"/>
      <c r="AR1194" s="14"/>
      <c r="AS1194" s="14"/>
      <c r="AT1194" s="14"/>
      <c r="AU1194" s="14"/>
      <c r="AV1194" s="14"/>
      <c r="AW1194" s="14"/>
      <c r="AX1194" s="14"/>
      <c r="AY1194" s="14"/>
      <c r="AZ1194" s="14"/>
      <c r="BA1194" s="14"/>
      <c r="BB1194" s="14"/>
      <c r="BC1194" s="14"/>
      <c r="BD1194" s="14"/>
    </row>
    <row r="1195" spans="5:56" x14ac:dyDescent="0.2"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  <c r="AN1195" s="14"/>
      <c r="AO1195" s="14"/>
      <c r="AP1195" s="14"/>
      <c r="AQ1195" s="14"/>
      <c r="AR1195" s="14"/>
      <c r="AS1195" s="14"/>
      <c r="AT1195" s="14"/>
      <c r="AU1195" s="14"/>
      <c r="AV1195" s="14"/>
      <c r="AW1195" s="14"/>
      <c r="AX1195" s="14"/>
      <c r="AY1195" s="14"/>
      <c r="AZ1195" s="14"/>
      <c r="BA1195" s="14"/>
      <c r="BB1195" s="14"/>
      <c r="BC1195" s="14"/>
      <c r="BD1195" s="14"/>
    </row>
    <row r="1196" spans="5:56" x14ac:dyDescent="0.2"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14"/>
      <c r="BB1196" s="14"/>
      <c r="BC1196" s="14"/>
      <c r="BD1196" s="14"/>
    </row>
    <row r="1197" spans="5:56" x14ac:dyDescent="0.2"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  <c r="AN1197" s="14"/>
      <c r="AO1197" s="14"/>
      <c r="AP1197" s="14"/>
      <c r="AQ1197" s="14"/>
      <c r="AR1197" s="14"/>
      <c r="AS1197" s="14"/>
      <c r="AT1197" s="14"/>
      <c r="AU1197" s="14"/>
      <c r="AV1197" s="14"/>
      <c r="AW1197" s="14"/>
      <c r="AX1197" s="14"/>
      <c r="AY1197" s="14"/>
      <c r="AZ1197" s="14"/>
      <c r="BA1197" s="14"/>
      <c r="BB1197" s="14"/>
      <c r="BC1197" s="14"/>
      <c r="BD1197" s="14"/>
    </row>
    <row r="1198" spans="5:56" x14ac:dyDescent="0.2"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  <c r="AN1198" s="14"/>
      <c r="AO1198" s="14"/>
      <c r="AP1198" s="14"/>
      <c r="AQ1198" s="14"/>
      <c r="AR1198" s="14"/>
      <c r="AS1198" s="14"/>
      <c r="AT1198" s="14"/>
      <c r="AU1198" s="14"/>
      <c r="AV1198" s="14"/>
      <c r="AW1198" s="14"/>
      <c r="AX1198" s="14"/>
      <c r="AY1198" s="14"/>
      <c r="AZ1198" s="14"/>
      <c r="BA1198" s="14"/>
      <c r="BB1198" s="14"/>
      <c r="BC1198" s="14"/>
      <c r="BD1198" s="14"/>
    </row>
    <row r="1199" spans="5:56" x14ac:dyDescent="0.2"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  <c r="AN1199" s="14"/>
      <c r="AO1199" s="14"/>
      <c r="AP1199" s="14"/>
      <c r="AQ1199" s="14"/>
      <c r="AR1199" s="14"/>
      <c r="AS1199" s="14"/>
      <c r="AT1199" s="14"/>
      <c r="AU1199" s="14"/>
      <c r="AV1199" s="14"/>
      <c r="AW1199" s="14"/>
      <c r="AX1199" s="14"/>
      <c r="AY1199" s="14"/>
      <c r="AZ1199" s="14"/>
      <c r="BA1199" s="14"/>
      <c r="BB1199" s="14"/>
      <c r="BC1199" s="14"/>
      <c r="BD1199" s="14"/>
    </row>
    <row r="1200" spans="5:56" x14ac:dyDescent="0.2"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  <c r="AO1200" s="14"/>
      <c r="AP1200" s="14"/>
      <c r="AQ1200" s="14"/>
      <c r="AR1200" s="14"/>
      <c r="AS1200" s="14"/>
      <c r="AT1200" s="14"/>
      <c r="AU1200" s="14"/>
      <c r="AV1200" s="14"/>
      <c r="AW1200" s="14"/>
      <c r="AX1200" s="14"/>
      <c r="AY1200" s="14"/>
      <c r="AZ1200" s="14"/>
      <c r="BA1200" s="14"/>
      <c r="BB1200" s="14"/>
      <c r="BC1200" s="14"/>
      <c r="BD1200" s="14"/>
    </row>
    <row r="1201" spans="5:56" x14ac:dyDescent="0.2"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  <c r="AN1201" s="14"/>
      <c r="AO1201" s="14"/>
      <c r="AP1201" s="14"/>
      <c r="AQ1201" s="14"/>
      <c r="AR1201" s="14"/>
      <c r="AS1201" s="14"/>
      <c r="AT1201" s="14"/>
      <c r="AU1201" s="14"/>
      <c r="AV1201" s="14"/>
      <c r="AW1201" s="14"/>
      <c r="AX1201" s="14"/>
      <c r="AY1201" s="14"/>
      <c r="AZ1201" s="14"/>
      <c r="BA1201" s="14"/>
      <c r="BB1201" s="14"/>
      <c r="BC1201" s="14"/>
      <c r="BD1201" s="14"/>
    </row>
    <row r="1202" spans="5:56" x14ac:dyDescent="0.2"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  <c r="AN1202" s="14"/>
      <c r="AO1202" s="14"/>
      <c r="AP1202" s="14"/>
      <c r="AQ1202" s="14"/>
      <c r="AR1202" s="14"/>
      <c r="AS1202" s="14"/>
      <c r="AT1202" s="14"/>
      <c r="AU1202" s="14"/>
      <c r="AV1202" s="14"/>
      <c r="AW1202" s="14"/>
      <c r="AX1202" s="14"/>
      <c r="AY1202" s="14"/>
      <c r="AZ1202" s="14"/>
      <c r="BA1202" s="14"/>
      <c r="BB1202" s="14"/>
      <c r="BC1202" s="14"/>
      <c r="BD1202" s="14"/>
    </row>
    <row r="1203" spans="5:56" x14ac:dyDescent="0.2"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  <c r="AN1203" s="14"/>
      <c r="AO1203" s="14"/>
      <c r="AP1203" s="14"/>
      <c r="AQ1203" s="14"/>
      <c r="AR1203" s="14"/>
      <c r="AS1203" s="14"/>
      <c r="AT1203" s="14"/>
      <c r="AU1203" s="14"/>
      <c r="AV1203" s="14"/>
      <c r="AW1203" s="14"/>
      <c r="AX1203" s="14"/>
      <c r="AY1203" s="14"/>
      <c r="AZ1203" s="14"/>
      <c r="BA1203" s="14"/>
      <c r="BB1203" s="14"/>
      <c r="BC1203" s="14"/>
      <c r="BD1203" s="14"/>
    </row>
    <row r="1204" spans="5:56" x14ac:dyDescent="0.2"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  <c r="AO1204" s="14"/>
      <c r="AP1204" s="14"/>
      <c r="AQ1204" s="14"/>
      <c r="AR1204" s="14"/>
      <c r="AS1204" s="14"/>
      <c r="AT1204" s="14"/>
      <c r="AU1204" s="14"/>
      <c r="AV1204" s="14"/>
      <c r="AW1204" s="14"/>
      <c r="AX1204" s="14"/>
      <c r="AY1204" s="14"/>
      <c r="AZ1204" s="14"/>
      <c r="BA1204" s="14"/>
      <c r="BB1204" s="14"/>
      <c r="BC1204" s="14"/>
      <c r="BD1204" s="14"/>
    </row>
    <row r="1205" spans="5:56" x14ac:dyDescent="0.2"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  <c r="AS1205" s="14"/>
      <c r="AT1205" s="14"/>
      <c r="AU1205" s="14"/>
      <c r="AV1205" s="14"/>
      <c r="AW1205" s="14"/>
      <c r="AX1205" s="14"/>
      <c r="AY1205" s="14"/>
      <c r="AZ1205" s="14"/>
      <c r="BA1205" s="14"/>
      <c r="BB1205" s="14"/>
      <c r="BC1205" s="14"/>
      <c r="BD1205" s="14"/>
    </row>
    <row r="1206" spans="5:56" x14ac:dyDescent="0.2"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4"/>
      <c r="AS1206" s="14"/>
      <c r="AT1206" s="14"/>
      <c r="AU1206" s="14"/>
      <c r="AV1206" s="14"/>
      <c r="AW1206" s="14"/>
      <c r="AX1206" s="14"/>
      <c r="AY1206" s="14"/>
      <c r="AZ1206" s="14"/>
      <c r="BA1206" s="14"/>
      <c r="BB1206" s="14"/>
      <c r="BC1206" s="14"/>
      <c r="BD1206" s="14"/>
    </row>
    <row r="1207" spans="5:56" x14ac:dyDescent="0.2"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  <c r="AO1207" s="14"/>
      <c r="AP1207" s="14"/>
      <c r="AQ1207" s="14"/>
      <c r="AR1207" s="14"/>
      <c r="AS1207" s="14"/>
      <c r="AT1207" s="14"/>
      <c r="AU1207" s="14"/>
      <c r="AV1207" s="14"/>
      <c r="AW1207" s="14"/>
      <c r="AX1207" s="14"/>
      <c r="AY1207" s="14"/>
      <c r="AZ1207" s="14"/>
      <c r="BA1207" s="14"/>
      <c r="BB1207" s="14"/>
      <c r="BC1207" s="14"/>
      <c r="BD1207" s="14"/>
    </row>
    <row r="1208" spans="5:56" x14ac:dyDescent="0.2"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14"/>
      <c r="BB1208" s="14"/>
      <c r="BC1208" s="14"/>
      <c r="BD1208" s="14"/>
    </row>
    <row r="1209" spans="5:56" x14ac:dyDescent="0.2"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4"/>
      <c r="AS1209" s="14"/>
      <c r="AT1209" s="14"/>
      <c r="AU1209" s="14"/>
      <c r="AV1209" s="14"/>
      <c r="AW1209" s="14"/>
      <c r="AX1209" s="14"/>
      <c r="AY1209" s="14"/>
      <c r="AZ1209" s="14"/>
      <c r="BA1209" s="14"/>
      <c r="BB1209" s="14"/>
      <c r="BC1209" s="14"/>
      <c r="BD1209" s="14"/>
    </row>
    <row r="1210" spans="5:56" x14ac:dyDescent="0.2"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  <c r="AO1210" s="14"/>
      <c r="AP1210" s="14"/>
      <c r="AQ1210" s="14"/>
      <c r="AR1210" s="14"/>
      <c r="AS1210" s="14"/>
      <c r="AT1210" s="14"/>
      <c r="AU1210" s="14"/>
      <c r="AV1210" s="14"/>
      <c r="AW1210" s="14"/>
      <c r="AX1210" s="14"/>
      <c r="AY1210" s="14"/>
      <c r="AZ1210" s="14"/>
      <c r="BA1210" s="14"/>
      <c r="BB1210" s="14"/>
      <c r="BC1210" s="14"/>
      <c r="BD1210" s="14"/>
    </row>
    <row r="1211" spans="5:56" x14ac:dyDescent="0.2"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  <c r="AN1211" s="14"/>
      <c r="AO1211" s="14"/>
      <c r="AP1211" s="14"/>
      <c r="AQ1211" s="14"/>
      <c r="AR1211" s="14"/>
      <c r="AS1211" s="14"/>
      <c r="AT1211" s="14"/>
      <c r="AU1211" s="14"/>
      <c r="AV1211" s="14"/>
      <c r="AW1211" s="14"/>
      <c r="AX1211" s="14"/>
      <c r="AY1211" s="14"/>
      <c r="AZ1211" s="14"/>
      <c r="BA1211" s="14"/>
      <c r="BB1211" s="14"/>
      <c r="BC1211" s="14"/>
      <c r="BD1211" s="14"/>
    </row>
    <row r="1212" spans="5:56" x14ac:dyDescent="0.2"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</row>
    <row r="1213" spans="5:56" x14ac:dyDescent="0.2"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  <c r="AN1213" s="14"/>
      <c r="AO1213" s="14"/>
      <c r="AP1213" s="14"/>
      <c r="AQ1213" s="14"/>
      <c r="AR1213" s="14"/>
      <c r="AS1213" s="14"/>
      <c r="AT1213" s="14"/>
      <c r="AU1213" s="14"/>
      <c r="AV1213" s="14"/>
      <c r="AW1213" s="14"/>
      <c r="AX1213" s="14"/>
      <c r="AY1213" s="14"/>
      <c r="AZ1213" s="14"/>
      <c r="BA1213" s="14"/>
      <c r="BB1213" s="14"/>
      <c r="BC1213" s="14"/>
      <c r="BD1213" s="14"/>
    </row>
    <row r="1214" spans="5:56" x14ac:dyDescent="0.2"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14"/>
      <c r="BB1214" s="14"/>
      <c r="BC1214" s="14"/>
      <c r="BD1214" s="14"/>
    </row>
    <row r="1215" spans="5:56" x14ac:dyDescent="0.2"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  <c r="AO1215" s="14"/>
      <c r="AP1215" s="14"/>
      <c r="AQ1215" s="14"/>
      <c r="AR1215" s="14"/>
      <c r="AS1215" s="14"/>
      <c r="AT1215" s="14"/>
      <c r="AU1215" s="14"/>
      <c r="AV1215" s="14"/>
      <c r="AW1215" s="14"/>
      <c r="AX1215" s="14"/>
      <c r="AY1215" s="14"/>
      <c r="AZ1215" s="14"/>
      <c r="BA1215" s="14"/>
      <c r="BB1215" s="14"/>
      <c r="BC1215" s="14"/>
      <c r="BD1215" s="14"/>
    </row>
    <row r="1216" spans="5:56" x14ac:dyDescent="0.2"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14"/>
      <c r="BB1216" s="14"/>
      <c r="BC1216" s="14"/>
      <c r="BD1216" s="14"/>
    </row>
    <row r="1217" spans="5:56" x14ac:dyDescent="0.2"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  <c r="AN1217" s="14"/>
      <c r="AO1217" s="14"/>
      <c r="AP1217" s="14"/>
      <c r="AQ1217" s="14"/>
      <c r="AR1217" s="14"/>
      <c r="AS1217" s="14"/>
      <c r="AT1217" s="14"/>
      <c r="AU1217" s="14"/>
      <c r="AV1217" s="14"/>
      <c r="AW1217" s="14"/>
      <c r="AX1217" s="14"/>
      <c r="AY1217" s="14"/>
      <c r="AZ1217" s="14"/>
      <c r="BA1217" s="14"/>
      <c r="BB1217" s="14"/>
      <c r="BC1217" s="14"/>
      <c r="BD1217" s="14"/>
    </row>
    <row r="1218" spans="5:56" x14ac:dyDescent="0.2"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  <c r="AN1218" s="14"/>
      <c r="AO1218" s="14"/>
      <c r="AP1218" s="14"/>
      <c r="AQ1218" s="14"/>
      <c r="AR1218" s="14"/>
      <c r="AS1218" s="14"/>
      <c r="AT1218" s="14"/>
      <c r="AU1218" s="14"/>
      <c r="AV1218" s="14"/>
      <c r="AW1218" s="14"/>
      <c r="AX1218" s="14"/>
      <c r="AY1218" s="14"/>
      <c r="AZ1218" s="14"/>
      <c r="BA1218" s="14"/>
      <c r="BB1218" s="14"/>
      <c r="BC1218" s="14"/>
      <c r="BD1218" s="14"/>
    </row>
    <row r="1219" spans="5:56" x14ac:dyDescent="0.2"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  <c r="AN1219" s="14"/>
      <c r="AO1219" s="14"/>
      <c r="AP1219" s="14"/>
      <c r="AQ1219" s="14"/>
      <c r="AR1219" s="14"/>
      <c r="AS1219" s="14"/>
      <c r="AT1219" s="14"/>
      <c r="AU1219" s="14"/>
      <c r="AV1219" s="14"/>
      <c r="AW1219" s="14"/>
      <c r="AX1219" s="14"/>
      <c r="AY1219" s="14"/>
      <c r="AZ1219" s="14"/>
      <c r="BA1219" s="14"/>
      <c r="BB1219" s="14"/>
      <c r="BC1219" s="14"/>
      <c r="BD1219" s="14"/>
    </row>
    <row r="1220" spans="5:56" x14ac:dyDescent="0.2"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  <c r="AN1220" s="14"/>
      <c r="AO1220" s="14"/>
      <c r="AP1220" s="14"/>
      <c r="AQ1220" s="14"/>
      <c r="AR1220" s="14"/>
      <c r="AS1220" s="14"/>
      <c r="AT1220" s="14"/>
      <c r="AU1220" s="14"/>
      <c r="AV1220" s="14"/>
      <c r="AW1220" s="14"/>
      <c r="AX1220" s="14"/>
      <c r="AY1220" s="14"/>
      <c r="AZ1220" s="14"/>
      <c r="BA1220" s="14"/>
      <c r="BB1220" s="14"/>
      <c r="BC1220" s="14"/>
      <c r="BD1220" s="14"/>
    </row>
    <row r="1221" spans="5:56" x14ac:dyDescent="0.2"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  <c r="AO1221" s="14"/>
      <c r="AP1221" s="14"/>
      <c r="AQ1221" s="14"/>
      <c r="AR1221" s="14"/>
      <c r="AS1221" s="14"/>
      <c r="AT1221" s="14"/>
      <c r="AU1221" s="14"/>
      <c r="AV1221" s="14"/>
      <c r="AW1221" s="14"/>
      <c r="AX1221" s="14"/>
      <c r="AY1221" s="14"/>
      <c r="AZ1221" s="14"/>
      <c r="BA1221" s="14"/>
      <c r="BB1221" s="14"/>
      <c r="BC1221" s="14"/>
      <c r="BD1221" s="14"/>
    </row>
    <row r="1222" spans="5:56" x14ac:dyDescent="0.2"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  <c r="AO1222" s="14"/>
      <c r="AP1222" s="14"/>
      <c r="AQ1222" s="14"/>
      <c r="AR1222" s="14"/>
      <c r="AS1222" s="14"/>
      <c r="AT1222" s="14"/>
      <c r="AU1222" s="14"/>
      <c r="AV1222" s="14"/>
      <c r="AW1222" s="14"/>
      <c r="AX1222" s="14"/>
      <c r="AY1222" s="14"/>
      <c r="AZ1222" s="14"/>
      <c r="BA1222" s="14"/>
      <c r="BB1222" s="14"/>
      <c r="BC1222" s="14"/>
      <c r="BD1222" s="14"/>
    </row>
    <row r="1223" spans="5:56" x14ac:dyDescent="0.2"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  <c r="AO1223" s="14"/>
      <c r="AP1223" s="14"/>
      <c r="AQ1223" s="14"/>
      <c r="AR1223" s="14"/>
      <c r="AS1223" s="14"/>
      <c r="AT1223" s="14"/>
      <c r="AU1223" s="14"/>
      <c r="AV1223" s="14"/>
      <c r="AW1223" s="14"/>
      <c r="AX1223" s="14"/>
      <c r="AY1223" s="14"/>
      <c r="AZ1223" s="14"/>
      <c r="BA1223" s="14"/>
      <c r="BB1223" s="14"/>
      <c r="BC1223" s="14"/>
      <c r="BD1223" s="14"/>
    </row>
    <row r="1224" spans="5:56" x14ac:dyDescent="0.2"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  <c r="AN1224" s="14"/>
      <c r="AO1224" s="14"/>
      <c r="AP1224" s="14"/>
      <c r="AQ1224" s="14"/>
      <c r="AR1224" s="14"/>
      <c r="AS1224" s="14"/>
      <c r="AT1224" s="14"/>
      <c r="AU1224" s="14"/>
      <c r="AV1224" s="14"/>
      <c r="AW1224" s="14"/>
      <c r="AX1224" s="14"/>
      <c r="AY1224" s="14"/>
      <c r="AZ1224" s="14"/>
      <c r="BA1224" s="14"/>
      <c r="BB1224" s="14"/>
      <c r="BC1224" s="14"/>
      <c r="BD1224" s="14"/>
    </row>
    <row r="1225" spans="5:56" x14ac:dyDescent="0.2"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  <c r="AO1225" s="14"/>
      <c r="AP1225" s="14"/>
      <c r="AQ1225" s="14"/>
      <c r="AR1225" s="14"/>
      <c r="AS1225" s="14"/>
      <c r="AT1225" s="14"/>
      <c r="AU1225" s="14"/>
      <c r="AV1225" s="14"/>
      <c r="AW1225" s="14"/>
      <c r="AX1225" s="14"/>
      <c r="AY1225" s="14"/>
      <c r="AZ1225" s="14"/>
      <c r="BA1225" s="14"/>
      <c r="BB1225" s="14"/>
      <c r="BC1225" s="14"/>
      <c r="BD1225" s="14"/>
    </row>
    <row r="1226" spans="5:56" x14ac:dyDescent="0.2"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  <c r="AN1226" s="14"/>
      <c r="AO1226" s="14"/>
      <c r="AP1226" s="14"/>
      <c r="AQ1226" s="14"/>
      <c r="AR1226" s="14"/>
      <c r="AS1226" s="14"/>
      <c r="AT1226" s="14"/>
      <c r="AU1226" s="14"/>
      <c r="AV1226" s="14"/>
      <c r="AW1226" s="14"/>
      <c r="AX1226" s="14"/>
      <c r="AY1226" s="14"/>
      <c r="AZ1226" s="14"/>
      <c r="BA1226" s="14"/>
      <c r="BB1226" s="14"/>
      <c r="BC1226" s="14"/>
      <c r="BD1226" s="14"/>
    </row>
    <row r="1227" spans="5:56" x14ac:dyDescent="0.2"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  <c r="AN1227" s="14"/>
      <c r="AO1227" s="14"/>
      <c r="AP1227" s="14"/>
      <c r="AQ1227" s="14"/>
      <c r="AR1227" s="14"/>
      <c r="AS1227" s="14"/>
      <c r="AT1227" s="14"/>
      <c r="AU1227" s="14"/>
      <c r="AV1227" s="14"/>
      <c r="AW1227" s="14"/>
      <c r="AX1227" s="14"/>
      <c r="AY1227" s="14"/>
      <c r="AZ1227" s="14"/>
      <c r="BA1227" s="14"/>
      <c r="BB1227" s="14"/>
      <c r="BC1227" s="14"/>
      <c r="BD1227" s="14"/>
    </row>
    <row r="1228" spans="5:56" x14ac:dyDescent="0.2"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  <c r="AN1228" s="14"/>
      <c r="AO1228" s="14"/>
      <c r="AP1228" s="14"/>
      <c r="AQ1228" s="14"/>
      <c r="AR1228" s="14"/>
      <c r="AS1228" s="14"/>
      <c r="AT1228" s="14"/>
      <c r="AU1228" s="14"/>
      <c r="AV1228" s="14"/>
      <c r="AW1228" s="14"/>
      <c r="AX1228" s="14"/>
      <c r="AY1228" s="14"/>
      <c r="AZ1228" s="14"/>
      <c r="BA1228" s="14"/>
      <c r="BB1228" s="14"/>
      <c r="BC1228" s="14"/>
      <c r="BD1228" s="14"/>
    </row>
    <row r="1229" spans="5:56" x14ac:dyDescent="0.2"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  <c r="AN1229" s="14"/>
      <c r="AO1229" s="14"/>
      <c r="AP1229" s="14"/>
      <c r="AQ1229" s="14"/>
      <c r="AR1229" s="14"/>
      <c r="AS1229" s="14"/>
      <c r="AT1229" s="14"/>
      <c r="AU1229" s="14"/>
      <c r="AV1229" s="14"/>
      <c r="AW1229" s="14"/>
      <c r="AX1229" s="14"/>
      <c r="AY1229" s="14"/>
      <c r="AZ1229" s="14"/>
      <c r="BA1229" s="14"/>
      <c r="BB1229" s="14"/>
      <c r="BC1229" s="14"/>
      <c r="BD1229" s="14"/>
    </row>
    <row r="1230" spans="5:56" x14ac:dyDescent="0.2"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  <c r="AN1230" s="14"/>
      <c r="AO1230" s="14"/>
      <c r="AP1230" s="14"/>
      <c r="AQ1230" s="14"/>
      <c r="AR1230" s="14"/>
      <c r="AS1230" s="14"/>
      <c r="AT1230" s="14"/>
      <c r="AU1230" s="14"/>
      <c r="AV1230" s="14"/>
      <c r="AW1230" s="14"/>
      <c r="AX1230" s="14"/>
      <c r="AY1230" s="14"/>
      <c r="AZ1230" s="14"/>
      <c r="BA1230" s="14"/>
      <c r="BB1230" s="14"/>
      <c r="BC1230" s="14"/>
      <c r="BD1230" s="14"/>
    </row>
    <row r="1231" spans="5:56" x14ac:dyDescent="0.2"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  <c r="AN1231" s="14"/>
      <c r="AO1231" s="14"/>
      <c r="AP1231" s="14"/>
      <c r="AQ1231" s="14"/>
      <c r="AR1231" s="14"/>
      <c r="AS1231" s="14"/>
      <c r="AT1231" s="14"/>
      <c r="AU1231" s="14"/>
      <c r="AV1231" s="14"/>
      <c r="AW1231" s="14"/>
      <c r="AX1231" s="14"/>
      <c r="AY1231" s="14"/>
      <c r="AZ1231" s="14"/>
      <c r="BA1231" s="14"/>
      <c r="BB1231" s="14"/>
      <c r="BC1231" s="14"/>
      <c r="BD1231" s="14"/>
    </row>
    <row r="1232" spans="5:56" x14ac:dyDescent="0.2"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  <c r="AN1232" s="14"/>
      <c r="AO1232" s="14"/>
      <c r="AP1232" s="14"/>
      <c r="AQ1232" s="14"/>
      <c r="AR1232" s="14"/>
      <c r="AS1232" s="14"/>
      <c r="AT1232" s="14"/>
      <c r="AU1232" s="14"/>
      <c r="AV1232" s="14"/>
      <c r="AW1232" s="14"/>
      <c r="AX1232" s="14"/>
      <c r="AY1232" s="14"/>
      <c r="AZ1232" s="14"/>
      <c r="BA1232" s="14"/>
      <c r="BB1232" s="14"/>
      <c r="BC1232" s="14"/>
      <c r="BD1232" s="14"/>
    </row>
    <row r="1233" spans="5:56" x14ac:dyDescent="0.2"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  <c r="AN1233" s="14"/>
      <c r="AO1233" s="14"/>
      <c r="AP1233" s="14"/>
      <c r="AQ1233" s="14"/>
      <c r="AR1233" s="14"/>
      <c r="AS1233" s="14"/>
      <c r="AT1233" s="14"/>
      <c r="AU1233" s="14"/>
      <c r="AV1233" s="14"/>
      <c r="AW1233" s="14"/>
      <c r="AX1233" s="14"/>
      <c r="AY1233" s="14"/>
      <c r="AZ1233" s="14"/>
      <c r="BA1233" s="14"/>
      <c r="BB1233" s="14"/>
      <c r="BC1233" s="14"/>
      <c r="BD1233" s="14"/>
    </row>
    <row r="1234" spans="5:56" x14ac:dyDescent="0.2"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  <c r="AN1234" s="14"/>
      <c r="AO1234" s="14"/>
      <c r="AP1234" s="14"/>
      <c r="AQ1234" s="14"/>
      <c r="AR1234" s="14"/>
      <c r="AS1234" s="14"/>
      <c r="AT1234" s="14"/>
      <c r="AU1234" s="14"/>
      <c r="AV1234" s="14"/>
      <c r="AW1234" s="14"/>
      <c r="AX1234" s="14"/>
      <c r="AY1234" s="14"/>
      <c r="AZ1234" s="14"/>
      <c r="BA1234" s="14"/>
      <c r="BB1234" s="14"/>
      <c r="BC1234" s="14"/>
      <c r="BD1234" s="14"/>
    </row>
    <row r="1235" spans="5:56" x14ac:dyDescent="0.2"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  <c r="AO1235" s="14"/>
      <c r="AP1235" s="14"/>
      <c r="AQ1235" s="14"/>
      <c r="AR1235" s="14"/>
      <c r="AS1235" s="14"/>
      <c r="AT1235" s="14"/>
      <c r="AU1235" s="14"/>
      <c r="AV1235" s="14"/>
      <c r="AW1235" s="14"/>
      <c r="AX1235" s="14"/>
      <c r="AY1235" s="14"/>
      <c r="AZ1235" s="14"/>
      <c r="BA1235" s="14"/>
      <c r="BB1235" s="14"/>
      <c r="BC1235" s="14"/>
      <c r="BD1235" s="14"/>
    </row>
    <row r="1236" spans="5:56" x14ac:dyDescent="0.2"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  <c r="AN1236" s="14"/>
      <c r="AO1236" s="14"/>
      <c r="AP1236" s="14"/>
      <c r="AQ1236" s="14"/>
      <c r="AR1236" s="14"/>
      <c r="AS1236" s="14"/>
      <c r="AT1236" s="14"/>
      <c r="AU1236" s="14"/>
      <c r="AV1236" s="14"/>
      <c r="AW1236" s="14"/>
      <c r="AX1236" s="14"/>
      <c r="AY1236" s="14"/>
      <c r="AZ1236" s="14"/>
      <c r="BA1236" s="14"/>
      <c r="BB1236" s="14"/>
      <c r="BC1236" s="14"/>
      <c r="BD1236" s="14"/>
    </row>
    <row r="1237" spans="5:56" x14ac:dyDescent="0.2"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  <c r="AO1237" s="14"/>
      <c r="AP1237" s="14"/>
      <c r="AQ1237" s="14"/>
      <c r="AR1237" s="14"/>
      <c r="AS1237" s="14"/>
      <c r="AT1237" s="14"/>
      <c r="AU1237" s="14"/>
      <c r="AV1237" s="14"/>
      <c r="AW1237" s="14"/>
      <c r="AX1237" s="14"/>
      <c r="AY1237" s="14"/>
      <c r="AZ1237" s="14"/>
      <c r="BA1237" s="14"/>
      <c r="BB1237" s="14"/>
      <c r="BC1237" s="14"/>
      <c r="BD1237" s="14"/>
    </row>
    <row r="1238" spans="5:56" x14ac:dyDescent="0.2"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  <c r="AO1238" s="14"/>
      <c r="AP1238" s="14"/>
      <c r="AQ1238" s="14"/>
      <c r="AR1238" s="14"/>
      <c r="AS1238" s="14"/>
      <c r="AT1238" s="14"/>
      <c r="AU1238" s="14"/>
      <c r="AV1238" s="14"/>
      <c r="AW1238" s="14"/>
      <c r="AX1238" s="14"/>
      <c r="AY1238" s="14"/>
      <c r="AZ1238" s="14"/>
      <c r="BA1238" s="14"/>
      <c r="BB1238" s="14"/>
      <c r="BC1238" s="14"/>
      <c r="BD1238" s="14"/>
    </row>
    <row r="1239" spans="5:56" x14ac:dyDescent="0.2"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14"/>
      <c r="BB1239" s="14"/>
      <c r="BC1239" s="14"/>
      <c r="BD1239" s="14"/>
    </row>
    <row r="1240" spans="5:56" x14ac:dyDescent="0.2"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  <c r="AS1240" s="14"/>
      <c r="AT1240" s="14"/>
      <c r="AU1240" s="14"/>
      <c r="AV1240" s="14"/>
      <c r="AW1240" s="14"/>
      <c r="AX1240" s="14"/>
      <c r="AY1240" s="14"/>
      <c r="AZ1240" s="14"/>
      <c r="BA1240" s="14"/>
      <c r="BB1240" s="14"/>
      <c r="BC1240" s="14"/>
      <c r="BD1240" s="14"/>
    </row>
    <row r="1241" spans="5:56" x14ac:dyDescent="0.2"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  <c r="AN1241" s="14"/>
      <c r="AO1241" s="14"/>
      <c r="AP1241" s="14"/>
      <c r="AQ1241" s="14"/>
      <c r="AR1241" s="14"/>
      <c r="AS1241" s="14"/>
      <c r="AT1241" s="14"/>
      <c r="AU1241" s="14"/>
      <c r="AV1241" s="14"/>
      <c r="AW1241" s="14"/>
      <c r="AX1241" s="14"/>
      <c r="AY1241" s="14"/>
      <c r="AZ1241" s="14"/>
      <c r="BA1241" s="14"/>
      <c r="BB1241" s="14"/>
      <c r="BC1241" s="14"/>
      <c r="BD1241" s="14"/>
    </row>
    <row r="1242" spans="5:56" x14ac:dyDescent="0.2"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  <c r="AO1242" s="14"/>
      <c r="AP1242" s="14"/>
      <c r="AQ1242" s="14"/>
      <c r="AR1242" s="14"/>
      <c r="AS1242" s="14"/>
      <c r="AT1242" s="14"/>
      <c r="AU1242" s="14"/>
      <c r="AV1242" s="14"/>
      <c r="AW1242" s="14"/>
      <c r="AX1242" s="14"/>
      <c r="AY1242" s="14"/>
      <c r="AZ1242" s="14"/>
      <c r="BA1242" s="14"/>
      <c r="BB1242" s="14"/>
      <c r="BC1242" s="14"/>
      <c r="BD1242" s="14"/>
    </row>
    <row r="1243" spans="5:56" x14ac:dyDescent="0.2"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14"/>
      <c r="BB1243" s="14"/>
      <c r="BC1243" s="14"/>
      <c r="BD1243" s="14"/>
    </row>
    <row r="1244" spans="5:56" x14ac:dyDescent="0.2"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  <c r="AN1244" s="14"/>
      <c r="AO1244" s="14"/>
      <c r="AP1244" s="14"/>
      <c r="AQ1244" s="14"/>
      <c r="AR1244" s="14"/>
      <c r="AS1244" s="14"/>
      <c r="AT1244" s="14"/>
      <c r="AU1244" s="14"/>
      <c r="AV1244" s="14"/>
      <c r="AW1244" s="14"/>
      <c r="AX1244" s="14"/>
      <c r="AY1244" s="14"/>
      <c r="AZ1244" s="14"/>
      <c r="BA1244" s="14"/>
      <c r="BB1244" s="14"/>
      <c r="BC1244" s="14"/>
      <c r="BD1244" s="14"/>
    </row>
    <row r="1245" spans="5:56" x14ac:dyDescent="0.2"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  <c r="AO1245" s="14"/>
      <c r="AP1245" s="14"/>
      <c r="AQ1245" s="14"/>
      <c r="AR1245" s="14"/>
      <c r="AS1245" s="14"/>
      <c r="AT1245" s="14"/>
      <c r="AU1245" s="14"/>
      <c r="AV1245" s="14"/>
      <c r="AW1245" s="14"/>
      <c r="AX1245" s="14"/>
      <c r="AY1245" s="14"/>
      <c r="AZ1245" s="14"/>
      <c r="BA1245" s="14"/>
      <c r="BB1245" s="14"/>
      <c r="BC1245" s="14"/>
      <c r="BD1245" s="14"/>
    </row>
    <row r="1246" spans="5:56" x14ac:dyDescent="0.2"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  <c r="AN1246" s="14"/>
      <c r="AO1246" s="14"/>
      <c r="AP1246" s="14"/>
      <c r="AQ1246" s="14"/>
      <c r="AR1246" s="14"/>
      <c r="AS1246" s="14"/>
      <c r="AT1246" s="14"/>
      <c r="AU1246" s="14"/>
      <c r="AV1246" s="14"/>
      <c r="AW1246" s="14"/>
      <c r="AX1246" s="14"/>
      <c r="AY1246" s="14"/>
      <c r="AZ1246" s="14"/>
      <c r="BA1246" s="14"/>
      <c r="BB1246" s="14"/>
      <c r="BC1246" s="14"/>
      <c r="BD1246" s="14"/>
    </row>
    <row r="1247" spans="5:56" x14ac:dyDescent="0.2"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  <c r="AO1247" s="14"/>
      <c r="AP1247" s="14"/>
      <c r="AQ1247" s="14"/>
      <c r="AR1247" s="14"/>
      <c r="AS1247" s="14"/>
      <c r="AT1247" s="14"/>
      <c r="AU1247" s="14"/>
      <c r="AV1247" s="14"/>
      <c r="AW1247" s="14"/>
      <c r="AX1247" s="14"/>
      <c r="AY1247" s="14"/>
      <c r="AZ1247" s="14"/>
      <c r="BA1247" s="14"/>
      <c r="BB1247" s="14"/>
      <c r="BC1247" s="14"/>
      <c r="BD1247" s="14"/>
    </row>
    <row r="1248" spans="5:56" x14ac:dyDescent="0.2"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  <c r="AO1248" s="14"/>
      <c r="AP1248" s="14"/>
      <c r="AQ1248" s="14"/>
      <c r="AR1248" s="14"/>
      <c r="AS1248" s="14"/>
      <c r="AT1248" s="14"/>
      <c r="AU1248" s="14"/>
      <c r="AV1248" s="14"/>
      <c r="AW1248" s="14"/>
      <c r="AX1248" s="14"/>
      <c r="AY1248" s="14"/>
      <c r="AZ1248" s="14"/>
      <c r="BA1248" s="14"/>
      <c r="BB1248" s="14"/>
      <c r="BC1248" s="14"/>
      <c r="BD1248" s="14"/>
    </row>
    <row r="1249" spans="5:56" x14ac:dyDescent="0.2"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  <c r="AU1249" s="14"/>
      <c r="AV1249" s="14"/>
      <c r="AW1249" s="14"/>
      <c r="AX1249" s="14"/>
      <c r="AY1249" s="14"/>
      <c r="AZ1249" s="14"/>
      <c r="BA1249" s="14"/>
      <c r="BB1249" s="14"/>
      <c r="BC1249" s="14"/>
      <c r="BD1249" s="14"/>
    </row>
    <row r="1250" spans="5:56" x14ac:dyDescent="0.2"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  <c r="AO1250" s="14"/>
      <c r="AP1250" s="14"/>
      <c r="AQ1250" s="14"/>
      <c r="AR1250" s="14"/>
      <c r="AS1250" s="14"/>
      <c r="AT1250" s="14"/>
      <c r="AU1250" s="14"/>
      <c r="AV1250" s="14"/>
      <c r="AW1250" s="14"/>
      <c r="AX1250" s="14"/>
      <c r="AY1250" s="14"/>
      <c r="AZ1250" s="14"/>
      <c r="BA1250" s="14"/>
      <c r="BB1250" s="14"/>
      <c r="BC1250" s="14"/>
      <c r="BD1250" s="14"/>
    </row>
    <row r="1251" spans="5:56" x14ac:dyDescent="0.2"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14"/>
      <c r="BB1251" s="14"/>
      <c r="BC1251" s="14"/>
      <c r="BD1251" s="14"/>
    </row>
    <row r="1252" spans="5:56" x14ac:dyDescent="0.2"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  <c r="AN1252" s="14"/>
      <c r="AO1252" s="14"/>
      <c r="AP1252" s="14"/>
      <c r="AQ1252" s="14"/>
      <c r="AR1252" s="14"/>
      <c r="AS1252" s="14"/>
      <c r="AT1252" s="14"/>
      <c r="AU1252" s="14"/>
      <c r="AV1252" s="14"/>
      <c r="AW1252" s="14"/>
      <c r="AX1252" s="14"/>
      <c r="AY1252" s="14"/>
      <c r="AZ1252" s="14"/>
      <c r="BA1252" s="14"/>
      <c r="BB1252" s="14"/>
      <c r="BC1252" s="14"/>
      <c r="BD1252" s="14"/>
    </row>
    <row r="1253" spans="5:56" x14ac:dyDescent="0.2"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  <c r="AN1253" s="14"/>
      <c r="AO1253" s="14"/>
      <c r="AP1253" s="14"/>
      <c r="AQ1253" s="14"/>
      <c r="AR1253" s="14"/>
      <c r="AS1253" s="14"/>
      <c r="AT1253" s="14"/>
      <c r="AU1253" s="14"/>
      <c r="AV1253" s="14"/>
      <c r="AW1253" s="14"/>
      <c r="AX1253" s="14"/>
      <c r="AY1253" s="14"/>
      <c r="AZ1253" s="14"/>
      <c r="BA1253" s="14"/>
      <c r="BB1253" s="14"/>
      <c r="BC1253" s="14"/>
      <c r="BD1253" s="14"/>
    </row>
    <row r="1254" spans="5:56" x14ac:dyDescent="0.2"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  <c r="AN1254" s="14"/>
      <c r="AO1254" s="14"/>
      <c r="AP1254" s="14"/>
      <c r="AQ1254" s="14"/>
      <c r="AR1254" s="14"/>
      <c r="AS1254" s="14"/>
      <c r="AT1254" s="14"/>
      <c r="AU1254" s="14"/>
      <c r="AV1254" s="14"/>
      <c r="AW1254" s="14"/>
      <c r="AX1254" s="14"/>
      <c r="AY1254" s="14"/>
      <c r="AZ1254" s="14"/>
      <c r="BA1254" s="14"/>
      <c r="BB1254" s="14"/>
      <c r="BC1254" s="14"/>
      <c r="BD1254" s="14"/>
    </row>
    <row r="1255" spans="5:56" x14ac:dyDescent="0.2"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  <c r="AO1255" s="14"/>
      <c r="AP1255" s="14"/>
      <c r="AQ1255" s="14"/>
      <c r="AR1255" s="14"/>
      <c r="AS1255" s="14"/>
      <c r="AT1255" s="14"/>
      <c r="AU1255" s="14"/>
      <c r="AV1255" s="14"/>
      <c r="AW1255" s="14"/>
      <c r="AX1255" s="14"/>
      <c r="AY1255" s="14"/>
      <c r="AZ1255" s="14"/>
      <c r="BA1255" s="14"/>
      <c r="BB1255" s="14"/>
      <c r="BC1255" s="14"/>
      <c r="BD1255" s="14"/>
    </row>
    <row r="1256" spans="5:56" x14ac:dyDescent="0.2"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  <c r="AN1256" s="14"/>
      <c r="AO1256" s="14"/>
      <c r="AP1256" s="14"/>
      <c r="AQ1256" s="14"/>
      <c r="AR1256" s="14"/>
      <c r="AS1256" s="14"/>
      <c r="AT1256" s="14"/>
      <c r="AU1256" s="14"/>
      <c r="AV1256" s="14"/>
      <c r="AW1256" s="14"/>
      <c r="AX1256" s="14"/>
      <c r="AY1256" s="14"/>
      <c r="AZ1256" s="14"/>
      <c r="BA1256" s="14"/>
      <c r="BB1256" s="14"/>
      <c r="BC1256" s="14"/>
      <c r="BD1256" s="14"/>
    </row>
    <row r="1257" spans="5:56" x14ac:dyDescent="0.2"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  <c r="AO1257" s="14"/>
      <c r="AP1257" s="14"/>
      <c r="AQ1257" s="14"/>
      <c r="AR1257" s="14"/>
      <c r="AS1257" s="14"/>
      <c r="AT1257" s="14"/>
      <c r="AU1257" s="14"/>
      <c r="AV1257" s="14"/>
      <c r="AW1257" s="14"/>
      <c r="AX1257" s="14"/>
      <c r="AY1257" s="14"/>
      <c r="AZ1257" s="14"/>
      <c r="BA1257" s="14"/>
      <c r="BB1257" s="14"/>
      <c r="BC1257" s="14"/>
      <c r="BD1257" s="14"/>
    </row>
    <row r="1258" spans="5:56" x14ac:dyDescent="0.2"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  <c r="AN1258" s="14"/>
      <c r="AO1258" s="14"/>
      <c r="AP1258" s="14"/>
      <c r="AQ1258" s="14"/>
      <c r="AR1258" s="14"/>
      <c r="AS1258" s="14"/>
      <c r="AT1258" s="14"/>
      <c r="AU1258" s="14"/>
      <c r="AV1258" s="14"/>
      <c r="AW1258" s="14"/>
      <c r="AX1258" s="14"/>
      <c r="AY1258" s="14"/>
      <c r="AZ1258" s="14"/>
      <c r="BA1258" s="14"/>
      <c r="BB1258" s="14"/>
      <c r="BC1258" s="14"/>
      <c r="BD1258" s="14"/>
    </row>
    <row r="1259" spans="5:56" x14ac:dyDescent="0.2"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  <c r="AO1259" s="14"/>
      <c r="AP1259" s="14"/>
      <c r="AQ1259" s="14"/>
      <c r="AR1259" s="14"/>
      <c r="AS1259" s="14"/>
      <c r="AT1259" s="14"/>
      <c r="AU1259" s="14"/>
      <c r="AV1259" s="14"/>
      <c r="AW1259" s="14"/>
      <c r="AX1259" s="14"/>
      <c r="AY1259" s="14"/>
      <c r="AZ1259" s="14"/>
      <c r="BA1259" s="14"/>
      <c r="BB1259" s="14"/>
      <c r="BC1259" s="14"/>
      <c r="BD1259" s="14"/>
    </row>
    <row r="1260" spans="5:56" x14ac:dyDescent="0.2"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  <c r="AN1260" s="14"/>
      <c r="AO1260" s="14"/>
      <c r="AP1260" s="14"/>
      <c r="AQ1260" s="14"/>
      <c r="AR1260" s="14"/>
      <c r="AS1260" s="14"/>
      <c r="AT1260" s="14"/>
      <c r="AU1260" s="14"/>
      <c r="AV1260" s="14"/>
      <c r="AW1260" s="14"/>
      <c r="AX1260" s="14"/>
      <c r="AY1260" s="14"/>
      <c r="AZ1260" s="14"/>
      <c r="BA1260" s="14"/>
      <c r="BB1260" s="14"/>
      <c r="BC1260" s="14"/>
      <c r="BD1260" s="14"/>
    </row>
    <row r="1261" spans="5:56" x14ac:dyDescent="0.2"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  <c r="AN1261" s="14"/>
      <c r="AO1261" s="14"/>
      <c r="AP1261" s="14"/>
      <c r="AQ1261" s="14"/>
      <c r="AR1261" s="14"/>
      <c r="AS1261" s="14"/>
      <c r="AT1261" s="14"/>
      <c r="AU1261" s="14"/>
      <c r="AV1261" s="14"/>
      <c r="AW1261" s="14"/>
      <c r="AX1261" s="14"/>
      <c r="AY1261" s="14"/>
      <c r="AZ1261" s="14"/>
      <c r="BA1261" s="14"/>
      <c r="BB1261" s="14"/>
      <c r="BC1261" s="14"/>
      <c r="BD1261" s="14"/>
    </row>
    <row r="1262" spans="5:56" x14ac:dyDescent="0.2"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  <c r="AO1262" s="14"/>
      <c r="AP1262" s="14"/>
      <c r="AQ1262" s="14"/>
      <c r="AR1262" s="14"/>
      <c r="AS1262" s="14"/>
      <c r="AT1262" s="14"/>
      <c r="AU1262" s="14"/>
      <c r="AV1262" s="14"/>
      <c r="AW1262" s="14"/>
      <c r="AX1262" s="14"/>
      <c r="AY1262" s="14"/>
      <c r="AZ1262" s="14"/>
      <c r="BA1262" s="14"/>
      <c r="BB1262" s="14"/>
      <c r="BC1262" s="14"/>
      <c r="BD1262" s="14"/>
    </row>
    <row r="1263" spans="5:56" x14ac:dyDescent="0.2"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  <c r="AO1263" s="14"/>
      <c r="AP1263" s="14"/>
      <c r="AQ1263" s="14"/>
      <c r="AR1263" s="14"/>
      <c r="AS1263" s="14"/>
      <c r="AT1263" s="14"/>
      <c r="AU1263" s="14"/>
      <c r="AV1263" s="14"/>
      <c r="AW1263" s="14"/>
      <c r="AX1263" s="14"/>
      <c r="AY1263" s="14"/>
      <c r="AZ1263" s="14"/>
      <c r="BA1263" s="14"/>
      <c r="BB1263" s="14"/>
      <c r="BC1263" s="14"/>
      <c r="BD1263" s="14"/>
    </row>
    <row r="1264" spans="5:56" x14ac:dyDescent="0.2"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  <c r="AN1264" s="14"/>
      <c r="AO1264" s="14"/>
      <c r="AP1264" s="14"/>
      <c r="AQ1264" s="14"/>
      <c r="AR1264" s="14"/>
      <c r="AS1264" s="14"/>
      <c r="AT1264" s="14"/>
      <c r="AU1264" s="14"/>
      <c r="AV1264" s="14"/>
      <c r="AW1264" s="14"/>
      <c r="AX1264" s="14"/>
      <c r="AY1264" s="14"/>
      <c r="AZ1264" s="14"/>
      <c r="BA1264" s="14"/>
      <c r="BB1264" s="14"/>
      <c r="BC1264" s="14"/>
      <c r="BD1264" s="14"/>
    </row>
    <row r="1265" spans="5:56" x14ac:dyDescent="0.2"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  <c r="AN1265" s="14"/>
      <c r="AO1265" s="14"/>
      <c r="AP1265" s="14"/>
      <c r="AQ1265" s="14"/>
      <c r="AR1265" s="14"/>
      <c r="AS1265" s="14"/>
      <c r="AT1265" s="14"/>
      <c r="AU1265" s="14"/>
      <c r="AV1265" s="14"/>
      <c r="AW1265" s="14"/>
      <c r="AX1265" s="14"/>
      <c r="AY1265" s="14"/>
      <c r="AZ1265" s="14"/>
      <c r="BA1265" s="14"/>
      <c r="BB1265" s="14"/>
      <c r="BC1265" s="14"/>
      <c r="BD1265" s="14"/>
    </row>
    <row r="1266" spans="5:56" x14ac:dyDescent="0.2"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  <c r="AN1266" s="14"/>
      <c r="AO1266" s="14"/>
      <c r="AP1266" s="14"/>
      <c r="AQ1266" s="14"/>
      <c r="AR1266" s="14"/>
      <c r="AS1266" s="14"/>
      <c r="AT1266" s="14"/>
      <c r="AU1266" s="14"/>
      <c r="AV1266" s="14"/>
      <c r="AW1266" s="14"/>
      <c r="AX1266" s="14"/>
      <c r="AY1266" s="14"/>
      <c r="AZ1266" s="14"/>
      <c r="BA1266" s="14"/>
      <c r="BB1266" s="14"/>
      <c r="BC1266" s="14"/>
      <c r="BD1266" s="14"/>
    </row>
    <row r="1267" spans="5:56" x14ac:dyDescent="0.2"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  <c r="AN1267" s="14"/>
      <c r="AO1267" s="14"/>
      <c r="AP1267" s="14"/>
      <c r="AQ1267" s="14"/>
      <c r="AR1267" s="14"/>
      <c r="AS1267" s="14"/>
      <c r="AT1267" s="14"/>
      <c r="AU1267" s="14"/>
      <c r="AV1267" s="14"/>
      <c r="AW1267" s="14"/>
      <c r="AX1267" s="14"/>
      <c r="AY1267" s="14"/>
      <c r="AZ1267" s="14"/>
      <c r="BA1267" s="14"/>
      <c r="BB1267" s="14"/>
      <c r="BC1267" s="14"/>
      <c r="BD1267" s="14"/>
    </row>
    <row r="1268" spans="5:56" x14ac:dyDescent="0.2"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  <c r="AN1268" s="14"/>
      <c r="AO1268" s="14"/>
      <c r="AP1268" s="14"/>
      <c r="AQ1268" s="14"/>
      <c r="AR1268" s="14"/>
      <c r="AS1268" s="14"/>
      <c r="AT1268" s="14"/>
      <c r="AU1268" s="14"/>
      <c r="AV1268" s="14"/>
      <c r="AW1268" s="14"/>
      <c r="AX1268" s="14"/>
      <c r="AY1268" s="14"/>
      <c r="AZ1268" s="14"/>
      <c r="BA1268" s="14"/>
      <c r="BB1268" s="14"/>
      <c r="BC1268" s="14"/>
      <c r="BD1268" s="14"/>
    </row>
    <row r="1269" spans="5:56" x14ac:dyDescent="0.2"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  <c r="AN1269" s="14"/>
      <c r="AO1269" s="14"/>
      <c r="AP1269" s="14"/>
      <c r="AQ1269" s="14"/>
      <c r="AR1269" s="14"/>
      <c r="AS1269" s="14"/>
      <c r="AT1269" s="14"/>
      <c r="AU1269" s="14"/>
      <c r="AV1269" s="14"/>
      <c r="AW1269" s="14"/>
      <c r="AX1269" s="14"/>
      <c r="AY1269" s="14"/>
      <c r="AZ1269" s="14"/>
      <c r="BA1269" s="14"/>
      <c r="BB1269" s="14"/>
      <c r="BC1269" s="14"/>
      <c r="BD1269" s="14"/>
    </row>
    <row r="1270" spans="5:56" x14ac:dyDescent="0.2"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  <c r="AO1270" s="14"/>
      <c r="AP1270" s="14"/>
      <c r="AQ1270" s="14"/>
      <c r="AR1270" s="14"/>
      <c r="AS1270" s="14"/>
      <c r="AT1270" s="14"/>
      <c r="AU1270" s="14"/>
      <c r="AV1270" s="14"/>
      <c r="AW1270" s="14"/>
      <c r="AX1270" s="14"/>
      <c r="AY1270" s="14"/>
      <c r="AZ1270" s="14"/>
      <c r="BA1270" s="14"/>
      <c r="BB1270" s="14"/>
      <c r="BC1270" s="14"/>
      <c r="BD1270" s="14"/>
    </row>
    <row r="1271" spans="5:56" x14ac:dyDescent="0.2"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  <c r="AO1271" s="14"/>
      <c r="AP1271" s="14"/>
      <c r="AQ1271" s="14"/>
      <c r="AR1271" s="14"/>
      <c r="AS1271" s="14"/>
      <c r="AT1271" s="14"/>
      <c r="AU1271" s="14"/>
      <c r="AV1271" s="14"/>
      <c r="AW1271" s="14"/>
      <c r="AX1271" s="14"/>
      <c r="AY1271" s="14"/>
      <c r="AZ1271" s="14"/>
      <c r="BA1271" s="14"/>
      <c r="BB1271" s="14"/>
      <c r="BC1271" s="14"/>
      <c r="BD1271" s="14"/>
    </row>
    <row r="1272" spans="5:56" x14ac:dyDescent="0.2"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  <c r="AO1272" s="14"/>
      <c r="AP1272" s="14"/>
      <c r="AQ1272" s="14"/>
      <c r="AR1272" s="14"/>
      <c r="AS1272" s="14"/>
      <c r="AT1272" s="14"/>
      <c r="AU1272" s="14"/>
      <c r="AV1272" s="14"/>
      <c r="AW1272" s="14"/>
      <c r="AX1272" s="14"/>
      <c r="AY1272" s="14"/>
      <c r="AZ1272" s="14"/>
      <c r="BA1272" s="14"/>
      <c r="BB1272" s="14"/>
      <c r="BC1272" s="14"/>
      <c r="BD1272" s="14"/>
    </row>
    <row r="1273" spans="5:56" x14ac:dyDescent="0.2"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  <c r="AN1273" s="14"/>
      <c r="AO1273" s="14"/>
      <c r="AP1273" s="14"/>
      <c r="AQ1273" s="14"/>
      <c r="AR1273" s="14"/>
      <c r="AS1273" s="14"/>
      <c r="AT1273" s="14"/>
      <c r="AU1273" s="14"/>
      <c r="AV1273" s="14"/>
      <c r="AW1273" s="14"/>
      <c r="AX1273" s="14"/>
      <c r="AY1273" s="14"/>
      <c r="AZ1273" s="14"/>
      <c r="BA1273" s="14"/>
      <c r="BB1273" s="14"/>
      <c r="BC1273" s="14"/>
      <c r="BD1273" s="14"/>
    </row>
    <row r="1274" spans="5:56" x14ac:dyDescent="0.2"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  <c r="AN1274" s="14"/>
      <c r="AO1274" s="14"/>
      <c r="AP1274" s="14"/>
      <c r="AQ1274" s="14"/>
      <c r="AR1274" s="14"/>
      <c r="AS1274" s="14"/>
      <c r="AT1274" s="14"/>
      <c r="AU1274" s="14"/>
      <c r="AV1274" s="14"/>
      <c r="AW1274" s="14"/>
      <c r="AX1274" s="14"/>
      <c r="AY1274" s="14"/>
      <c r="AZ1274" s="14"/>
      <c r="BA1274" s="14"/>
      <c r="BB1274" s="14"/>
      <c r="BC1274" s="14"/>
      <c r="BD1274" s="14"/>
    </row>
    <row r="1275" spans="5:56" x14ac:dyDescent="0.2"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  <c r="AN1275" s="14"/>
      <c r="AO1275" s="14"/>
      <c r="AP1275" s="14"/>
      <c r="AQ1275" s="14"/>
      <c r="AR1275" s="14"/>
      <c r="AS1275" s="14"/>
      <c r="AT1275" s="14"/>
      <c r="AU1275" s="14"/>
      <c r="AV1275" s="14"/>
      <c r="AW1275" s="14"/>
      <c r="AX1275" s="14"/>
      <c r="AY1275" s="14"/>
      <c r="AZ1275" s="14"/>
      <c r="BA1275" s="14"/>
      <c r="BB1275" s="14"/>
      <c r="BC1275" s="14"/>
      <c r="BD1275" s="14"/>
    </row>
    <row r="1276" spans="5:56" x14ac:dyDescent="0.2"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  <c r="AO1276" s="14"/>
      <c r="AP1276" s="14"/>
      <c r="AQ1276" s="14"/>
      <c r="AR1276" s="14"/>
      <c r="AS1276" s="14"/>
      <c r="AT1276" s="14"/>
      <c r="AU1276" s="14"/>
      <c r="AV1276" s="14"/>
      <c r="AW1276" s="14"/>
      <c r="AX1276" s="14"/>
      <c r="AY1276" s="14"/>
      <c r="AZ1276" s="14"/>
      <c r="BA1276" s="14"/>
      <c r="BB1276" s="14"/>
      <c r="BC1276" s="14"/>
      <c r="BD1276" s="14"/>
    </row>
    <row r="1277" spans="5:56" x14ac:dyDescent="0.2"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  <c r="AN1277" s="14"/>
      <c r="AO1277" s="14"/>
      <c r="AP1277" s="14"/>
      <c r="AQ1277" s="14"/>
      <c r="AR1277" s="14"/>
      <c r="AS1277" s="14"/>
      <c r="AT1277" s="14"/>
      <c r="AU1277" s="14"/>
      <c r="AV1277" s="14"/>
      <c r="AW1277" s="14"/>
      <c r="AX1277" s="14"/>
      <c r="AY1277" s="14"/>
      <c r="AZ1277" s="14"/>
      <c r="BA1277" s="14"/>
      <c r="BB1277" s="14"/>
      <c r="BC1277" s="14"/>
      <c r="BD1277" s="14"/>
    </row>
    <row r="1278" spans="5:56" x14ac:dyDescent="0.2"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  <c r="AO1278" s="14"/>
      <c r="AP1278" s="14"/>
      <c r="AQ1278" s="14"/>
      <c r="AR1278" s="14"/>
      <c r="AS1278" s="14"/>
      <c r="AT1278" s="14"/>
      <c r="AU1278" s="14"/>
      <c r="AV1278" s="14"/>
      <c r="AW1278" s="14"/>
      <c r="AX1278" s="14"/>
      <c r="AY1278" s="14"/>
      <c r="AZ1278" s="14"/>
      <c r="BA1278" s="14"/>
      <c r="BB1278" s="14"/>
      <c r="BC1278" s="14"/>
      <c r="BD1278" s="14"/>
    </row>
    <row r="1279" spans="5:56" x14ac:dyDescent="0.2"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  <c r="AN1279" s="14"/>
      <c r="AO1279" s="14"/>
      <c r="AP1279" s="14"/>
      <c r="AQ1279" s="14"/>
      <c r="AR1279" s="14"/>
      <c r="AS1279" s="14"/>
      <c r="AT1279" s="14"/>
      <c r="AU1279" s="14"/>
      <c r="AV1279" s="14"/>
      <c r="AW1279" s="14"/>
      <c r="AX1279" s="14"/>
      <c r="AY1279" s="14"/>
      <c r="AZ1279" s="14"/>
      <c r="BA1279" s="14"/>
      <c r="BB1279" s="14"/>
      <c r="BC1279" s="14"/>
      <c r="BD1279" s="14"/>
    </row>
    <row r="1280" spans="5:56" x14ac:dyDescent="0.2"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  <c r="AN1280" s="14"/>
      <c r="AO1280" s="14"/>
      <c r="AP1280" s="14"/>
      <c r="AQ1280" s="14"/>
      <c r="AR1280" s="14"/>
      <c r="AS1280" s="14"/>
      <c r="AT1280" s="14"/>
      <c r="AU1280" s="14"/>
      <c r="AV1280" s="14"/>
      <c r="AW1280" s="14"/>
      <c r="AX1280" s="14"/>
      <c r="AY1280" s="14"/>
      <c r="AZ1280" s="14"/>
      <c r="BA1280" s="14"/>
      <c r="BB1280" s="14"/>
      <c r="BC1280" s="14"/>
      <c r="BD1280" s="14"/>
    </row>
    <row r="1281" spans="5:56" x14ac:dyDescent="0.2"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  <c r="AN1281" s="14"/>
      <c r="AO1281" s="14"/>
      <c r="AP1281" s="14"/>
      <c r="AQ1281" s="14"/>
      <c r="AR1281" s="14"/>
      <c r="AS1281" s="14"/>
      <c r="AT1281" s="14"/>
      <c r="AU1281" s="14"/>
      <c r="AV1281" s="14"/>
      <c r="AW1281" s="14"/>
      <c r="AX1281" s="14"/>
      <c r="AY1281" s="14"/>
      <c r="AZ1281" s="14"/>
      <c r="BA1281" s="14"/>
      <c r="BB1281" s="14"/>
      <c r="BC1281" s="14"/>
      <c r="BD1281" s="14"/>
    </row>
    <row r="1282" spans="5:56" x14ac:dyDescent="0.2"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14"/>
      <c r="BB1282" s="14"/>
      <c r="BC1282" s="14"/>
      <c r="BD1282" s="14"/>
    </row>
    <row r="1283" spans="5:56" x14ac:dyDescent="0.2"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  <c r="AN1283" s="14"/>
      <c r="AO1283" s="14"/>
      <c r="AP1283" s="14"/>
      <c r="AQ1283" s="14"/>
      <c r="AR1283" s="14"/>
      <c r="AS1283" s="14"/>
      <c r="AT1283" s="14"/>
      <c r="AU1283" s="14"/>
      <c r="AV1283" s="14"/>
      <c r="AW1283" s="14"/>
      <c r="AX1283" s="14"/>
      <c r="AY1283" s="14"/>
      <c r="AZ1283" s="14"/>
      <c r="BA1283" s="14"/>
      <c r="BB1283" s="14"/>
      <c r="BC1283" s="14"/>
      <c r="BD1283" s="14"/>
    </row>
    <row r="1284" spans="5:56" x14ac:dyDescent="0.2"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  <c r="AN1284" s="14"/>
      <c r="AO1284" s="14"/>
      <c r="AP1284" s="14"/>
      <c r="AQ1284" s="14"/>
      <c r="AR1284" s="14"/>
      <c r="AS1284" s="14"/>
      <c r="AT1284" s="14"/>
      <c r="AU1284" s="14"/>
      <c r="AV1284" s="14"/>
      <c r="AW1284" s="14"/>
      <c r="AX1284" s="14"/>
      <c r="AY1284" s="14"/>
      <c r="AZ1284" s="14"/>
      <c r="BA1284" s="14"/>
      <c r="BB1284" s="14"/>
      <c r="BC1284" s="14"/>
      <c r="BD1284" s="14"/>
    </row>
    <row r="1285" spans="5:56" x14ac:dyDescent="0.2"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  <c r="AN1285" s="14"/>
      <c r="AO1285" s="14"/>
      <c r="AP1285" s="14"/>
      <c r="AQ1285" s="14"/>
      <c r="AR1285" s="14"/>
      <c r="AS1285" s="14"/>
      <c r="AT1285" s="14"/>
      <c r="AU1285" s="14"/>
      <c r="AV1285" s="14"/>
      <c r="AW1285" s="14"/>
      <c r="AX1285" s="14"/>
      <c r="AY1285" s="14"/>
      <c r="AZ1285" s="14"/>
      <c r="BA1285" s="14"/>
      <c r="BB1285" s="14"/>
      <c r="BC1285" s="14"/>
      <c r="BD1285" s="14"/>
    </row>
    <row r="1286" spans="5:56" x14ac:dyDescent="0.2"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  <c r="AO1286" s="14"/>
      <c r="AP1286" s="14"/>
      <c r="AQ1286" s="14"/>
      <c r="AR1286" s="14"/>
      <c r="AS1286" s="14"/>
      <c r="AT1286" s="14"/>
      <c r="AU1286" s="14"/>
      <c r="AV1286" s="14"/>
      <c r="AW1286" s="14"/>
      <c r="AX1286" s="14"/>
      <c r="AY1286" s="14"/>
      <c r="AZ1286" s="14"/>
      <c r="BA1286" s="14"/>
      <c r="BB1286" s="14"/>
      <c r="BC1286" s="14"/>
      <c r="BD1286" s="14"/>
    </row>
    <row r="1287" spans="5:56" x14ac:dyDescent="0.2"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  <c r="AN1287" s="14"/>
      <c r="AO1287" s="14"/>
      <c r="AP1287" s="14"/>
      <c r="AQ1287" s="14"/>
      <c r="AR1287" s="14"/>
      <c r="AS1287" s="14"/>
      <c r="AT1287" s="14"/>
      <c r="AU1287" s="14"/>
      <c r="AV1287" s="14"/>
      <c r="AW1287" s="14"/>
      <c r="AX1287" s="14"/>
      <c r="AY1287" s="14"/>
      <c r="AZ1287" s="14"/>
      <c r="BA1287" s="14"/>
      <c r="BB1287" s="14"/>
      <c r="BC1287" s="14"/>
      <c r="BD1287" s="14"/>
    </row>
    <row r="1288" spans="5:56" x14ac:dyDescent="0.2"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  <c r="AN1288" s="14"/>
      <c r="AO1288" s="14"/>
      <c r="AP1288" s="14"/>
      <c r="AQ1288" s="14"/>
      <c r="AR1288" s="14"/>
      <c r="AS1288" s="14"/>
      <c r="AT1288" s="14"/>
      <c r="AU1288" s="14"/>
      <c r="AV1288" s="14"/>
      <c r="AW1288" s="14"/>
      <c r="AX1288" s="14"/>
      <c r="AY1288" s="14"/>
      <c r="AZ1288" s="14"/>
      <c r="BA1288" s="14"/>
      <c r="BB1288" s="14"/>
      <c r="BC1288" s="14"/>
      <c r="BD1288" s="14"/>
    </row>
    <row r="1289" spans="5:56" x14ac:dyDescent="0.2"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  <c r="AO1289" s="14"/>
      <c r="AP1289" s="14"/>
      <c r="AQ1289" s="14"/>
      <c r="AR1289" s="14"/>
      <c r="AS1289" s="14"/>
      <c r="AT1289" s="14"/>
      <c r="AU1289" s="14"/>
      <c r="AV1289" s="14"/>
      <c r="AW1289" s="14"/>
      <c r="AX1289" s="14"/>
      <c r="AY1289" s="14"/>
      <c r="AZ1289" s="14"/>
      <c r="BA1289" s="14"/>
      <c r="BB1289" s="14"/>
      <c r="BC1289" s="14"/>
      <c r="BD1289" s="14"/>
    </row>
    <row r="1290" spans="5:56" x14ac:dyDescent="0.2"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  <c r="AO1290" s="14"/>
      <c r="AP1290" s="14"/>
      <c r="AQ1290" s="14"/>
      <c r="AR1290" s="14"/>
      <c r="AS1290" s="14"/>
      <c r="AT1290" s="14"/>
      <c r="AU1290" s="14"/>
      <c r="AV1290" s="14"/>
      <c r="AW1290" s="14"/>
      <c r="AX1290" s="14"/>
      <c r="AY1290" s="14"/>
      <c r="AZ1290" s="14"/>
      <c r="BA1290" s="14"/>
      <c r="BB1290" s="14"/>
      <c r="BC1290" s="14"/>
      <c r="BD1290" s="14"/>
    </row>
    <row r="1291" spans="5:56" x14ac:dyDescent="0.2"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  <c r="AN1291" s="14"/>
      <c r="AO1291" s="14"/>
      <c r="AP1291" s="14"/>
      <c r="AQ1291" s="14"/>
      <c r="AR1291" s="14"/>
      <c r="AS1291" s="14"/>
      <c r="AT1291" s="14"/>
      <c r="AU1291" s="14"/>
      <c r="AV1291" s="14"/>
      <c r="AW1291" s="14"/>
      <c r="AX1291" s="14"/>
      <c r="AY1291" s="14"/>
      <c r="AZ1291" s="14"/>
      <c r="BA1291" s="14"/>
      <c r="BB1291" s="14"/>
      <c r="BC1291" s="14"/>
      <c r="BD1291" s="14"/>
    </row>
    <row r="1292" spans="5:56" x14ac:dyDescent="0.2"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  <c r="AO1292" s="14"/>
      <c r="AP1292" s="14"/>
      <c r="AQ1292" s="14"/>
      <c r="AR1292" s="14"/>
      <c r="AS1292" s="14"/>
      <c r="AT1292" s="14"/>
      <c r="AU1292" s="14"/>
      <c r="AV1292" s="14"/>
      <c r="AW1292" s="14"/>
      <c r="AX1292" s="14"/>
      <c r="AY1292" s="14"/>
      <c r="AZ1292" s="14"/>
      <c r="BA1292" s="14"/>
      <c r="BB1292" s="14"/>
      <c r="BC1292" s="14"/>
      <c r="BD1292" s="14"/>
    </row>
    <row r="1293" spans="5:56" x14ac:dyDescent="0.2"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  <c r="AN1293" s="14"/>
      <c r="AO1293" s="14"/>
      <c r="AP1293" s="14"/>
      <c r="AQ1293" s="14"/>
      <c r="AR1293" s="14"/>
      <c r="AS1293" s="14"/>
      <c r="AT1293" s="14"/>
      <c r="AU1293" s="14"/>
      <c r="AV1293" s="14"/>
      <c r="AW1293" s="14"/>
      <c r="AX1293" s="14"/>
      <c r="AY1293" s="14"/>
      <c r="AZ1293" s="14"/>
      <c r="BA1293" s="14"/>
      <c r="BB1293" s="14"/>
      <c r="BC1293" s="14"/>
      <c r="BD1293" s="14"/>
    </row>
    <row r="1294" spans="5:56" x14ac:dyDescent="0.2"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  <c r="AZ1294" s="14"/>
      <c r="BA1294" s="14"/>
      <c r="BB1294" s="14"/>
      <c r="BC1294" s="14"/>
      <c r="BD1294" s="14"/>
    </row>
    <row r="1295" spans="5:56" x14ac:dyDescent="0.2"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  <c r="AN1295" s="14"/>
      <c r="AO1295" s="14"/>
      <c r="AP1295" s="14"/>
      <c r="AQ1295" s="14"/>
      <c r="AR1295" s="14"/>
      <c r="AS1295" s="14"/>
      <c r="AT1295" s="14"/>
      <c r="AU1295" s="14"/>
      <c r="AV1295" s="14"/>
      <c r="AW1295" s="14"/>
      <c r="AX1295" s="14"/>
      <c r="AY1295" s="14"/>
      <c r="AZ1295" s="14"/>
      <c r="BA1295" s="14"/>
      <c r="BB1295" s="14"/>
      <c r="BC1295" s="14"/>
      <c r="BD1295" s="14"/>
    </row>
    <row r="1296" spans="5:56" x14ac:dyDescent="0.2"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  <c r="AN1296" s="14"/>
      <c r="AO1296" s="14"/>
      <c r="AP1296" s="14"/>
      <c r="AQ1296" s="14"/>
      <c r="AR1296" s="14"/>
      <c r="AS1296" s="14"/>
      <c r="AT1296" s="14"/>
      <c r="AU1296" s="14"/>
      <c r="AV1296" s="14"/>
      <c r="AW1296" s="14"/>
      <c r="AX1296" s="14"/>
      <c r="AY1296" s="14"/>
      <c r="AZ1296" s="14"/>
      <c r="BA1296" s="14"/>
      <c r="BB1296" s="14"/>
      <c r="BC1296" s="14"/>
      <c r="BD1296" s="14"/>
    </row>
    <row r="1297" spans="5:56" x14ac:dyDescent="0.2"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  <c r="AN1297" s="14"/>
      <c r="AO1297" s="14"/>
      <c r="AP1297" s="14"/>
      <c r="AQ1297" s="14"/>
      <c r="AR1297" s="14"/>
      <c r="AS1297" s="14"/>
      <c r="AT1297" s="14"/>
      <c r="AU1297" s="14"/>
      <c r="AV1297" s="14"/>
      <c r="AW1297" s="14"/>
      <c r="AX1297" s="14"/>
      <c r="AY1297" s="14"/>
      <c r="AZ1297" s="14"/>
      <c r="BA1297" s="14"/>
      <c r="BB1297" s="14"/>
      <c r="BC1297" s="14"/>
      <c r="BD1297" s="14"/>
    </row>
    <row r="1298" spans="5:56" x14ac:dyDescent="0.2"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  <c r="AO1298" s="14"/>
      <c r="AP1298" s="14"/>
      <c r="AQ1298" s="14"/>
      <c r="AR1298" s="14"/>
      <c r="AS1298" s="14"/>
      <c r="AT1298" s="14"/>
      <c r="AU1298" s="14"/>
      <c r="AV1298" s="14"/>
      <c r="AW1298" s="14"/>
      <c r="AX1298" s="14"/>
      <c r="AY1298" s="14"/>
      <c r="AZ1298" s="14"/>
      <c r="BA1298" s="14"/>
      <c r="BB1298" s="14"/>
      <c r="BC1298" s="14"/>
      <c r="BD1298" s="14"/>
    </row>
    <row r="1299" spans="5:56" x14ac:dyDescent="0.2"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  <c r="AN1299" s="14"/>
      <c r="AO1299" s="14"/>
      <c r="AP1299" s="14"/>
      <c r="AQ1299" s="14"/>
      <c r="AR1299" s="14"/>
      <c r="AS1299" s="14"/>
      <c r="AT1299" s="14"/>
      <c r="AU1299" s="14"/>
      <c r="AV1299" s="14"/>
      <c r="AW1299" s="14"/>
      <c r="AX1299" s="14"/>
      <c r="AY1299" s="14"/>
      <c r="AZ1299" s="14"/>
      <c r="BA1299" s="14"/>
      <c r="BB1299" s="14"/>
      <c r="BC1299" s="14"/>
      <c r="BD1299" s="14"/>
    </row>
    <row r="1300" spans="5:56" x14ac:dyDescent="0.2"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  <c r="AN1300" s="14"/>
      <c r="AO1300" s="14"/>
      <c r="AP1300" s="14"/>
      <c r="AQ1300" s="14"/>
      <c r="AR1300" s="14"/>
      <c r="AS1300" s="14"/>
      <c r="AT1300" s="14"/>
      <c r="AU1300" s="14"/>
      <c r="AV1300" s="14"/>
      <c r="AW1300" s="14"/>
      <c r="AX1300" s="14"/>
      <c r="AY1300" s="14"/>
      <c r="AZ1300" s="14"/>
      <c r="BA1300" s="14"/>
      <c r="BB1300" s="14"/>
      <c r="BC1300" s="14"/>
      <c r="BD1300" s="14"/>
    </row>
    <row r="1301" spans="5:56" x14ac:dyDescent="0.2"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  <c r="AO1301" s="14"/>
      <c r="AP1301" s="14"/>
      <c r="AQ1301" s="14"/>
      <c r="AR1301" s="14"/>
      <c r="AS1301" s="14"/>
      <c r="AT1301" s="14"/>
      <c r="AU1301" s="14"/>
      <c r="AV1301" s="14"/>
      <c r="AW1301" s="14"/>
      <c r="AX1301" s="14"/>
      <c r="AY1301" s="14"/>
      <c r="AZ1301" s="14"/>
      <c r="BA1301" s="14"/>
      <c r="BB1301" s="14"/>
      <c r="BC1301" s="14"/>
      <c r="BD1301" s="14"/>
    </row>
    <row r="1302" spans="5:56" x14ac:dyDescent="0.2"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  <c r="AO1302" s="14"/>
      <c r="AP1302" s="14"/>
      <c r="AQ1302" s="14"/>
      <c r="AR1302" s="14"/>
      <c r="AS1302" s="14"/>
      <c r="AT1302" s="14"/>
      <c r="AU1302" s="14"/>
      <c r="AV1302" s="14"/>
      <c r="AW1302" s="14"/>
      <c r="AX1302" s="14"/>
      <c r="AY1302" s="14"/>
      <c r="AZ1302" s="14"/>
      <c r="BA1302" s="14"/>
      <c r="BB1302" s="14"/>
      <c r="BC1302" s="14"/>
      <c r="BD1302" s="14"/>
    </row>
    <row r="1303" spans="5:56" x14ac:dyDescent="0.2"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  <c r="AN1303" s="14"/>
      <c r="AO1303" s="14"/>
      <c r="AP1303" s="14"/>
      <c r="AQ1303" s="14"/>
      <c r="AR1303" s="14"/>
      <c r="AS1303" s="14"/>
      <c r="AT1303" s="14"/>
      <c r="AU1303" s="14"/>
      <c r="AV1303" s="14"/>
      <c r="AW1303" s="14"/>
      <c r="AX1303" s="14"/>
      <c r="AY1303" s="14"/>
      <c r="AZ1303" s="14"/>
      <c r="BA1303" s="14"/>
      <c r="BB1303" s="14"/>
      <c r="BC1303" s="14"/>
      <c r="BD1303" s="14"/>
    </row>
    <row r="1304" spans="5:56" x14ac:dyDescent="0.2"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  <c r="AN1304" s="14"/>
      <c r="AO1304" s="14"/>
      <c r="AP1304" s="14"/>
      <c r="AQ1304" s="14"/>
      <c r="AR1304" s="14"/>
      <c r="AS1304" s="14"/>
      <c r="AT1304" s="14"/>
      <c r="AU1304" s="14"/>
      <c r="AV1304" s="14"/>
      <c r="AW1304" s="14"/>
      <c r="AX1304" s="14"/>
      <c r="AY1304" s="14"/>
      <c r="AZ1304" s="14"/>
      <c r="BA1304" s="14"/>
      <c r="BB1304" s="14"/>
      <c r="BC1304" s="14"/>
      <c r="BD1304" s="14"/>
    </row>
    <row r="1305" spans="5:56" x14ac:dyDescent="0.2"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  <c r="AN1305" s="14"/>
      <c r="AO1305" s="14"/>
      <c r="AP1305" s="14"/>
      <c r="AQ1305" s="14"/>
      <c r="AR1305" s="14"/>
      <c r="AS1305" s="14"/>
      <c r="AT1305" s="14"/>
      <c r="AU1305" s="14"/>
      <c r="AV1305" s="14"/>
      <c r="AW1305" s="14"/>
      <c r="AX1305" s="14"/>
      <c r="AY1305" s="14"/>
      <c r="AZ1305" s="14"/>
      <c r="BA1305" s="14"/>
      <c r="BB1305" s="14"/>
      <c r="BC1305" s="14"/>
      <c r="BD1305" s="14"/>
    </row>
    <row r="1306" spans="5:56" x14ac:dyDescent="0.2"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  <c r="AO1306" s="14"/>
      <c r="AP1306" s="14"/>
      <c r="AQ1306" s="14"/>
      <c r="AR1306" s="14"/>
      <c r="AS1306" s="14"/>
      <c r="AT1306" s="14"/>
      <c r="AU1306" s="14"/>
      <c r="AV1306" s="14"/>
      <c r="AW1306" s="14"/>
      <c r="AX1306" s="14"/>
      <c r="AY1306" s="14"/>
      <c r="AZ1306" s="14"/>
      <c r="BA1306" s="14"/>
      <c r="BB1306" s="14"/>
      <c r="BC1306" s="14"/>
      <c r="BD1306" s="14"/>
    </row>
    <row r="1307" spans="5:56" x14ac:dyDescent="0.2"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  <c r="AN1307" s="14"/>
      <c r="AO1307" s="14"/>
      <c r="AP1307" s="14"/>
      <c r="AQ1307" s="14"/>
      <c r="AR1307" s="14"/>
      <c r="AS1307" s="14"/>
      <c r="AT1307" s="14"/>
      <c r="AU1307" s="14"/>
      <c r="AV1307" s="14"/>
      <c r="AW1307" s="14"/>
      <c r="AX1307" s="14"/>
      <c r="AY1307" s="14"/>
      <c r="AZ1307" s="14"/>
      <c r="BA1307" s="14"/>
      <c r="BB1307" s="14"/>
      <c r="BC1307" s="14"/>
      <c r="BD1307" s="14"/>
    </row>
    <row r="1308" spans="5:56" x14ac:dyDescent="0.2"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  <c r="AN1308" s="14"/>
      <c r="AO1308" s="14"/>
      <c r="AP1308" s="14"/>
      <c r="AQ1308" s="14"/>
      <c r="AR1308" s="14"/>
      <c r="AS1308" s="14"/>
      <c r="AT1308" s="14"/>
      <c r="AU1308" s="14"/>
      <c r="AV1308" s="14"/>
      <c r="AW1308" s="14"/>
      <c r="AX1308" s="14"/>
      <c r="AY1308" s="14"/>
      <c r="AZ1308" s="14"/>
      <c r="BA1308" s="14"/>
      <c r="BB1308" s="14"/>
      <c r="BC1308" s="14"/>
      <c r="BD1308" s="14"/>
    </row>
    <row r="1309" spans="5:56" x14ac:dyDescent="0.2"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  <c r="AN1309" s="14"/>
      <c r="AO1309" s="14"/>
      <c r="AP1309" s="14"/>
      <c r="AQ1309" s="14"/>
      <c r="AR1309" s="14"/>
      <c r="AS1309" s="14"/>
      <c r="AT1309" s="14"/>
      <c r="AU1309" s="14"/>
      <c r="AV1309" s="14"/>
      <c r="AW1309" s="14"/>
      <c r="AX1309" s="14"/>
      <c r="AY1309" s="14"/>
      <c r="AZ1309" s="14"/>
      <c r="BA1309" s="14"/>
      <c r="BB1309" s="14"/>
      <c r="BC1309" s="14"/>
      <c r="BD1309" s="14"/>
    </row>
    <row r="1310" spans="5:56" x14ac:dyDescent="0.2"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  <c r="AO1310" s="14"/>
      <c r="AP1310" s="14"/>
      <c r="AQ1310" s="14"/>
      <c r="AR1310" s="14"/>
      <c r="AS1310" s="14"/>
      <c r="AT1310" s="14"/>
      <c r="AU1310" s="14"/>
      <c r="AV1310" s="14"/>
      <c r="AW1310" s="14"/>
      <c r="AX1310" s="14"/>
      <c r="AY1310" s="14"/>
      <c r="AZ1310" s="14"/>
      <c r="BA1310" s="14"/>
      <c r="BB1310" s="14"/>
      <c r="BC1310" s="14"/>
      <c r="BD1310" s="14"/>
    </row>
    <row r="1311" spans="5:56" x14ac:dyDescent="0.2"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  <c r="AN1311" s="14"/>
      <c r="AO1311" s="14"/>
      <c r="AP1311" s="14"/>
      <c r="AQ1311" s="14"/>
      <c r="AR1311" s="14"/>
      <c r="AS1311" s="14"/>
      <c r="AT1311" s="14"/>
      <c r="AU1311" s="14"/>
      <c r="AV1311" s="14"/>
      <c r="AW1311" s="14"/>
      <c r="AX1311" s="14"/>
      <c r="AY1311" s="14"/>
      <c r="AZ1311" s="14"/>
      <c r="BA1311" s="14"/>
      <c r="BB1311" s="14"/>
      <c r="BC1311" s="14"/>
      <c r="BD1311" s="14"/>
    </row>
    <row r="1312" spans="5:56" x14ac:dyDescent="0.2"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  <c r="AN1312" s="14"/>
      <c r="AO1312" s="14"/>
      <c r="AP1312" s="14"/>
      <c r="AQ1312" s="14"/>
      <c r="AR1312" s="14"/>
      <c r="AS1312" s="14"/>
      <c r="AT1312" s="14"/>
      <c r="AU1312" s="14"/>
      <c r="AV1312" s="14"/>
      <c r="AW1312" s="14"/>
      <c r="AX1312" s="14"/>
      <c r="AY1312" s="14"/>
      <c r="AZ1312" s="14"/>
      <c r="BA1312" s="14"/>
      <c r="BB1312" s="14"/>
      <c r="BC1312" s="14"/>
      <c r="BD1312" s="14"/>
    </row>
    <row r="1313" spans="5:56" x14ac:dyDescent="0.2"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  <c r="AN1313" s="14"/>
      <c r="AO1313" s="14"/>
      <c r="AP1313" s="14"/>
      <c r="AQ1313" s="14"/>
      <c r="AR1313" s="14"/>
      <c r="AS1313" s="14"/>
      <c r="AT1313" s="14"/>
      <c r="AU1313" s="14"/>
      <c r="AV1313" s="14"/>
      <c r="AW1313" s="14"/>
      <c r="AX1313" s="14"/>
      <c r="AY1313" s="14"/>
      <c r="AZ1313" s="14"/>
      <c r="BA1313" s="14"/>
      <c r="BB1313" s="14"/>
      <c r="BC1313" s="14"/>
      <c r="BD1313" s="14"/>
    </row>
    <row r="1314" spans="5:56" x14ac:dyDescent="0.2"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  <c r="AO1314" s="14"/>
      <c r="AP1314" s="14"/>
      <c r="AQ1314" s="14"/>
      <c r="AR1314" s="14"/>
      <c r="AS1314" s="14"/>
      <c r="AT1314" s="14"/>
      <c r="AU1314" s="14"/>
      <c r="AV1314" s="14"/>
      <c r="AW1314" s="14"/>
      <c r="AX1314" s="14"/>
      <c r="AY1314" s="14"/>
      <c r="AZ1314" s="14"/>
      <c r="BA1314" s="14"/>
      <c r="BB1314" s="14"/>
      <c r="BC1314" s="14"/>
      <c r="BD1314" s="14"/>
    </row>
    <row r="1315" spans="5:56" x14ac:dyDescent="0.2"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  <c r="AN1315" s="14"/>
      <c r="AO1315" s="14"/>
      <c r="AP1315" s="14"/>
      <c r="AQ1315" s="14"/>
      <c r="AR1315" s="14"/>
      <c r="AS1315" s="14"/>
      <c r="AT1315" s="14"/>
      <c r="AU1315" s="14"/>
      <c r="AV1315" s="14"/>
      <c r="AW1315" s="14"/>
      <c r="AX1315" s="14"/>
      <c r="AY1315" s="14"/>
      <c r="AZ1315" s="14"/>
      <c r="BA1315" s="14"/>
      <c r="BB1315" s="14"/>
      <c r="BC1315" s="14"/>
      <c r="BD1315" s="14"/>
    </row>
    <row r="1316" spans="5:56" x14ac:dyDescent="0.2"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  <c r="AO1316" s="14"/>
      <c r="AP1316" s="14"/>
      <c r="AQ1316" s="14"/>
      <c r="AR1316" s="14"/>
      <c r="AS1316" s="14"/>
      <c r="AT1316" s="14"/>
      <c r="AU1316" s="14"/>
      <c r="AV1316" s="14"/>
      <c r="AW1316" s="14"/>
      <c r="AX1316" s="14"/>
      <c r="AY1316" s="14"/>
      <c r="AZ1316" s="14"/>
      <c r="BA1316" s="14"/>
      <c r="BB1316" s="14"/>
      <c r="BC1316" s="14"/>
      <c r="BD1316" s="14"/>
    </row>
    <row r="1317" spans="5:56" x14ac:dyDescent="0.2"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  <c r="AZ1317" s="14"/>
      <c r="BA1317" s="14"/>
      <c r="BB1317" s="14"/>
      <c r="BC1317" s="14"/>
      <c r="BD1317" s="14"/>
    </row>
    <row r="1318" spans="5:56" x14ac:dyDescent="0.2"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  <c r="AZ1318" s="14"/>
      <c r="BA1318" s="14"/>
      <c r="BB1318" s="14"/>
      <c r="BC1318" s="14"/>
      <c r="BD1318" s="14"/>
    </row>
    <row r="1319" spans="5:56" x14ac:dyDescent="0.2"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  <c r="AO1319" s="14"/>
      <c r="AP1319" s="14"/>
      <c r="AQ1319" s="14"/>
      <c r="AR1319" s="14"/>
      <c r="AS1319" s="14"/>
      <c r="AT1319" s="14"/>
      <c r="AU1319" s="14"/>
      <c r="AV1319" s="14"/>
      <c r="AW1319" s="14"/>
      <c r="AX1319" s="14"/>
      <c r="AY1319" s="14"/>
      <c r="AZ1319" s="14"/>
      <c r="BA1319" s="14"/>
      <c r="BB1319" s="14"/>
      <c r="BC1319" s="14"/>
      <c r="BD1319" s="14"/>
    </row>
    <row r="1320" spans="5:56" x14ac:dyDescent="0.2"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  <c r="AN1320" s="14"/>
      <c r="AO1320" s="14"/>
      <c r="AP1320" s="14"/>
      <c r="AQ1320" s="14"/>
      <c r="AR1320" s="14"/>
      <c r="AS1320" s="14"/>
      <c r="AT1320" s="14"/>
      <c r="AU1320" s="14"/>
      <c r="AV1320" s="14"/>
      <c r="AW1320" s="14"/>
      <c r="AX1320" s="14"/>
      <c r="AY1320" s="14"/>
      <c r="AZ1320" s="14"/>
      <c r="BA1320" s="14"/>
      <c r="BB1320" s="14"/>
      <c r="BC1320" s="14"/>
      <c r="BD1320" s="14"/>
    </row>
    <row r="1321" spans="5:56" x14ac:dyDescent="0.2"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  <c r="AO1321" s="14"/>
      <c r="AP1321" s="14"/>
      <c r="AQ1321" s="14"/>
      <c r="AR1321" s="14"/>
      <c r="AS1321" s="14"/>
      <c r="AT1321" s="14"/>
      <c r="AU1321" s="14"/>
      <c r="AV1321" s="14"/>
      <c r="AW1321" s="14"/>
      <c r="AX1321" s="14"/>
      <c r="AY1321" s="14"/>
      <c r="AZ1321" s="14"/>
      <c r="BA1321" s="14"/>
      <c r="BB1321" s="14"/>
      <c r="BC1321" s="14"/>
      <c r="BD1321" s="14"/>
    </row>
    <row r="1322" spans="5:56" x14ac:dyDescent="0.2"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  <c r="AO1322" s="14"/>
      <c r="AP1322" s="14"/>
      <c r="AQ1322" s="14"/>
      <c r="AR1322" s="14"/>
      <c r="AS1322" s="14"/>
      <c r="AT1322" s="14"/>
      <c r="AU1322" s="14"/>
      <c r="AV1322" s="14"/>
      <c r="AW1322" s="14"/>
      <c r="AX1322" s="14"/>
      <c r="AY1322" s="14"/>
      <c r="AZ1322" s="14"/>
      <c r="BA1322" s="14"/>
      <c r="BB1322" s="14"/>
      <c r="BC1322" s="14"/>
      <c r="BD1322" s="14"/>
    </row>
    <row r="1323" spans="5:56" x14ac:dyDescent="0.2"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  <c r="AN1323" s="14"/>
      <c r="AO1323" s="14"/>
      <c r="AP1323" s="14"/>
      <c r="AQ1323" s="14"/>
      <c r="AR1323" s="14"/>
      <c r="AS1323" s="14"/>
      <c r="AT1323" s="14"/>
      <c r="AU1323" s="14"/>
      <c r="AV1323" s="14"/>
      <c r="AW1323" s="14"/>
      <c r="AX1323" s="14"/>
      <c r="AY1323" s="14"/>
      <c r="AZ1323" s="14"/>
      <c r="BA1323" s="14"/>
      <c r="BB1323" s="14"/>
      <c r="BC1323" s="14"/>
      <c r="BD1323" s="14"/>
    </row>
    <row r="1324" spans="5:56" x14ac:dyDescent="0.2"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  <c r="AO1324" s="14"/>
      <c r="AP1324" s="14"/>
      <c r="AQ1324" s="14"/>
      <c r="AR1324" s="14"/>
      <c r="AS1324" s="14"/>
      <c r="AT1324" s="14"/>
      <c r="AU1324" s="14"/>
      <c r="AV1324" s="14"/>
      <c r="AW1324" s="14"/>
      <c r="AX1324" s="14"/>
      <c r="AY1324" s="14"/>
      <c r="AZ1324" s="14"/>
      <c r="BA1324" s="14"/>
      <c r="BB1324" s="14"/>
      <c r="BC1324" s="14"/>
      <c r="BD1324" s="14"/>
    </row>
    <row r="1325" spans="5:56" x14ac:dyDescent="0.2"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  <c r="AN1325" s="14"/>
      <c r="AO1325" s="14"/>
      <c r="AP1325" s="14"/>
      <c r="AQ1325" s="14"/>
      <c r="AR1325" s="14"/>
      <c r="AS1325" s="14"/>
      <c r="AT1325" s="14"/>
      <c r="AU1325" s="14"/>
      <c r="AV1325" s="14"/>
      <c r="AW1325" s="14"/>
      <c r="AX1325" s="14"/>
      <c r="AY1325" s="14"/>
      <c r="AZ1325" s="14"/>
      <c r="BA1325" s="14"/>
      <c r="BB1325" s="14"/>
      <c r="BC1325" s="14"/>
      <c r="BD1325" s="14"/>
    </row>
    <row r="1326" spans="5:56" x14ac:dyDescent="0.2"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  <c r="AN1326" s="14"/>
      <c r="AO1326" s="14"/>
      <c r="AP1326" s="14"/>
      <c r="AQ1326" s="14"/>
      <c r="AR1326" s="14"/>
      <c r="AS1326" s="14"/>
      <c r="AT1326" s="14"/>
      <c r="AU1326" s="14"/>
      <c r="AV1326" s="14"/>
      <c r="AW1326" s="14"/>
      <c r="AX1326" s="14"/>
      <c r="AY1326" s="14"/>
      <c r="AZ1326" s="14"/>
      <c r="BA1326" s="14"/>
      <c r="BB1326" s="14"/>
      <c r="BC1326" s="14"/>
      <c r="BD1326" s="14"/>
    </row>
    <row r="1327" spans="5:56" x14ac:dyDescent="0.2"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  <c r="AN1327" s="14"/>
      <c r="AO1327" s="14"/>
      <c r="AP1327" s="14"/>
      <c r="AQ1327" s="14"/>
      <c r="AR1327" s="14"/>
      <c r="AS1327" s="14"/>
      <c r="AT1327" s="14"/>
      <c r="AU1327" s="14"/>
      <c r="AV1327" s="14"/>
      <c r="AW1327" s="14"/>
      <c r="AX1327" s="14"/>
      <c r="AY1327" s="14"/>
      <c r="AZ1327" s="14"/>
      <c r="BA1327" s="14"/>
      <c r="BB1327" s="14"/>
      <c r="BC1327" s="14"/>
      <c r="BD1327" s="14"/>
    </row>
    <row r="1328" spans="5:56" x14ac:dyDescent="0.2"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  <c r="AN1328" s="14"/>
      <c r="AO1328" s="14"/>
      <c r="AP1328" s="14"/>
      <c r="AQ1328" s="14"/>
      <c r="AR1328" s="14"/>
      <c r="AS1328" s="14"/>
      <c r="AT1328" s="14"/>
      <c r="AU1328" s="14"/>
      <c r="AV1328" s="14"/>
      <c r="AW1328" s="14"/>
      <c r="AX1328" s="14"/>
      <c r="AY1328" s="14"/>
      <c r="AZ1328" s="14"/>
      <c r="BA1328" s="14"/>
      <c r="BB1328" s="14"/>
      <c r="BC1328" s="14"/>
      <c r="BD1328" s="14"/>
    </row>
    <row r="1329" spans="5:56" x14ac:dyDescent="0.2"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  <c r="AN1329" s="14"/>
      <c r="AO1329" s="14"/>
      <c r="AP1329" s="14"/>
      <c r="AQ1329" s="14"/>
      <c r="AR1329" s="14"/>
      <c r="AS1329" s="14"/>
      <c r="AT1329" s="14"/>
      <c r="AU1329" s="14"/>
      <c r="AV1329" s="14"/>
      <c r="AW1329" s="14"/>
      <c r="AX1329" s="14"/>
      <c r="AY1329" s="14"/>
      <c r="AZ1329" s="14"/>
      <c r="BA1329" s="14"/>
      <c r="BB1329" s="14"/>
      <c r="BC1329" s="14"/>
      <c r="BD1329" s="14"/>
    </row>
    <row r="1330" spans="5:56" x14ac:dyDescent="0.2"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  <c r="AN1330" s="14"/>
      <c r="AO1330" s="14"/>
      <c r="AP1330" s="14"/>
      <c r="AQ1330" s="14"/>
      <c r="AR1330" s="14"/>
      <c r="AS1330" s="14"/>
      <c r="AT1330" s="14"/>
      <c r="AU1330" s="14"/>
      <c r="AV1330" s="14"/>
      <c r="AW1330" s="14"/>
      <c r="AX1330" s="14"/>
      <c r="AY1330" s="14"/>
      <c r="AZ1330" s="14"/>
      <c r="BA1330" s="14"/>
      <c r="BB1330" s="14"/>
      <c r="BC1330" s="14"/>
      <c r="BD1330" s="14"/>
    </row>
    <row r="1331" spans="5:56" x14ac:dyDescent="0.2"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  <c r="AN1331" s="14"/>
      <c r="AO1331" s="14"/>
      <c r="AP1331" s="14"/>
      <c r="AQ1331" s="14"/>
      <c r="AR1331" s="14"/>
      <c r="AS1331" s="14"/>
      <c r="AT1331" s="14"/>
      <c r="AU1331" s="14"/>
      <c r="AV1331" s="14"/>
      <c r="AW1331" s="14"/>
      <c r="AX1331" s="14"/>
      <c r="AY1331" s="14"/>
      <c r="AZ1331" s="14"/>
      <c r="BA1331" s="14"/>
      <c r="BB1331" s="14"/>
      <c r="BC1331" s="14"/>
      <c r="BD1331" s="14"/>
    </row>
    <row r="1332" spans="5:56" x14ac:dyDescent="0.2"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  <c r="AN1332" s="14"/>
      <c r="AO1332" s="14"/>
      <c r="AP1332" s="14"/>
      <c r="AQ1332" s="14"/>
      <c r="AR1332" s="14"/>
      <c r="AS1332" s="14"/>
      <c r="AT1332" s="14"/>
      <c r="AU1332" s="14"/>
      <c r="AV1332" s="14"/>
      <c r="AW1332" s="14"/>
      <c r="AX1332" s="14"/>
      <c r="AY1332" s="14"/>
      <c r="AZ1332" s="14"/>
      <c r="BA1332" s="14"/>
      <c r="BB1332" s="14"/>
      <c r="BC1332" s="14"/>
      <c r="BD1332" s="14"/>
    </row>
    <row r="1333" spans="5:56" x14ac:dyDescent="0.2"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  <c r="AO1333" s="14"/>
      <c r="AP1333" s="14"/>
      <c r="AQ1333" s="14"/>
      <c r="AR1333" s="14"/>
      <c r="AS1333" s="14"/>
      <c r="AT1333" s="14"/>
      <c r="AU1333" s="14"/>
      <c r="AV1333" s="14"/>
      <c r="AW1333" s="14"/>
      <c r="AX1333" s="14"/>
      <c r="AY1333" s="14"/>
      <c r="AZ1333" s="14"/>
      <c r="BA1333" s="14"/>
      <c r="BB1333" s="14"/>
      <c r="BC1333" s="14"/>
      <c r="BD1333" s="14"/>
    </row>
    <row r="1334" spans="5:56" x14ac:dyDescent="0.2"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  <c r="AN1334" s="14"/>
      <c r="AO1334" s="14"/>
      <c r="AP1334" s="14"/>
      <c r="AQ1334" s="14"/>
      <c r="AR1334" s="14"/>
      <c r="AS1334" s="14"/>
      <c r="AT1334" s="14"/>
      <c r="AU1334" s="14"/>
      <c r="AV1334" s="14"/>
      <c r="AW1334" s="14"/>
      <c r="AX1334" s="14"/>
      <c r="AY1334" s="14"/>
      <c r="AZ1334" s="14"/>
      <c r="BA1334" s="14"/>
      <c r="BB1334" s="14"/>
      <c r="BC1334" s="14"/>
      <c r="BD1334" s="14"/>
    </row>
    <row r="1335" spans="5:56" x14ac:dyDescent="0.2"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  <c r="AO1335" s="14"/>
      <c r="AP1335" s="14"/>
      <c r="AQ1335" s="14"/>
      <c r="AR1335" s="14"/>
      <c r="AS1335" s="14"/>
      <c r="AT1335" s="14"/>
      <c r="AU1335" s="14"/>
      <c r="AV1335" s="14"/>
      <c r="AW1335" s="14"/>
      <c r="AX1335" s="14"/>
      <c r="AY1335" s="14"/>
      <c r="AZ1335" s="14"/>
      <c r="BA1335" s="14"/>
      <c r="BB1335" s="14"/>
      <c r="BC1335" s="14"/>
      <c r="BD1335" s="14"/>
    </row>
    <row r="1336" spans="5:56" x14ac:dyDescent="0.2"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  <c r="AN1336" s="14"/>
      <c r="AO1336" s="14"/>
      <c r="AP1336" s="14"/>
      <c r="AQ1336" s="14"/>
      <c r="AR1336" s="14"/>
      <c r="AS1336" s="14"/>
      <c r="AT1336" s="14"/>
      <c r="AU1336" s="14"/>
      <c r="AV1336" s="14"/>
      <c r="AW1336" s="14"/>
      <c r="AX1336" s="14"/>
      <c r="AY1336" s="14"/>
      <c r="AZ1336" s="14"/>
      <c r="BA1336" s="14"/>
      <c r="BB1336" s="14"/>
      <c r="BC1336" s="14"/>
      <c r="BD1336" s="14"/>
    </row>
    <row r="1337" spans="5:56" x14ac:dyDescent="0.2"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  <c r="AN1337" s="14"/>
      <c r="AO1337" s="14"/>
      <c r="AP1337" s="14"/>
      <c r="AQ1337" s="14"/>
      <c r="AR1337" s="14"/>
      <c r="AS1337" s="14"/>
      <c r="AT1337" s="14"/>
      <c r="AU1337" s="14"/>
      <c r="AV1337" s="14"/>
      <c r="AW1337" s="14"/>
      <c r="AX1337" s="14"/>
      <c r="AY1337" s="14"/>
      <c r="AZ1337" s="14"/>
      <c r="BA1337" s="14"/>
      <c r="BB1337" s="14"/>
      <c r="BC1337" s="14"/>
      <c r="BD1337" s="14"/>
    </row>
    <row r="1338" spans="5:56" x14ac:dyDescent="0.2"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  <c r="AN1338" s="14"/>
      <c r="AO1338" s="14"/>
      <c r="AP1338" s="14"/>
      <c r="AQ1338" s="14"/>
      <c r="AR1338" s="14"/>
      <c r="AS1338" s="14"/>
      <c r="AT1338" s="14"/>
      <c r="AU1338" s="14"/>
      <c r="AV1338" s="14"/>
      <c r="AW1338" s="14"/>
      <c r="AX1338" s="14"/>
      <c r="AY1338" s="14"/>
      <c r="AZ1338" s="14"/>
      <c r="BA1338" s="14"/>
      <c r="BB1338" s="14"/>
      <c r="BC1338" s="14"/>
      <c r="BD1338" s="14"/>
    </row>
    <row r="1339" spans="5:56" x14ac:dyDescent="0.2"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  <c r="AN1339" s="14"/>
      <c r="AO1339" s="14"/>
      <c r="AP1339" s="14"/>
      <c r="AQ1339" s="14"/>
      <c r="AR1339" s="14"/>
      <c r="AS1339" s="14"/>
      <c r="AT1339" s="14"/>
      <c r="AU1339" s="14"/>
      <c r="AV1339" s="14"/>
      <c r="AW1339" s="14"/>
      <c r="AX1339" s="14"/>
      <c r="AY1339" s="14"/>
      <c r="AZ1339" s="14"/>
      <c r="BA1339" s="14"/>
      <c r="BB1339" s="14"/>
      <c r="BC1339" s="14"/>
      <c r="BD1339" s="14"/>
    </row>
    <row r="1340" spans="5:56" x14ac:dyDescent="0.2"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  <c r="AN1340" s="14"/>
      <c r="AO1340" s="14"/>
      <c r="AP1340" s="14"/>
      <c r="AQ1340" s="14"/>
      <c r="AR1340" s="14"/>
      <c r="AS1340" s="14"/>
      <c r="AT1340" s="14"/>
      <c r="AU1340" s="14"/>
      <c r="AV1340" s="14"/>
      <c r="AW1340" s="14"/>
      <c r="AX1340" s="14"/>
      <c r="AY1340" s="14"/>
      <c r="AZ1340" s="14"/>
      <c r="BA1340" s="14"/>
      <c r="BB1340" s="14"/>
      <c r="BC1340" s="14"/>
      <c r="BD1340" s="14"/>
    </row>
    <row r="1341" spans="5:56" x14ac:dyDescent="0.2"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  <c r="AN1341" s="14"/>
      <c r="AO1341" s="14"/>
      <c r="AP1341" s="14"/>
      <c r="AQ1341" s="14"/>
      <c r="AR1341" s="14"/>
      <c r="AS1341" s="14"/>
      <c r="AT1341" s="14"/>
      <c r="AU1341" s="14"/>
      <c r="AV1341" s="14"/>
      <c r="AW1341" s="14"/>
      <c r="AX1341" s="14"/>
      <c r="AY1341" s="14"/>
      <c r="AZ1341" s="14"/>
      <c r="BA1341" s="14"/>
      <c r="BB1341" s="14"/>
      <c r="BC1341" s="14"/>
      <c r="BD1341" s="14"/>
    </row>
    <row r="1342" spans="5:56" x14ac:dyDescent="0.2"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  <c r="AN1342" s="14"/>
      <c r="AO1342" s="14"/>
      <c r="AP1342" s="14"/>
      <c r="AQ1342" s="14"/>
      <c r="AR1342" s="14"/>
      <c r="AS1342" s="14"/>
      <c r="AT1342" s="14"/>
      <c r="AU1342" s="14"/>
      <c r="AV1342" s="14"/>
      <c r="AW1342" s="14"/>
      <c r="AX1342" s="14"/>
      <c r="AY1342" s="14"/>
      <c r="AZ1342" s="14"/>
      <c r="BA1342" s="14"/>
      <c r="BB1342" s="14"/>
      <c r="BC1342" s="14"/>
      <c r="BD1342" s="14"/>
    </row>
    <row r="1343" spans="5:56" x14ac:dyDescent="0.2"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  <c r="AN1343" s="14"/>
      <c r="AO1343" s="14"/>
      <c r="AP1343" s="14"/>
      <c r="AQ1343" s="14"/>
      <c r="AR1343" s="14"/>
      <c r="AS1343" s="14"/>
      <c r="AT1343" s="14"/>
      <c r="AU1343" s="14"/>
      <c r="AV1343" s="14"/>
      <c r="AW1343" s="14"/>
      <c r="AX1343" s="14"/>
      <c r="AY1343" s="14"/>
      <c r="AZ1343" s="14"/>
      <c r="BA1343" s="14"/>
      <c r="BB1343" s="14"/>
      <c r="BC1343" s="14"/>
      <c r="BD1343" s="14"/>
    </row>
    <row r="1344" spans="5:56" x14ac:dyDescent="0.2"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  <c r="AN1344" s="14"/>
      <c r="AO1344" s="14"/>
      <c r="AP1344" s="14"/>
      <c r="AQ1344" s="14"/>
      <c r="AR1344" s="14"/>
      <c r="AS1344" s="14"/>
      <c r="AT1344" s="14"/>
      <c r="AU1344" s="14"/>
      <c r="AV1344" s="14"/>
      <c r="AW1344" s="14"/>
      <c r="AX1344" s="14"/>
      <c r="AY1344" s="14"/>
      <c r="AZ1344" s="14"/>
      <c r="BA1344" s="14"/>
      <c r="BB1344" s="14"/>
      <c r="BC1344" s="14"/>
      <c r="BD1344" s="14"/>
    </row>
    <row r="1345" spans="5:56" x14ac:dyDescent="0.2"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  <c r="AN1345" s="14"/>
      <c r="AO1345" s="14"/>
      <c r="AP1345" s="14"/>
      <c r="AQ1345" s="14"/>
      <c r="AR1345" s="14"/>
      <c r="AS1345" s="14"/>
      <c r="AT1345" s="14"/>
      <c r="AU1345" s="14"/>
      <c r="AV1345" s="14"/>
      <c r="AW1345" s="14"/>
      <c r="AX1345" s="14"/>
      <c r="AY1345" s="14"/>
      <c r="AZ1345" s="14"/>
      <c r="BA1345" s="14"/>
      <c r="BB1345" s="14"/>
      <c r="BC1345" s="14"/>
      <c r="BD1345" s="14"/>
    </row>
    <row r="1346" spans="5:56" x14ac:dyDescent="0.2"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  <c r="AN1346" s="14"/>
      <c r="AO1346" s="14"/>
      <c r="AP1346" s="14"/>
      <c r="AQ1346" s="14"/>
      <c r="AR1346" s="14"/>
      <c r="AS1346" s="14"/>
      <c r="AT1346" s="14"/>
      <c r="AU1346" s="14"/>
      <c r="AV1346" s="14"/>
      <c r="AW1346" s="14"/>
      <c r="AX1346" s="14"/>
      <c r="AY1346" s="14"/>
      <c r="AZ1346" s="14"/>
      <c r="BA1346" s="14"/>
      <c r="BB1346" s="14"/>
      <c r="BC1346" s="14"/>
      <c r="BD1346" s="14"/>
    </row>
    <row r="1347" spans="5:56" x14ac:dyDescent="0.2"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  <c r="AN1347" s="14"/>
      <c r="AO1347" s="14"/>
      <c r="AP1347" s="14"/>
      <c r="AQ1347" s="14"/>
      <c r="AR1347" s="14"/>
      <c r="AS1347" s="14"/>
      <c r="AT1347" s="14"/>
      <c r="AU1347" s="14"/>
      <c r="AV1347" s="14"/>
      <c r="AW1347" s="14"/>
      <c r="AX1347" s="14"/>
      <c r="AY1347" s="14"/>
      <c r="AZ1347" s="14"/>
      <c r="BA1347" s="14"/>
      <c r="BB1347" s="14"/>
      <c r="BC1347" s="14"/>
      <c r="BD1347" s="14"/>
    </row>
    <row r="1348" spans="5:56" x14ac:dyDescent="0.2"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  <c r="AN1348" s="14"/>
      <c r="AO1348" s="14"/>
      <c r="AP1348" s="14"/>
      <c r="AQ1348" s="14"/>
      <c r="AR1348" s="14"/>
      <c r="AS1348" s="14"/>
      <c r="AT1348" s="14"/>
      <c r="AU1348" s="14"/>
      <c r="AV1348" s="14"/>
      <c r="AW1348" s="14"/>
      <c r="AX1348" s="14"/>
      <c r="AY1348" s="14"/>
      <c r="AZ1348" s="14"/>
      <c r="BA1348" s="14"/>
      <c r="BB1348" s="14"/>
      <c r="BC1348" s="14"/>
      <c r="BD1348" s="14"/>
    </row>
    <row r="1349" spans="5:56" x14ac:dyDescent="0.2"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  <c r="AN1349" s="14"/>
      <c r="AO1349" s="14"/>
      <c r="AP1349" s="14"/>
      <c r="AQ1349" s="14"/>
      <c r="AR1349" s="14"/>
      <c r="AS1349" s="14"/>
      <c r="AT1349" s="14"/>
      <c r="AU1349" s="14"/>
      <c r="AV1349" s="14"/>
      <c r="AW1349" s="14"/>
      <c r="AX1349" s="14"/>
      <c r="AY1349" s="14"/>
      <c r="AZ1349" s="14"/>
      <c r="BA1349" s="14"/>
      <c r="BB1349" s="14"/>
      <c r="BC1349" s="14"/>
      <c r="BD1349" s="14"/>
    </row>
    <row r="1350" spans="5:56" x14ac:dyDescent="0.2"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  <c r="AO1350" s="14"/>
      <c r="AP1350" s="14"/>
      <c r="AQ1350" s="14"/>
      <c r="AR1350" s="14"/>
      <c r="AS1350" s="14"/>
      <c r="AT1350" s="14"/>
      <c r="AU1350" s="14"/>
      <c r="AV1350" s="14"/>
      <c r="AW1350" s="14"/>
      <c r="AX1350" s="14"/>
      <c r="AY1350" s="14"/>
      <c r="AZ1350" s="14"/>
      <c r="BA1350" s="14"/>
      <c r="BB1350" s="14"/>
      <c r="BC1350" s="14"/>
      <c r="BD1350" s="14"/>
    </row>
    <row r="1351" spans="5:56" x14ac:dyDescent="0.2"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  <c r="AN1351" s="14"/>
      <c r="AO1351" s="14"/>
      <c r="AP1351" s="14"/>
      <c r="AQ1351" s="14"/>
      <c r="AR1351" s="14"/>
      <c r="AS1351" s="14"/>
      <c r="AT1351" s="14"/>
      <c r="AU1351" s="14"/>
      <c r="AV1351" s="14"/>
      <c r="AW1351" s="14"/>
      <c r="AX1351" s="14"/>
      <c r="AY1351" s="14"/>
      <c r="AZ1351" s="14"/>
      <c r="BA1351" s="14"/>
      <c r="BB1351" s="14"/>
      <c r="BC1351" s="14"/>
      <c r="BD1351" s="14"/>
    </row>
    <row r="1352" spans="5:56" x14ac:dyDescent="0.2"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  <c r="AO1352" s="14"/>
      <c r="AP1352" s="14"/>
      <c r="AQ1352" s="14"/>
      <c r="AR1352" s="14"/>
      <c r="AS1352" s="14"/>
      <c r="AT1352" s="14"/>
      <c r="AU1352" s="14"/>
      <c r="AV1352" s="14"/>
      <c r="AW1352" s="14"/>
      <c r="AX1352" s="14"/>
      <c r="AY1352" s="14"/>
      <c r="AZ1352" s="14"/>
      <c r="BA1352" s="14"/>
      <c r="BB1352" s="14"/>
      <c r="BC1352" s="14"/>
      <c r="BD1352" s="14"/>
    </row>
    <row r="1353" spans="5:56" x14ac:dyDescent="0.2"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  <c r="AS1353" s="14"/>
      <c r="AT1353" s="14"/>
      <c r="AU1353" s="14"/>
      <c r="AV1353" s="14"/>
      <c r="AW1353" s="14"/>
      <c r="AX1353" s="14"/>
      <c r="AY1353" s="14"/>
      <c r="AZ1353" s="14"/>
      <c r="BA1353" s="14"/>
      <c r="BB1353" s="14"/>
      <c r="BC1353" s="14"/>
      <c r="BD1353" s="14"/>
    </row>
    <row r="1354" spans="5:56" x14ac:dyDescent="0.2"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  <c r="AN1354" s="14"/>
      <c r="AO1354" s="14"/>
      <c r="AP1354" s="14"/>
      <c r="AQ1354" s="14"/>
      <c r="AR1354" s="14"/>
      <c r="AS1354" s="14"/>
      <c r="AT1354" s="14"/>
      <c r="AU1354" s="14"/>
      <c r="AV1354" s="14"/>
      <c r="AW1354" s="14"/>
      <c r="AX1354" s="14"/>
      <c r="AY1354" s="14"/>
      <c r="AZ1354" s="14"/>
      <c r="BA1354" s="14"/>
      <c r="BB1354" s="14"/>
      <c r="BC1354" s="14"/>
      <c r="BD1354" s="14"/>
    </row>
    <row r="1355" spans="5:56" x14ac:dyDescent="0.2"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  <c r="AN1355" s="14"/>
      <c r="AO1355" s="14"/>
      <c r="AP1355" s="14"/>
      <c r="AQ1355" s="14"/>
      <c r="AR1355" s="14"/>
      <c r="AS1355" s="14"/>
      <c r="AT1355" s="14"/>
      <c r="AU1355" s="14"/>
      <c r="AV1355" s="14"/>
      <c r="AW1355" s="14"/>
      <c r="AX1355" s="14"/>
      <c r="AY1355" s="14"/>
      <c r="AZ1355" s="14"/>
      <c r="BA1355" s="14"/>
      <c r="BB1355" s="14"/>
      <c r="BC1355" s="14"/>
      <c r="BD1355" s="14"/>
    </row>
    <row r="1356" spans="5:56" x14ac:dyDescent="0.2"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  <c r="AN1356" s="14"/>
      <c r="AO1356" s="14"/>
      <c r="AP1356" s="14"/>
      <c r="AQ1356" s="14"/>
      <c r="AR1356" s="14"/>
      <c r="AS1356" s="14"/>
      <c r="AT1356" s="14"/>
      <c r="AU1356" s="14"/>
      <c r="AV1356" s="14"/>
      <c r="AW1356" s="14"/>
      <c r="AX1356" s="14"/>
      <c r="AY1356" s="14"/>
      <c r="AZ1356" s="14"/>
      <c r="BA1356" s="14"/>
      <c r="BB1356" s="14"/>
      <c r="BC1356" s="14"/>
      <c r="BD1356" s="14"/>
    </row>
    <row r="1357" spans="5:56" x14ac:dyDescent="0.2"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  <c r="AN1357" s="14"/>
      <c r="AO1357" s="14"/>
      <c r="AP1357" s="14"/>
      <c r="AQ1357" s="14"/>
      <c r="AR1357" s="14"/>
      <c r="AS1357" s="14"/>
      <c r="AT1357" s="14"/>
      <c r="AU1357" s="14"/>
      <c r="AV1357" s="14"/>
      <c r="AW1357" s="14"/>
      <c r="AX1357" s="14"/>
      <c r="AY1357" s="14"/>
      <c r="AZ1357" s="14"/>
      <c r="BA1357" s="14"/>
      <c r="BB1357" s="14"/>
      <c r="BC1357" s="14"/>
      <c r="BD1357" s="14"/>
    </row>
    <row r="1358" spans="5:56" x14ac:dyDescent="0.2"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  <c r="AN1358" s="14"/>
      <c r="AO1358" s="14"/>
      <c r="AP1358" s="14"/>
      <c r="AQ1358" s="14"/>
      <c r="AR1358" s="14"/>
      <c r="AS1358" s="14"/>
      <c r="AT1358" s="14"/>
      <c r="AU1358" s="14"/>
      <c r="AV1358" s="14"/>
      <c r="AW1358" s="14"/>
      <c r="AX1358" s="14"/>
      <c r="AY1358" s="14"/>
      <c r="AZ1358" s="14"/>
      <c r="BA1358" s="14"/>
      <c r="BB1358" s="14"/>
      <c r="BC1358" s="14"/>
      <c r="BD1358" s="14"/>
    </row>
    <row r="1359" spans="5:56" x14ac:dyDescent="0.2"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  <c r="AN1359" s="14"/>
      <c r="AO1359" s="14"/>
      <c r="AP1359" s="14"/>
      <c r="AQ1359" s="14"/>
      <c r="AR1359" s="14"/>
      <c r="AS1359" s="14"/>
      <c r="AT1359" s="14"/>
      <c r="AU1359" s="14"/>
      <c r="AV1359" s="14"/>
      <c r="AW1359" s="14"/>
      <c r="AX1359" s="14"/>
      <c r="AY1359" s="14"/>
      <c r="AZ1359" s="14"/>
      <c r="BA1359" s="14"/>
      <c r="BB1359" s="14"/>
      <c r="BC1359" s="14"/>
      <c r="BD1359" s="14"/>
    </row>
    <row r="1360" spans="5:56" x14ac:dyDescent="0.2"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  <c r="AN1360" s="14"/>
      <c r="AO1360" s="14"/>
      <c r="AP1360" s="14"/>
      <c r="AQ1360" s="14"/>
      <c r="AR1360" s="14"/>
      <c r="AS1360" s="14"/>
      <c r="AT1360" s="14"/>
      <c r="AU1360" s="14"/>
      <c r="AV1360" s="14"/>
      <c r="AW1360" s="14"/>
      <c r="AX1360" s="14"/>
      <c r="AY1360" s="14"/>
      <c r="AZ1360" s="14"/>
      <c r="BA1360" s="14"/>
      <c r="BB1360" s="14"/>
      <c r="BC1360" s="14"/>
      <c r="BD1360" s="14"/>
    </row>
    <row r="1361" spans="5:56" x14ac:dyDescent="0.2"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  <c r="AN1361" s="14"/>
      <c r="AO1361" s="14"/>
      <c r="AP1361" s="14"/>
      <c r="AQ1361" s="14"/>
      <c r="AR1361" s="14"/>
      <c r="AS1361" s="14"/>
      <c r="AT1361" s="14"/>
      <c r="AU1361" s="14"/>
      <c r="AV1361" s="14"/>
      <c r="AW1361" s="14"/>
      <c r="AX1361" s="14"/>
      <c r="AY1361" s="14"/>
      <c r="AZ1361" s="14"/>
      <c r="BA1361" s="14"/>
      <c r="BB1361" s="14"/>
      <c r="BC1361" s="14"/>
      <c r="BD1361" s="14"/>
    </row>
    <row r="1362" spans="5:56" x14ac:dyDescent="0.2"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  <c r="AN1362" s="14"/>
      <c r="AO1362" s="14"/>
      <c r="AP1362" s="14"/>
      <c r="AQ1362" s="14"/>
      <c r="AR1362" s="14"/>
      <c r="AS1362" s="14"/>
      <c r="AT1362" s="14"/>
      <c r="AU1362" s="14"/>
      <c r="AV1362" s="14"/>
      <c r="AW1362" s="14"/>
      <c r="AX1362" s="14"/>
      <c r="AY1362" s="14"/>
      <c r="AZ1362" s="14"/>
      <c r="BA1362" s="14"/>
      <c r="BB1362" s="14"/>
      <c r="BC1362" s="14"/>
      <c r="BD1362" s="14"/>
    </row>
    <row r="1363" spans="5:56" x14ac:dyDescent="0.2"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  <c r="AN1363" s="14"/>
      <c r="AO1363" s="14"/>
      <c r="AP1363" s="14"/>
      <c r="AQ1363" s="14"/>
      <c r="AR1363" s="14"/>
      <c r="AS1363" s="14"/>
      <c r="AT1363" s="14"/>
      <c r="AU1363" s="14"/>
      <c r="AV1363" s="14"/>
      <c r="AW1363" s="14"/>
      <c r="AX1363" s="14"/>
      <c r="AY1363" s="14"/>
      <c r="AZ1363" s="14"/>
      <c r="BA1363" s="14"/>
      <c r="BB1363" s="14"/>
      <c r="BC1363" s="14"/>
      <c r="BD1363" s="14"/>
    </row>
    <row r="1364" spans="5:56" x14ac:dyDescent="0.2"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  <c r="AN1364" s="14"/>
      <c r="AO1364" s="14"/>
      <c r="AP1364" s="14"/>
      <c r="AQ1364" s="14"/>
      <c r="AR1364" s="14"/>
      <c r="AS1364" s="14"/>
      <c r="AT1364" s="14"/>
      <c r="AU1364" s="14"/>
      <c r="AV1364" s="14"/>
      <c r="AW1364" s="14"/>
      <c r="AX1364" s="14"/>
      <c r="AY1364" s="14"/>
      <c r="AZ1364" s="14"/>
      <c r="BA1364" s="14"/>
      <c r="BB1364" s="14"/>
      <c r="BC1364" s="14"/>
      <c r="BD1364" s="14"/>
    </row>
    <row r="1365" spans="5:56" x14ac:dyDescent="0.2"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  <c r="AZ1365" s="14"/>
      <c r="BA1365" s="14"/>
      <c r="BB1365" s="14"/>
      <c r="BC1365" s="14"/>
      <c r="BD1365" s="14"/>
    </row>
    <row r="1366" spans="5:56" x14ac:dyDescent="0.2"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  <c r="AO1366" s="14"/>
      <c r="AP1366" s="14"/>
      <c r="AQ1366" s="14"/>
      <c r="AR1366" s="14"/>
      <c r="AS1366" s="14"/>
      <c r="AT1366" s="14"/>
      <c r="AU1366" s="14"/>
      <c r="AV1366" s="14"/>
      <c r="AW1366" s="14"/>
      <c r="AX1366" s="14"/>
      <c r="AY1366" s="14"/>
      <c r="AZ1366" s="14"/>
      <c r="BA1366" s="14"/>
      <c r="BB1366" s="14"/>
      <c r="BC1366" s="14"/>
      <c r="BD1366" s="14"/>
    </row>
    <row r="1367" spans="5:56" x14ac:dyDescent="0.2"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  <c r="AZ1367" s="14"/>
      <c r="BA1367" s="14"/>
      <c r="BB1367" s="14"/>
      <c r="BC1367" s="14"/>
      <c r="BD1367" s="14"/>
    </row>
    <row r="1368" spans="5:56" x14ac:dyDescent="0.2"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  <c r="AN1368" s="14"/>
      <c r="AO1368" s="14"/>
      <c r="AP1368" s="14"/>
      <c r="AQ1368" s="14"/>
      <c r="AR1368" s="14"/>
      <c r="AS1368" s="14"/>
      <c r="AT1368" s="14"/>
      <c r="AU1368" s="14"/>
      <c r="AV1368" s="14"/>
      <c r="AW1368" s="14"/>
      <c r="AX1368" s="14"/>
      <c r="AY1368" s="14"/>
      <c r="AZ1368" s="14"/>
      <c r="BA1368" s="14"/>
      <c r="BB1368" s="14"/>
      <c r="BC1368" s="14"/>
      <c r="BD1368" s="14"/>
    </row>
    <row r="1369" spans="5:56" x14ac:dyDescent="0.2"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  <c r="AN1369" s="14"/>
      <c r="AO1369" s="14"/>
      <c r="AP1369" s="14"/>
      <c r="AQ1369" s="14"/>
      <c r="AR1369" s="14"/>
      <c r="AS1369" s="14"/>
      <c r="AT1369" s="14"/>
      <c r="AU1369" s="14"/>
      <c r="AV1369" s="14"/>
      <c r="AW1369" s="14"/>
      <c r="AX1369" s="14"/>
      <c r="AY1369" s="14"/>
      <c r="AZ1369" s="14"/>
      <c r="BA1369" s="14"/>
      <c r="BB1369" s="14"/>
      <c r="BC1369" s="14"/>
      <c r="BD1369" s="14"/>
    </row>
    <row r="1370" spans="5:56" x14ac:dyDescent="0.2"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  <c r="AN1370" s="14"/>
      <c r="AO1370" s="14"/>
      <c r="AP1370" s="14"/>
      <c r="AQ1370" s="14"/>
      <c r="AR1370" s="14"/>
      <c r="AS1370" s="14"/>
      <c r="AT1370" s="14"/>
      <c r="AU1370" s="14"/>
      <c r="AV1370" s="14"/>
      <c r="AW1370" s="14"/>
      <c r="AX1370" s="14"/>
      <c r="AY1370" s="14"/>
      <c r="AZ1370" s="14"/>
      <c r="BA1370" s="14"/>
      <c r="BB1370" s="14"/>
      <c r="BC1370" s="14"/>
      <c r="BD1370" s="14"/>
    </row>
    <row r="1371" spans="5:56" x14ac:dyDescent="0.2"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  <c r="AN1371" s="14"/>
      <c r="AO1371" s="14"/>
      <c r="AP1371" s="14"/>
      <c r="AQ1371" s="14"/>
      <c r="AR1371" s="14"/>
      <c r="AS1371" s="14"/>
      <c r="AT1371" s="14"/>
      <c r="AU1371" s="14"/>
      <c r="AV1371" s="14"/>
      <c r="AW1371" s="14"/>
      <c r="AX1371" s="14"/>
      <c r="AY1371" s="14"/>
      <c r="AZ1371" s="14"/>
      <c r="BA1371" s="14"/>
      <c r="BB1371" s="14"/>
      <c r="BC1371" s="14"/>
      <c r="BD1371" s="14"/>
    </row>
    <row r="1372" spans="5:56" x14ac:dyDescent="0.2"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  <c r="AN1372" s="14"/>
      <c r="AO1372" s="14"/>
      <c r="AP1372" s="14"/>
      <c r="AQ1372" s="14"/>
      <c r="AR1372" s="14"/>
      <c r="AS1372" s="14"/>
      <c r="AT1372" s="14"/>
      <c r="AU1372" s="14"/>
      <c r="AV1372" s="14"/>
      <c r="AW1372" s="14"/>
      <c r="AX1372" s="14"/>
      <c r="AY1372" s="14"/>
      <c r="AZ1372" s="14"/>
      <c r="BA1372" s="14"/>
      <c r="BB1372" s="14"/>
      <c r="BC1372" s="14"/>
      <c r="BD1372" s="14"/>
    </row>
    <row r="1373" spans="5:56" x14ac:dyDescent="0.2"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  <c r="AN1373" s="14"/>
      <c r="AO1373" s="14"/>
      <c r="AP1373" s="14"/>
      <c r="AQ1373" s="14"/>
      <c r="AR1373" s="14"/>
      <c r="AS1373" s="14"/>
      <c r="AT1373" s="14"/>
      <c r="AU1373" s="14"/>
      <c r="AV1373" s="14"/>
      <c r="AW1373" s="14"/>
      <c r="AX1373" s="14"/>
      <c r="AY1373" s="14"/>
      <c r="AZ1373" s="14"/>
      <c r="BA1373" s="14"/>
      <c r="BB1373" s="14"/>
      <c r="BC1373" s="14"/>
      <c r="BD1373" s="14"/>
    </row>
    <row r="1374" spans="5:56" x14ac:dyDescent="0.2"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  <c r="AN1374" s="14"/>
      <c r="AO1374" s="14"/>
      <c r="AP1374" s="14"/>
      <c r="AQ1374" s="14"/>
      <c r="AR1374" s="14"/>
      <c r="AS1374" s="14"/>
      <c r="AT1374" s="14"/>
      <c r="AU1374" s="14"/>
      <c r="AV1374" s="14"/>
      <c r="AW1374" s="14"/>
      <c r="AX1374" s="14"/>
      <c r="AY1374" s="14"/>
      <c r="AZ1374" s="14"/>
      <c r="BA1374" s="14"/>
      <c r="BB1374" s="14"/>
      <c r="BC1374" s="14"/>
      <c r="BD1374" s="14"/>
    </row>
    <row r="1375" spans="5:56" x14ac:dyDescent="0.2"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  <c r="AN1375" s="14"/>
      <c r="AO1375" s="14"/>
      <c r="AP1375" s="14"/>
      <c r="AQ1375" s="14"/>
      <c r="AR1375" s="14"/>
      <c r="AS1375" s="14"/>
      <c r="AT1375" s="14"/>
      <c r="AU1375" s="14"/>
      <c r="AV1375" s="14"/>
      <c r="AW1375" s="14"/>
      <c r="AX1375" s="14"/>
      <c r="AY1375" s="14"/>
      <c r="AZ1375" s="14"/>
      <c r="BA1375" s="14"/>
      <c r="BB1375" s="14"/>
      <c r="BC1375" s="14"/>
      <c r="BD1375" s="14"/>
    </row>
    <row r="1376" spans="5:56" x14ac:dyDescent="0.2"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  <c r="AN1376" s="14"/>
      <c r="AO1376" s="14"/>
      <c r="AP1376" s="14"/>
      <c r="AQ1376" s="14"/>
      <c r="AR1376" s="14"/>
      <c r="AS1376" s="14"/>
      <c r="AT1376" s="14"/>
      <c r="AU1376" s="14"/>
      <c r="AV1376" s="14"/>
      <c r="AW1376" s="14"/>
      <c r="AX1376" s="14"/>
      <c r="AY1376" s="14"/>
      <c r="AZ1376" s="14"/>
      <c r="BA1376" s="14"/>
      <c r="BB1376" s="14"/>
      <c r="BC1376" s="14"/>
      <c r="BD1376" s="14"/>
    </row>
    <row r="1377" spans="5:56" x14ac:dyDescent="0.2"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  <c r="AN1377" s="14"/>
      <c r="AO1377" s="14"/>
      <c r="AP1377" s="14"/>
      <c r="AQ1377" s="14"/>
      <c r="AR1377" s="14"/>
      <c r="AS1377" s="14"/>
      <c r="AT1377" s="14"/>
      <c r="AU1377" s="14"/>
      <c r="AV1377" s="14"/>
      <c r="AW1377" s="14"/>
      <c r="AX1377" s="14"/>
      <c r="AY1377" s="14"/>
      <c r="AZ1377" s="14"/>
      <c r="BA1377" s="14"/>
      <c r="BB1377" s="14"/>
      <c r="BC1377" s="14"/>
      <c r="BD1377" s="14"/>
    </row>
    <row r="1378" spans="5:56" x14ac:dyDescent="0.2"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  <c r="AO1378" s="14"/>
      <c r="AP1378" s="14"/>
      <c r="AQ1378" s="14"/>
      <c r="AR1378" s="14"/>
      <c r="AS1378" s="14"/>
      <c r="AT1378" s="14"/>
      <c r="AU1378" s="14"/>
      <c r="AV1378" s="14"/>
      <c r="AW1378" s="14"/>
      <c r="AX1378" s="14"/>
      <c r="AY1378" s="14"/>
      <c r="AZ1378" s="14"/>
      <c r="BA1378" s="14"/>
      <c r="BB1378" s="14"/>
      <c r="BC1378" s="14"/>
      <c r="BD1378" s="14"/>
    </row>
    <row r="1379" spans="5:56" x14ac:dyDescent="0.2"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  <c r="AN1379" s="14"/>
      <c r="AO1379" s="14"/>
      <c r="AP1379" s="14"/>
      <c r="AQ1379" s="14"/>
      <c r="AR1379" s="14"/>
      <c r="AS1379" s="14"/>
      <c r="AT1379" s="14"/>
      <c r="AU1379" s="14"/>
      <c r="AV1379" s="14"/>
      <c r="AW1379" s="14"/>
      <c r="AX1379" s="14"/>
      <c r="AY1379" s="14"/>
      <c r="AZ1379" s="14"/>
      <c r="BA1379" s="14"/>
      <c r="BB1379" s="14"/>
      <c r="BC1379" s="14"/>
      <c r="BD1379" s="14"/>
    </row>
    <row r="1380" spans="5:56" x14ac:dyDescent="0.2"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  <c r="AN1380" s="14"/>
      <c r="AO1380" s="14"/>
      <c r="AP1380" s="14"/>
      <c r="AQ1380" s="14"/>
      <c r="AR1380" s="14"/>
      <c r="AS1380" s="14"/>
      <c r="AT1380" s="14"/>
      <c r="AU1380" s="14"/>
      <c r="AV1380" s="14"/>
      <c r="AW1380" s="14"/>
      <c r="AX1380" s="14"/>
      <c r="AY1380" s="14"/>
      <c r="AZ1380" s="14"/>
      <c r="BA1380" s="14"/>
      <c r="BB1380" s="14"/>
      <c r="BC1380" s="14"/>
      <c r="BD1380" s="14"/>
    </row>
    <row r="1381" spans="5:56" x14ac:dyDescent="0.2"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  <c r="AN1381" s="14"/>
      <c r="AO1381" s="14"/>
      <c r="AP1381" s="14"/>
      <c r="AQ1381" s="14"/>
      <c r="AR1381" s="14"/>
      <c r="AS1381" s="14"/>
      <c r="AT1381" s="14"/>
      <c r="AU1381" s="14"/>
      <c r="AV1381" s="14"/>
      <c r="AW1381" s="14"/>
      <c r="AX1381" s="14"/>
      <c r="AY1381" s="14"/>
      <c r="AZ1381" s="14"/>
      <c r="BA1381" s="14"/>
      <c r="BB1381" s="14"/>
      <c r="BC1381" s="14"/>
      <c r="BD1381" s="14"/>
    </row>
    <row r="1382" spans="5:56" x14ac:dyDescent="0.2"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  <c r="AN1382" s="14"/>
      <c r="AO1382" s="14"/>
      <c r="AP1382" s="14"/>
      <c r="AQ1382" s="14"/>
      <c r="AR1382" s="14"/>
      <c r="AS1382" s="14"/>
      <c r="AT1382" s="14"/>
      <c r="AU1382" s="14"/>
      <c r="AV1382" s="14"/>
      <c r="AW1382" s="14"/>
      <c r="AX1382" s="14"/>
      <c r="AY1382" s="14"/>
      <c r="AZ1382" s="14"/>
      <c r="BA1382" s="14"/>
      <c r="BB1382" s="14"/>
      <c r="BC1382" s="14"/>
      <c r="BD1382" s="14"/>
    </row>
    <row r="1383" spans="5:56" x14ac:dyDescent="0.2"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  <c r="AN1383" s="14"/>
      <c r="AO1383" s="14"/>
      <c r="AP1383" s="14"/>
      <c r="AQ1383" s="14"/>
      <c r="AR1383" s="14"/>
      <c r="AS1383" s="14"/>
      <c r="AT1383" s="14"/>
      <c r="AU1383" s="14"/>
      <c r="AV1383" s="14"/>
      <c r="AW1383" s="14"/>
      <c r="AX1383" s="14"/>
      <c r="AY1383" s="14"/>
      <c r="AZ1383" s="14"/>
      <c r="BA1383" s="14"/>
      <c r="BB1383" s="14"/>
      <c r="BC1383" s="14"/>
      <c r="BD1383" s="14"/>
    </row>
    <row r="1384" spans="5:56" x14ac:dyDescent="0.2"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  <c r="AN1384" s="14"/>
      <c r="AO1384" s="14"/>
      <c r="AP1384" s="14"/>
      <c r="AQ1384" s="14"/>
      <c r="AR1384" s="14"/>
      <c r="AS1384" s="14"/>
      <c r="AT1384" s="14"/>
      <c r="AU1384" s="14"/>
      <c r="AV1384" s="14"/>
      <c r="AW1384" s="14"/>
      <c r="AX1384" s="14"/>
      <c r="AY1384" s="14"/>
      <c r="AZ1384" s="14"/>
      <c r="BA1384" s="14"/>
      <c r="BB1384" s="14"/>
      <c r="BC1384" s="14"/>
      <c r="BD1384" s="14"/>
    </row>
    <row r="1385" spans="5:56" x14ac:dyDescent="0.2"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  <c r="AO1385" s="14"/>
      <c r="AP1385" s="14"/>
      <c r="AQ1385" s="14"/>
      <c r="AR1385" s="14"/>
      <c r="AS1385" s="14"/>
      <c r="AT1385" s="14"/>
      <c r="AU1385" s="14"/>
      <c r="AV1385" s="14"/>
      <c r="AW1385" s="14"/>
      <c r="AX1385" s="14"/>
      <c r="AY1385" s="14"/>
      <c r="AZ1385" s="14"/>
      <c r="BA1385" s="14"/>
      <c r="BB1385" s="14"/>
      <c r="BC1385" s="14"/>
      <c r="BD1385" s="14"/>
    </row>
    <row r="1386" spans="5:56" x14ac:dyDescent="0.2"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  <c r="AN1386" s="14"/>
      <c r="AO1386" s="14"/>
      <c r="AP1386" s="14"/>
      <c r="AQ1386" s="14"/>
      <c r="AR1386" s="14"/>
      <c r="AS1386" s="14"/>
      <c r="AT1386" s="14"/>
      <c r="AU1386" s="14"/>
      <c r="AV1386" s="14"/>
      <c r="AW1386" s="14"/>
      <c r="AX1386" s="14"/>
      <c r="AY1386" s="14"/>
      <c r="AZ1386" s="14"/>
      <c r="BA1386" s="14"/>
      <c r="BB1386" s="14"/>
      <c r="BC1386" s="14"/>
      <c r="BD1386" s="14"/>
    </row>
    <row r="1387" spans="5:56" x14ac:dyDescent="0.2"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  <c r="AN1387" s="14"/>
      <c r="AO1387" s="14"/>
      <c r="AP1387" s="14"/>
      <c r="AQ1387" s="14"/>
      <c r="AR1387" s="14"/>
      <c r="AS1387" s="14"/>
      <c r="AT1387" s="14"/>
      <c r="AU1387" s="14"/>
      <c r="AV1387" s="14"/>
      <c r="AW1387" s="14"/>
      <c r="AX1387" s="14"/>
      <c r="AY1387" s="14"/>
      <c r="AZ1387" s="14"/>
      <c r="BA1387" s="14"/>
      <c r="BB1387" s="14"/>
      <c r="BC1387" s="14"/>
      <c r="BD1387" s="14"/>
    </row>
    <row r="1388" spans="5:56" x14ac:dyDescent="0.2"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  <c r="AN1388" s="14"/>
      <c r="AO1388" s="14"/>
      <c r="AP1388" s="14"/>
      <c r="AQ1388" s="14"/>
      <c r="AR1388" s="14"/>
      <c r="AS1388" s="14"/>
      <c r="AT1388" s="14"/>
      <c r="AU1388" s="14"/>
      <c r="AV1388" s="14"/>
      <c r="AW1388" s="14"/>
      <c r="AX1388" s="14"/>
      <c r="AY1388" s="14"/>
      <c r="AZ1388" s="14"/>
      <c r="BA1388" s="14"/>
      <c r="BB1388" s="14"/>
      <c r="BC1388" s="14"/>
      <c r="BD1388" s="14"/>
    </row>
    <row r="1389" spans="5:56" x14ac:dyDescent="0.2"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  <c r="AN1389" s="14"/>
      <c r="AO1389" s="14"/>
      <c r="AP1389" s="14"/>
      <c r="AQ1389" s="14"/>
      <c r="AR1389" s="14"/>
      <c r="AS1389" s="14"/>
      <c r="AT1389" s="14"/>
      <c r="AU1389" s="14"/>
      <c r="AV1389" s="14"/>
      <c r="AW1389" s="14"/>
      <c r="AX1389" s="14"/>
      <c r="AY1389" s="14"/>
      <c r="AZ1389" s="14"/>
      <c r="BA1389" s="14"/>
      <c r="BB1389" s="14"/>
      <c r="BC1389" s="14"/>
      <c r="BD1389" s="14"/>
    </row>
    <row r="1390" spans="5:56" x14ac:dyDescent="0.2"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  <c r="AN1390" s="14"/>
      <c r="AO1390" s="14"/>
      <c r="AP1390" s="14"/>
      <c r="AQ1390" s="14"/>
      <c r="AR1390" s="14"/>
      <c r="AS1390" s="14"/>
      <c r="AT1390" s="14"/>
      <c r="AU1390" s="14"/>
      <c r="AV1390" s="14"/>
      <c r="AW1390" s="14"/>
      <c r="AX1390" s="14"/>
      <c r="AY1390" s="14"/>
      <c r="AZ1390" s="14"/>
      <c r="BA1390" s="14"/>
      <c r="BB1390" s="14"/>
      <c r="BC1390" s="14"/>
      <c r="BD1390" s="14"/>
    </row>
    <row r="1391" spans="5:56" x14ac:dyDescent="0.2"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  <c r="AN1391" s="14"/>
      <c r="AO1391" s="14"/>
      <c r="AP1391" s="14"/>
      <c r="AQ1391" s="14"/>
      <c r="AR1391" s="14"/>
      <c r="AS1391" s="14"/>
      <c r="AT1391" s="14"/>
      <c r="AU1391" s="14"/>
      <c r="AV1391" s="14"/>
      <c r="AW1391" s="14"/>
      <c r="AX1391" s="14"/>
      <c r="AY1391" s="14"/>
      <c r="AZ1391" s="14"/>
      <c r="BA1391" s="14"/>
      <c r="BB1391" s="14"/>
      <c r="BC1391" s="14"/>
      <c r="BD1391" s="14"/>
    </row>
    <row r="1392" spans="5:56" x14ac:dyDescent="0.2"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  <c r="AN1392" s="14"/>
      <c r="AO1392" s="14"/>
      <c r="AP1392" s="14"/>
      <c r="AQ1392" s="14"/>
      <c r="AR1392" s="14"/>
      <c r="AS1392" s="14"/>
      <c r="AT1392" s="14"/>
      <c r="AU1392" s="14"/>
      <c r="AV1392" s="14"/>
      <c r="AW1392" s="14"/>
      <c r="AX1392" s="14"/>
      <c r="AY1392" s="14"/>
      <c r="AZ1392" s="14"/>
      <c r="BA1392" s="14"/>
      <c r="BB1392" s="14"/>
      <c r="BC1392" s="14"/>
      <c r="BD1392" s="14"/>
    </row>
    <row r="1393" spans="5:56" x14ac:dyDescent="0.2"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  <c r="AN1393" s="14"/>
      <c r="AO1393" s="14"/>
      <c r="AP1393" s="14"/>
      <c r="AQ1393" s="14"/>
      <c r="AR1393" s="14"/>
      <c r="AS1393" s="14"/>
      <c r="AT1393" s="14"/>
      <c r="AU1393" s="14"/>
      <c r="AV1393" s="14"/>
      <c r="AW1393" s="14"/>
      <c r="AX1393" s="14"/>
      <c r="AY1393" s="14"/>
      <c r="AZ1393" s="14"/>
      <c r="BA1393" s="14"/>
      <c r="BB1393" s="14"/>
      <c r="BC1393" s="14"/>
      <c r="BD1393" s="14"/>
    </row>
    <row r="1394" spans="5:56" x14ac:dyDescent="0.2"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  <c r="AN1394" s="14"/>
      <c r="AO1394" s="14"/>
      <c r="AP1394" s="14"/>
      <c r="AQ1394" s="14"/>
      <c r="AR1394" s="14"/>
      <c r="AS1394" s="14"/>
      <c r="AT1394" s="14"/>
      <c r="AU1394" s="14"/>
      <c r="AV1394" s="14"/>
      <c r="AW1394" s="14"/>
      <c r="AX1394" s="14"/>
      <c r="AY1394" s="14"/>
      <c r="AZ1394" s="14"/>
      <c r="BA1394" s="14"/>
      <c r="BB1394" s="14"/>
      <c r="BC1394" s="14"/>
      <c r="BD1394" s="14"/>
    </row>
    <row r="1395" spans="5:56" x14ac:dyDescent="0.2"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  <c r="AN1395" s="14"/>
      <c r="AO1395" s="14"/>
      <c r="AP1395" s="14"/>
      <c r="AQ1395" s="14"/>
      <c r="AR1395" s="14"/>
      <c r="AS1395" s="14"/>
      <c r="AT1395" s="14"/>
      <c r="AU1395" s="14"/>
      <c r="AV1395" s="14"/>
      <c r="AW1395" s="14"/>
      <c r="AX1395" s="14"/>
      <c r="AY1395" s="14"/>
      <c r="AZ1395" s="14"/>
      <c r="BA1395" s="14"/>
      <c r="BB1395" s="14"/>
      <c r="BC1395" s="14"/>
      <c r="BD1395" s="14"/>
    </row>
    <row r="1396" spans="5:56" x14ac:dyDescent="0.2"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  <c r="AN1396" s="14"/>
      <c r="AO1396" s="14"/>
      <c r="AP1396" s="14"/>
      <c r="AQ1396" s="14"/>
      <c r="AR1396" s="14"/>
      <c r="AS1396" s="14"/>
      <c r="AT1396" s="14"/>
      <c r="AU1396" s="14"/>
      <c r="AV1396" s="14"/>
      <c r="AW1396" s="14"/>
      <c r="AX1396" s="14"/>
      <c r="AY1396" s="14"/>
      <c r="AZ1396" s="14"/>
      <c r="BA1396" s="14"/>
      <c r="BB1396" s="14"/>
      <c r="BC1396" s="14"/>
      <c r="BD1396" s="14"/>
    </row>
    <row r="1397" spans="5:56" x14ac:dyDescent="0.2"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  <c r="AO1397" s="14"/>
      <c r="AP1397" s="14"/>
      <c r="AQ1397" s="14"/>
      <c r="AR1397" s="14"/>
      <c r="AS1397" s="14"/>
      <c r="AT1397" s="14"/>
      <c r="AU1397" s="14"/>
      <c r="AV1397" s="14"/>
      <c r="AW1397" s="14"/>
      <c r="AX1397" s="14"/>
      <c r="AY1397" s="14"/>
      <c r="AZ1397" s="14"/>
      <c r="BA1397" s="14"/>
      <c r="BB1397" s="14"/>
      <c r="BC1397" s="14"/>
      <c r="BD1397" s="14"/>
    </row>
    <row r="1398" spans="5:56" x14ac:dyDescent="0.2"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  <c r="AN1398" s="14"/>
      <c r="AO1398" s="14"/>
      <c r="AP1398" s="14"/>
      <c r="AQ1398" s="14"/>
      <c r="AR1398" s="14"/>
      <c r="AS1398" s="14"/>
      <c r="AT1398" s="14"/>
      <c r="AU1398" s="14"/>
      <c r="AV1398" s="14"/>
      <c r="AW1398" s="14"/>
      <c r="AX1398" s="14"/>
      <c r="AY1398" s="14"/>
      <c r="AZ1398" s="14"/>
      <c r="BA1398" s="14"/>
      <c r="BB1398" s="14"/>
      <c r="BC1398" s="14"/>
      <c r="BD1398" s="14"/>
    </row>
    <row r="1399" spans="5:56" x14ac:dyDescent="0.2"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  <c r="AN1399" s="14"/>
      <c r="AO1399" s="14"/>
      <c r="AP1399" s="14"/>
      <c r="AQ1399" s="14"/>
      <c r="AR1399" s="14"/>
      <c r="AS1399" s="14"/>
      <c r="AT1399" s="14"/>
      <c r="AU1399" s="14"/>
      <c r="AV1399" s="14"/>
      <c r="AW1399" s="14"/>
      <c r="AX1399" s="14"/>
      <c r="AY1399" s="14"/>
      <c r="AZ1399" s="14"/>
      <c r="BA1399" s="14"/>
      <c r="BB1399" s="14"/>
      <c r="BC1399" s="14"/>
      <c r="BD1399" s="14"/>
    </row>
    <row r="1400" spans="5:56" x14ac:dyDescent="0.2"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  <c r="AN1400" s="14"/>
      <c r="AO1400" s="14"/>
      <c r="AP1400" s="14"/>
      <c r="AQ1400" s="14"/>
      <c r="AR1400" s="14"/>
      <c r="AS1400" s="14"/>
      <c r="AT1400" s="14"/>
      <c r="AU1400" s="14"/>
      <c r="AV1400" s="14"/>
      <c r="AW1400" s="14"/>
      <c r="AX1400" s="14"/>
      <c r="AY1400" s="14"/>
      <c r="AZ1400" s="14"/>
      <c r="BA1400" s="14"/>
      <c r="BB1400" s="14"/>
      <c r="BC1400" s="14"/>
      <c r="BD1400" s="14"/>
    </row>
    <row r="1401" spans="5:56" x14ac:dyDescent="0.2"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  <c r="AN1401" s="14"/>
      <c r="AO1401" s="14"/>
      <c r="AP1401" s="14"/>
      <c r="AQ1401" s="14"/>
      <c r="AR1401" s="14"/>
      <c r="AS1401" s="14"/>
      <c r="AT1401" s="14"/>
      <c r="AU1401" s="14"/>
      <c r="AV1401" s="14"/>
      <c r="AW1401" s="14"/>
      <c r="AX1401" s="14"/>
      <c r="AY1401" s="14"/>
      <c r="AZ1401" s="14"/>
      <c r="BA1401" s="14"/>
      <c r="BB1401" s="14"/>
      <c r="BC1401" s="14"/>
      <c r="BD1401" s="14"/>
    </row>
    <row r="1402" spans="5:56" x14ac:dyDescent="0.2"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  <c r="AN1402" s="14"/>
      <c r="AO1402" s="14"/>
      <c r="AP1402" s="14"/>
      <c r="AQ1402" s="14"/>
      <c r="AR1402" s="14"/>
      <c r="AS1402" s="14"/>
      <c r="AT1402" s="14"/>
      <c r="AU1402" s="14"/>
      <c r="AV1402" s="14"/>
      <c r="AW1402" s="14"/>
      <c r="AX1402" s="14"/>
      <c r="AY1402" s="14"/>
      <c r="AZ1402" s="14"/>
      <c r="BA1402" s="14"/>
      <c r="BB1402" s="14"/>
      <c r="BC1402" s="14"/>
      <c r="BD1402" s="14"/>
    </row>
    <row r="1403" spans="5:56" x14ac:dyDescent="0.2"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  <c r="AN1403" s="14"/>
      <c r="AO1403" s="14"/>
      <c r="AP1403" s="14"/>
      <c r="AQ1403" s="14"/>
      <c r="AR1403" s="14"/>
      <c r="AS1403" s="14"/>
      <c r="AT1403" s="14"/>
      <c r="AU1403" s="14"/>
      <c r="AV1403" s="14"/>
      <c r="AW1403" s="14"/>
      <c r="AX1403" s="14"/>
      <c r="AY1403" s="14"/>
      <c r="AZ1403" s="14"/>
      <c r="BA1403" s="14"/>
      <c r="BB1403" s="14"/>
      <c r="BC1403" s="14"/>
      <c r="BD1403" s="14"/>
    </row>
    <row r="1404" spans="5:56" x14ac:dyDescent="0.2"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  <c r="AN1404" s="14"/>
      <c r="AO1404" s="14"/>
      <c r="AP1404" s="14"/>
      <c r="AQ1404" s="14"/>
      <c r="AR1404" s="14"/>
      <c r="AS1404" s="14"/>
      <c r="AT1404" s="14"/>
      <c r="AU1404" s="14"/>
      <c r="AV1404" s="14"/>
      <c r="AW1404" s="14"/>
      <c r="AX1404" s="14"/>
      <c r="AY1404" s="14"/>
      <c r="AZ1404" s="14"/>
      <c r="BA1404" s="14"/>
      <c r="BB1404" s="14"/>
      <c r="BC1404" s="14"/>
      <c r="BD1404" s="14"/>
    </row>
    <row r="1405" spans="5:56" x14ac:dyDescent="0.2"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  <c r="AN1405" s="14"/>
      <c r="AO1405" s="14"/>
      <c r="AP1405" s="14"/>
      <c r="AQ1405" s="14"/>
      <c r="AR1405" s="14"/>
      <c r="AS1405" s="14"/>
      <c r="AT1405" s="14"/>
      <c r="AU1405" s="14"/>
      <c r="AV1405" s="14"/>
      <c r="AW1405" s="14"/>
      <c r="AX1405" s="14"/>
      <c r="AY1405" s="14"/>
      <c r="AZ1405" s="14"/>
      <c r="BA1405" s="14"/>
      <c r="BB1405" s="14"/>
      <c r="BC1405" s="14"/>
      <c r="BD1405" s="14"/>
    </row>
    <row r="1406" spans="5:56" x14ac:dyDescent="0.2"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  <c r="AN1406" s="14"/>
      <c r="AO1406" s="14"/>
      <c r="AP1406" s="14"/>
      <c r="AQ1406" s="14"/>
      <c r="AR1406" s="14"/>
      <c r="AS1406" s="14"/>
      <c r="AT1406" s="14"/>
      <c r="AU1406" s="14"/>
      <c r="AV1406" s="14"/>
      <c r="AW1406" s="14"/>
      <c r="AX1406" s="14"/>
      <c r="AY1406" s="14"/>
      <c r="AZ1406" s="14"/>
      <c r="BA1406" s="14"/>
      <c r="BB1406" s="14"/>
      <c r="BC1406" s="14"/>
      <c r="BD1406" s="14"/>
    </row>
    <row r="1407" spans="5:56" x14ac:dyDescent="0.2"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  <c r="AN1407" s="14"/>
      <c r="AO1407" s="14"/>
      <c r="AP1407" s="14"/>
      <c r="AQ1407" s="14"/>
      <c r="AR1407" s="14"/>
      <c r="AS1407" s="14"/>
      <c r="AT1407" s="14"/>
      <c r="AU1407" s="14"/>
      <c r="AV1407" s="14"/>
      <c r="AW1407" s="14"/>
      <c r="AX1407" s="14"/>
      <c r="AY1407" s="14"/>
      <c r="AZ1407" s="14"/>
      <c r="BA1407" s="14"/>
      <c r="BB1407" s="14"/>
      <c r="BC1407" s="14"/>
      <c r="BD1407" s="14"/>
    </row>
    <row r="1408" spans="5:56" x14ac:dyDescent="0.2"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  <c r="AN1408" s="14"/>
      <c r="AO1408" s="14"/>
      <c r="AP1408" s="14"/>
      <c r="AQ1408" s="14"/>
      <c r="AR1408" s="14"/>
      <c r="AS1408" s="14"/>
      <c r="AT1408" s="14"/>
      <c r="AU1408" s="14"/>
      <c r="AV1408" s="14"/>
      <c r="AW1408" s="14"/>
      <c r="AX1408" s="14"/>
      <c r="AY1408" s="14"/>
      <c r="AZ1408" s="14"/>
      <c r="BA1408" s="14"/>
      <c r="BB1408" s="14"/>
      <c r="BC1408" s="14"/>
      <c r="BD1408" s="14"/>
    </row>
    <row r="1409" spans="5:56" x14ac:dyDescent="0.2"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  <c r="AN1409" s="14"/>
      <c r="AO1409" s="14"/>
      <c r="AP1409" s="14"/>
      <c r="AQ1409" s="14"/>
      <c r="AR1409" s="14"/>
      <c r="AS1409" s="14"/>
      <c r="AT1409" s="14"/>
      <c r="AU1409" s="14"/>
      <c r="AV1409" s="14"/>
      <c r="AW1409" s="14"/>
      <c r="AX1409" s="14"/>
      <c r="AY1409" s="14"/>
      <c r="AZ1409" s="14"/>
      <c r="BA1409" s="14"/>
      <c r="BB1409" s="14"/>
      <c r="BC1409" s="14"/>
      <c r="BD1409" s="14"/>
    </row>
    <row r="1410" spans="5:56" x14ac:dyDescent="0.2"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  <c r="AN1410" s="14"/>
      <c r="AO1410" s="14"/>
      <c r="AP1410" s="14"/>
      <c r="AQ1410" s="14"/>
      <c r="AR1410" s="14"/>
      <c r="AS1410" s="14"/>
      <c r="AT1410" s="14"/>
      <c r="AU1410" s="14"/>
      <c r="AV1410" s="14"/>
      <c r="AW1410" s="14"/>
      <c r="AX1410" s="14"/>
      <c r="AY1410" s="14"/>
      <c r="AZ1410" s="14"/>
      <c r="BA1410" s="14"/>
      <c r="BB1410" s="14"/>
      <c r="BC1410" s="14"/>
      <c r="BD1410" s="14"/>
    </row>
    <row r="1411" spans="5:56" x14ac:dyDescent="0.2"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  <c r="AN1411" s="14"/>
      <c r="AO1411" s="14"/>
      <c r="AP1411" s="14"/>
      <c r="AQ1411" s="14"/>
      <c r="AR1411" s="14"/>
      <c r="AS1411" s="14"/>
      <c r="AT1411" s="14"/>
      <c r="AU1411" s="14"/>
      <c r="AV1411" s="14"/>
      <c r="AW1411" s="14"/>
      <c r="AX1411" s="14"/>
      <c r="AY1411" s="14"/>
      <c r="AZ1411" s="14"/>
      <c r="BA1411" s="14"/>
      <c r="BB1411" s="14"/>
      <c r="BC1411" s="14"/>
      <c r="BD1411" s="14"/>
    </row>
    <row r="1412" spans="5:56" x14ac:dyDescent="0.2"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  <c r="AN1412" s="14"/>
      <c r="AO1412" s="14"/>
      <c r="AP1412" s="14"/>
      <c r="AQ1412" s="14"/>
      <c r="AR1412" s="14"/>
      <c r="AS1412" s="14"/>
      <c r="AT1412" s="14"/>
      <c r="AU1412" s="14"/>
      <c r="AV1412" s="14"/>
      <c r="AW1412" s="14"/>
      <c r="AX1412" s="14"/>
      <c r="AY1412" s="14"/>
      <c r="AZ1412" s="14"/>
      <c r="BA1412" s="14"/>
      <c r="BB1412" s="14"/>
      <c r="BC1412" s="14"/>
      <c r="BD1412" s="14"/>
    </row>
    <row r="1413" spans="5:56" x14ac:dyDescent="0.2"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  <c r="AN1413" s="14"/>
      <c r="AO1413" s="14"/>
      <c r="AP1413" s="14"/>
      <c r="AQ1413" s="14"/>
      <c r="AR1413" s="14"/>
      <c r="AS1413" s="14"/>
      <c r="AT1413" s="14"/>
      <c r="AU1413" s="14"/>
      <c r="AV1413" s="14"/>
      <c r="AW1413" s="14"/>
      <c r="AX1413" s="14"/>
      <c r="AY1413" s="14"/>
      <c r="AZ1413" s="14"/>
      <c r="BA1413" s="14"/>
      <c r="BB1413" s="14"/>
      <c r="BC1413" s="14"/>
      <c r="BD1413" s="14"/>
    </row>
    <row r="1414" spans="5:56" x14ac:dyDescent="0.2"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  <c r="AN1414" s="14"/>
      <c r="AO1414" s="14"/>
      <c r="AP1414" s="14"/>
      <c r="AQ1414" s="14"/>
      <c r="AR1414" s="14"/>
      <c r="AS1414" s="14"/>
      <c r="AT1414" s="14"/>
      <c r="AU1414" s="14"/>
      <c r="AV1414" s="14"/>
      <c r="AW1414" s="14"/>
      <c r="AX1414" s="14"/>
      <c r="AY1414" s="14"/>
      <c r="AZ1414" s="14"/>
      <c r="BA1414" s="14"/>
      <c r="BB1414" s="14"/>
      <c r="BC1414" s="14"/>
      <c r="BD1414" s="14"/>
    </row>
    <row r="1415" spans="5:56" x14ac:dyDescent="0.2"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  <c r="AN1415" s="14"/>
      <c r="AO1415" s="14"/>
      <c r="AP1415" s="14"/>
      <c r="AQ1415" s="14"/>
      <c r="AR1415" s="14"/>
      <c r="AS1415" s="14"/>
      <c r="AT1415" s="14"/>
      <c r="AU1415" s="14"/>
      <c r="AV1415" s="14"/>
      <c r="AW1415" s="14"/>
      <c r="AX1415" s="14"/>
      <c r="AY1415" s="14"/>
      <c r="AZ1415" s="14"/>
      <c r="BA1415" s="14"/>
      <c r="BB1415" s="14"/>
      <c r="BC1415" s="14"/>
      <c r="BD1415" s="14"/>
    </row>
    <row r="1416" spans="5:56" x14ac:dyDescent="0.2"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  <c r="AN1416" s="14"/>
      <c r="AO1416" s="14"/>
      <c r="AP1416" s="14"/>
      <c r="AQ1416" s="14"/>
      <c r="AR1416" s="14"/>
      <c r="AS1416" s="14"/>
      <c r="AT1416" s="14"/>
      <c r="AU1416" s="14"/>
      <c r="AV1416" s="14"/>
      <c r="AW1416" s="14"/>
      <c r="AX1416" s="14"/>
      <c r="AY1416" s="14"/>
      <c r="AZ1416" s="14"/>
      <c r="BA1416" s="14"/>
      <c r="BB1416" s="14"/>
      <c r="BC1416" s="14"/>
      <c r="BD1416" s="14"/>
    </row>
    <row r="1417" spans="5:56" x14ac:dyDescent="0.2"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  <c r="AO1417" s="14"/>
      <c r="AP1417" s="14"/>
      <c r="AQ1417" s="14"/>
      <c r="AR1417" s="14"/>
      <c r="AS1417" s="14"/>
      <c r="AT1417" s="14"/>
      <c r="AU1417" s="14"/>
      <c r="AV1417" s="14"/>
      <c r="AW1417" s="14"/>
      <c r="AX1417" s="14"/>
      <c r="AY1417" s="14"/>
      <c r="AZ1417" s="14"/>
      <c r="BA1417" s="14"/>
      <c r="BB1417" s="14"/>
      <c r="BC1417" s="14"/>
      <c r="BD1417" s="14"/>
    </row>
    <row r="1418" spans="5:56" x14ac:dyDescent="0.2"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  <c r="AN1418" s="14"/>
      <c r="AO1418" s="14"/>
      <c r="AP1418" s="14"/>
      <c r="AQ1418" s="14"/>
      <c r="AR1418" s="14"/>
      <c r="AS1418" s="14"/>
      <c r="AT1418" s="14"/>
      <c r="AU1418" s="14"/>
      <c r="AV1418" s="14"/>
      <c r="AW1418" s="14"/>
      <c r="AX1418" s="14"/>
      <c r="AY1418" s="14"/>
      <c r="AZ1418" s="14"/>
      <c r="BA1418" s="14"/>
      <c r="BB1418" s="14"/>
      <c r="BC1418" s="14"/>
      <c r="BD1418" s="14"/>
    </row>
    <row r="1419" spans="5:56" x14ac:dyDescent="0.2"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  <c r="AN1419" s="14"/>
      <c r="AO1419" s="14"/>
      <c r="AP1419" s="14"/>
      <c r="AQ1419" s="14"/>
      <c r="AR1419" s="14"/>
      <c r="AS1419" s="14"/>
      <c r="AT1419" s="14"/>
      <c r="AU1419" s="14"/>
      <c r="AV1419" s="14"/>
      <c r="AW1419" s="14"/>
      <c r="AX1419" s="14"/>
      <c r="AY1419" s="14"/>
      <c r="AZ1419" s="14"/>
      <c r="BA1419" s="14"/>
      <c r="BB1419" s="14"/>
      <c r="BC1419" s="14"/>
      <c r="BD1419" s="14"/>
    </row>
    <row r="1420" spans="5:56" x14ac:dyDescent="0.2"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  <c r="AN1420" s="14"/>
      <c r="AO1420" s="14"/>
      <c r="AP1420" s="14"/>
      <c r="AQ1420" s="14"/>
      <c r="AR1420" s="14"/>
      <c r="AS1420" s="14"/>
      <c r="AT1420" s="14"/>
      <c r="AU1420" s="14"/>
      <c r="AV1420" s="14"/>
      <c r="AW1420" s="14"/>
      <c r="AX1420" s="14"/>
      <c r="AY1420" s="14"/>
      <c r="AZ1420" s="14"/>
      <c r="BA1420" s="14"/>
      <c r="BB1420" s="14"/>
      <c r="BC1420" s="14"/>
      <c r="BD1420" s="14"/>
    </row>
    <row r="1421" spans="5:56" x14ac:dyDescent="0.2"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  <c r="AO1421" s="14"/>
      <c r="AP1421" s="14"/>
      <c r="AQ1421" s="14"/>
      <c r="AR1421" s="14"/>
      <c r="AS1421" s="14"/>
      <c r="AT1421" s="14"/>
      <c r="AU1421" s="14"/>
      <c r="AV1421" s="14"/>
      <c r="AW1421" s="14"/>
      <c r="AX1421" s="14"/>
      <c r="AY1421" s="14"/>
      <c r="AZ1421" s="14"/>
      <c r="BA1421" s="14"/>
      <c r="BB1421" s="14"/>
      <c r="BC1421" s="14"/>
      <c r="BD1421" s="14"/>
    </row>
    <row r="1422" spans="5:56" x14ac:dyDescent="0.2"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  <c r="AN1422" s="14"/>
      <c r="AO1422" s="14"/>
      <c r="AP1422" s="14"/>
      <c r="AQ1422" s="14"/>
      <c r="AR1422" s="14"/>
      <c r="AS1422" s="14"/>
      <c r="AT1422" s="14"/>
      <c r="AU1422" s="14"/>
      <c r="AV1422" s="14"/>
      <c r="AW1422" s="14"/>
      <c r="AX1422" s="14"/>
      <c r="AY1422" s="14"/>
      <c r="AZ1422" s="14"/>
      <c r="BA1422" s="14"/>
      <c r="BB1422" s="14"/>
      <c r="BC1422" s="14"/>
      <c r="BD1422" s="14"/>
    </row>
    <row r="1423" spans="5:56" x14ac:dyDescent="0.2"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  <c r="AN1423" s="14"/>
      <c r="AO1423" s="14"/>
      <c r="AP1423" s="14"/>
      <c r="AQ1423" s="14"/>
      <c r="AR1423" s="14"/>
      <c r="AS1423" s="14"/>
      <c r="AT1423" s="14"/>
      <c r="AU1423" s="14"/>
      <c r="AV1423" s="14"/>
      <c r="AW1423" s="14"/>
      <c r="AX1423" s="14"/>
      <c r="AY1423" s="14"/>
      <c r="AZ1423" s="14"/>
      <c r="BA1423" s="14"/>
      <c r="BB1423" s="14"/>
      <c r="BC1423" s="14"/>
      <c r="BD1423" s="14"/>
    </row>
    <row r="1424" spans="5:56" x14ac:dyDescent="0.2"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  <c r="AN1424" s="14"/>
      <c r="AO1424" s="14"/>
      <c r="AP1424" s="14"/>
      <c r="AQ1424" s="14"/>
      <c r="AR1424" s="14"/>
      <c r="AS1424" s="14"/>
      <c r="AT1424" s="14"/>
      <c r="AU1424" s="14"/>
      <c r="AV1424" s="14"/>
      <c r="AW1424" s="14"/>
      <c r="AX1424" s="14"/>
      <c r="AY1424" s="14"/>
      <c r="AZ1424" s="14"/>
      <c r="BA1424" s="14"/>
      <c r="BB1424" s="14"/>
      <c r="BC1424" s="14"/>
      <c r="BD1424" s="14"/>
    </row>
    <row r="1425" spans="5:56" x14ac:dyDescent="0.2"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  <c r="AN1425" s="14"/>
      <c r="AO1425" s="14"/>
      <c r="AP1425" s="14"/>
      <c r="AQ1425" s="14"/>
      <c r="AR1425" s="14"/>
      <c r="AS1425" s="14"/>
      <c r="AT1425" s="14"/>
      <c r="AU1425" s="14"/>
      <c r="AV1425" s="14"/>
      <c r="AW1425" s="14"/>
      <c r="AX1425" s="14"/>
      <c r="AY1425" s="14"/>
      <c r="AZ1425" s="14"/>
      <c r="BA1425" s="14"/>
      <c r="BB1425" s="14"/>
      <c r="BC1425" s="14"/>
      <c r="BD1425" s="14"/>
    </row>
    <row r="1426" spans="5:56" x14ac:dyDescent="0.2"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  <c r="AN1426" s="14"/>
      <c r="AO1426" s="14"/>
      <c r="AP1426" s="14"/>
      <c r="AQ1426" s="14"/>
      <c r="AR1426" s="14"/>
      <c r="AS1426" s="14"/>
      <c r="AT1426" s="14"/>
      <c r="AU1426" s="14"/>
      <c r="AV1426" s="14"/>
      <c r="AW1426" s="14"/>
      <c r="AX1426" s="14"/>
      <c r="AY1426" s="14"/>
      <c r="AZ1426" s="14"/>
      <c r="BA1426" s="14"/>
      <c r="BB1426" s="14"/>
      <c r="BC1426" s="14"/>
      <c r="BD1426" s="14"/>
    </row>
    <row r="1427" spans="5:56" x14ac:dyDescent="0.2"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  <c r="AO1427" s="14"/>
      <c r="AP1427" s="14"/>
      <c r="AQ1427" s="14"/>
      <c r="AR1427" s="14"/>
      <c r="AS1427" s="14"/>
      <c r="AT1427" s="14"/>
      <c r="AU1427" s="14"/>
      <c r="AV1427" s="14"/>
      <c r="AW1427" s="14"/>
      <c r="AX1427" s="14"/>
      <c r="AY1427" s="14"/>
      <c r="AZ1427" s="14"/>
      <c r="BA1427" s="14"/>
      <c r="BB1427" s="14"/>
      <c r="BC1427" s="14"/>
      <c r="BD1427" s="14"/>
    </row>
    <row r="1428" spans="5:56" x14ac:dyDescent="0.2"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  <c r="AO1428" s="14"/>
      <c r="AP1428" s="14"/>
      <c r="AQ1428" s="14"/>
      <c r="AR1428" s="14"/>
      <c r="AS1428" s="14"/>
      <c r="AT1428" s="14"/>
      <c r="AU1428" s="14"/>
      <c r="AV1428" s="14"/>
      <c r="AW1428" s="14"/>
      <c r="AX1428" s="14"/>
      <c r="AY1428" s="14"/>
      <c r="AZ1428" s="14"/>
      <c r="BA1428" s="14"/>
      <c r="BB1428" s="14"/>
      <c r="BC1428" s="14"/>
      <c r="BD1428" s="14"/>
    </row>
    <row r="1429" spans="5:56" x14ac:dyDescent="0.2"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  <c r="AO1429" s="14"/>
      <c r="AP1429" s="14"/>
      <c r="AQ1429" s="14"/>
      <c r="AR1429" s="14"/>
      <c r="AS1429" s="14"/>
      <c r="AT1429" s="14"/>
      <c r="AU1429" s="14"/>
      <c r="AV1429" s="14"/>
      <c r="AW1429" s="14"/>
      <c r="AX1429" s="14"/>
      <c r="AY1429" s="14"/>
      <c r="AZ1429" s="14"/>
      <c r="BA1429" s="14"/>
      <c r="BB1429" s="14"/>
      <c r="BC1429" s="14"/>
      <c r="BD1429" s="14"/>
    </row>
    <row r="1430" spans="5:56" x14ac:dyDescent="0.2"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  <c r="AN1430" s="14"/>
      <c r="AO1430" s="14"/>
      <c r="AP1430" s="14"/>
      <c r="AQ1430" s="14"/>
      <c r="AR1430" s="14"/>
      <c r="AS1430" s="14"/>
      <c r="AT1430" s="14"/>
      <c r="AU1430" s="14"/>
      <c r="AV1430" s="14"/>
      <c r="AW1430" s="14"/>
      <c r="AX1430" s="14"/>
      <c r="AY1430" s="14"/>
      <c r="AZ1430" s="14"/>
      <c r="BA1430" s="14"/>
      <c r="BB1430" s="14"/>
      <c r="BC1430" s="14"/>
      <c r="BD1430" s="14"/>
    </row>
    <row r="1431" spans="5:56" x14ac:dyDescent="0.2"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  <c r="AN1431" s="14"/>
      <c r="AO1431" s="14"/>
      <c r="AP1431" s="14"/>
      <c r="AQ1431" s="14"/>
      <c r="AR1431" s="14"/>
      <c r="AS1431" s="14"/>
      <c r="AT1431" s="14"/>
      <c r="AU1431" s="14"/>
      <c r="AV1431" s="14"/>
      <c r="AW1431" s="14"/>
      <c r="AX1431" s="14"/>
      <c r="AY1431" s="14"/>
      <c r="AZ1431" s="14"/>
      <c r="BA1431" s="14"/>
      <c r="BB1431" s="14"/>
      <c r="BC1431" s="14"/>
      <c r="BD1431" s="14"/>
    </row>
    <row r="1432" spans="5:56" x14ac:dyDescent="0.2"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  <c r="AN1432" s="14"/>
      <c r="AO1432" s="14"/>
      <c r="AP1432" s="14"/>
      <c r="AQ1432" s="14"/>
      <c r="AR1432" s="14"/>
      <c r="AS1432" s="14"/>
      <c r="AT1432" s="14"/>
      <c r="AU1432" s="14"/>
      <c r="AV1432" s="14"/>
      <c r="AW1432" s="14"/>
      <c r="AX1432" s="14"/>
      <c r="AY1432" s="14"/>
      <c r="AZ1432" s="14"/>
      <c r="BA1432" s="14"/>
      <c r="BB1432" s="14"/>
      <c r="BC1432" s="14"/>
      <c r="BD1432" s="14"/>
    </row>
    <row r="1433" spans="5:56" x14ac:dyDescent="0.2"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  <c r="AN1433" s="14"/>
      <c r="AO1433" s="14"/>
      <c r="AP1433" s="14"/>
      <c r="AQ1433" s="14"/>
      <c r="AR1433" s="14"/>
      <c r="AS1433" s="14"/>
      <c r="AT1433" s="14"/>
      <c r="AU1433" s="14"/>
      <c r="AV1433" s="14"/>
      <c r="AW1433" s="14"/>
      <c r="AX1433" s="14"/>
      <c r="AY1433" s="14"/>
      <c r="AZ1433" s="14"/>
      <c r="BA1433" s="14"/>
      <c r="BB1433" s="14"/>
      <c r="BC1433" s="14"/>
      <c r="BD1433" s="14"/>
    </row>
    <row r="1434" spans="5:56" x14ac:dyDescent="0.2"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  <c r="AN1434" s="14"/>
      <c r="AO1434" s="14"/>
      <c r="AP1434" s="14"/>
      <c r="AQ1434" s="14"/>
      <c r="AR1434" s="14"/>
      <c r="AS1434" s="14"/>
      <c r="AT1434" s="14"/>
      <c r="AU1434" s="14"/>
      <c r="AV1434" s="14"/>
      <c r="AW1434" s="14"/>
      <c r="AX1434" s="14"/>
      <c r="AY1434" s="14"/>
      <c r="AZ1434" s="14"/>
      <c r="BA1434" s="14"/>
      <c r="BB1434" s="14"/>
      <c r="BC1434" s="14"/>
      <c r="BD1434" s="14"/>
    </row>
    <row r="1435" spans="5:56" x14ac:dyDescent="0.2"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  <c r="AN1435" s="14"/>
      <c r="AO1435" s="14"/>
      <c r="AP1435" s="14"/>
      <c r="AQ1435" s="14"/>
      <c r="AR1435" s="14"/>
      <c r="AS1435" s="14"/>
      <c r="AT1435" s="14"/>
      <c r="AU1435" s="14"/>
      <c r="AV1435" s="14"/>
      <c r="AW1435" s="14"/>
      <c r="AX1435" s="14"/>
      <c r="AY1435" s="14"/>
      <c r="AZ1435" s="14"/>
      <c r="BA1435" s="14"/>
      <c r="BB1435" s="14"/>
      <c r="BC1435" s="14"/>
      <c r="BD1435" s="14"/>
    </row>
    <row r="1436" spans="5:56" x14ac:dyDescent="0.2"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  <c r="AN1436" s="14"/>
      <c r="AO1436" s="14"/>
      <c r="AP1436" s="14"/>
      <c r="AQ1436" s="14"/>
      <c r="AR1436" s="14"/>
      <c r="AS1436" s="14"/>
      <c r="AT1436" s="14"/>
      <c r="AU1436" s="14"/>
      <c r="AV1436" s="14"/>
      <c r="AW1436" s="14"/>
      <c r="AX1436" s="14"/>
      <c r="AY1436" s="14"/>
      <c r="AZ1436" s="14"/>
      <c r="BA1436" s="14"/>
      <c r="BB1436" s="14"/>
      <c r="BC1436" s="14"/>
      <c r="BD1436" s="14"/>
    </row>
    <row r="1437" spans="5:56" x14ac:dyDescent="0.2"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  <c r="AN1437" s="14"/>
      <c r="AO1437" s="14"/>
      <c r="AP1437" s="14"/>
      <c r="AQ1437" s="14"/>
      <c r="AR1437" s="14"/>
      <c r="AS1437" s="14"/>
      <c r="AT1437" s="14"/>
      <c r="AU1437" s="14"/>
      <c r="AV1437" s="14"/>
      <c r="AW1437" s="14"/>
      <c r="AX1437" s="14"/>
      <c r="AY1437" s="14"/>
      <c r="AZ1437" s="14"/>
      <c r="BA1437" s="14"/>
      <c r="BB1437" s="14"/>
      <c r="BC1437" s="14"/>
      <c r="BD1437" s="14"/>
    </row>
    <row r="1438" spans="5:56" x14ac:dyDescent="0.2"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  <c r="AN1438" s="14"/>
      <c r="AO1438" s="14"/>
      <c r="AP1438" s="14"/>
      <c r="AQ1438" s="14"/>
      <c r="AR1438" s="14"/>
      <c r="AS1438" s="14"/>
      <c r="AT1438" s="14"/>
      <c r="AU1438" s="14"/>
      <c r="AV1438" s="14"/>
      <c r="AW1438" s="14"/>
      <c r="AX1438" s="14"/>
      <c r="AY1438" s="14"/>
      <c r="AZ1438" s="14"/>
      <c r="BA1438" s="14"/>
      <c r="BB1438" s="14"/>
      <c r="BC1438" s="14"/>
      <c r="BD1438" s="14"/>
    </row>
    <row r="1439" spans="5:56" x14ac:dyDescent="0.2"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  <c r="AN1439" s="14"/>
      <c r="AO1439" s="14"/>
      <c r="AP1439" s="14"/>
      <c r="AQ1439" s="14"/>
      <c r="AR1439" s="14"/>
      <c r="AS1439" s="14"/>
      <c r="AT1439" s="14"/>
      <c r="AU1439" s="14"/>
      <c r="AV1439" s="14"/>
      <c r="AW1439" s="14"/>
      <c r="AX1439" s="14"/>
      <c r="AY1439" s="14"/>
      <c r="AZ1439" s="14"/>
      <c r="BA1439" s="14"/>
      <c r="BB1439" s="14"/>
      <c r="BC1439" s="14"/>
      <c r="BD1439" s="14"/>
    </row>
    <row r="1440" spans="5:56" x14ac:dyDescent="0.2"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  <c r="AN1440" s="14"/>
      <c r="AO1440" s="14"/>
      <c r="AP1440" s="14"/>
      <c r="AQ1440" s="14"/>
      <c r="AR1440" s="14"/>
      <c r="AS1440" s="14"/>
      <c r="AT1440" s="14"/>
      <c r="AU1440" s="14"/>
      <c r="AV1440" s="14"/>
      <c r="AW1440" s="14"/>
      <c r="AX1440" s="14"/>
      <c r="AY1440" s="14"/>
      <c r="AZ1440" s="14"/>
      <c r="BA1440" s="14"/>
      <c r="BB1440" s="14"/>
      <c r="BC1440" s="14"/>
      <c r="BD1440" s="14"/>
    </row>
    <row r="1441" spans="5:56" x14ac:dyDescent="0.2"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  <c r="AN1441" s="14"/>
      <c r="AO1441" s="14"/>
      <c r="AP1441" s="14"/>
      <c r="AQ1441" s="14"/>
      <c r="AR1441" s="14"/>
      <c r="AS1441" s="14"/>
      <c r="AT1441" s="14"/>
      <c r="AU1441" s="14"/>
      <c r="AV1441" s="14"/>
      <c r="AW1441" s="14"/>
      <c r="AX1441" s="14"/>
      <c r="AY1441" s="14"/>
      <c r="AZ1441" s="14"/>
      <c r="BA1441" s="14"/>
      <c r="BB1441" s="14"/>
      <c r="BC1441" s="14"/>
      <c r="BD1441" s="14"/>
    </row>
    <row r="1442" spans="5:56" x14ac:dyDescent="0.2"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  <c r="AN1442" s="14"/>
      <c r="AO1442" s="14"/>
      <c r="AP1442" s="14"/>
      <c r="AQ1442" s="14"/>
      <c r="AR1442" s="14"/>
      <c r="AS1442" s="14"/>
      <c r="AT1442" s="14"/>
      <c r="AU1442" s="14"/>
      <c r="AV1442" s="14"/>
      <c r="AW1442" s="14"/>
      <c r="AX1442" s="14"/>
      <c r="AY1442" s="14"/>
      <c r="AZ1442" s="14"/>
      <c r="BA1442" s="14"/>
      <c r="BB1442" s="14"/>
      <c r="BC1442" s="14"/>
      <c r="BD1442" s="14"/>
    </row>
    <row r="1443" spans="5:56" x14ac:dyDescent="0.2"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  <c r="AN1443" s="14"/>
      <c r="AO1443" s="14"/>
      <c r="AP1443" s="14"/>
      <c r="AQ1443" s="14"/>
      <c r="AR1443" s="14"/>
      <c r="AS1443" s="14"/>
      <c r="AT1443" s="14"/>
      <c r="AU1443" s="14"/>
      <c r="AV1443" s="14"/>
      <c r="AW1443" s="14"/>
      <c r="AX1443" s="14"/>
      <c r="AY1443" s="14"/>
      <c r="AZ1443" s="14"/>
      <c r="BA1443" s="14"/>
      <c r="BB1443" s="14"/>
      <c r="BC1443" s="14"/>
      <c r="BD1443" s="14"/>
    </row>
    <row r="1444" spans="5:56" x14ac:dyDescent="0.2"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  <c r="AN1444" s="14"/>
      <c r="AO1444" s="14"/>
      <c r="AP1444" s="14"/>
      <c r="AQ1444" s="14"/>
      <c r="AR1444" s="14"/>
      <c r="AS1444" s="14"/>
      <c r="AT1444" s="14"/>
      <c r="AU1444" s="14"/>
      <c r="AV1444" s="14"/>
      <c r="AW1444" s="14"/>
      <c r="AX1444" s="14"/>
      <c r="AY1444" s="14"/>
      <c r="AZ1444" s="14"/>
      <c r="BA1444" s="14"/>
      <c r="BB1444" s="14"/>
      <c r="BC1444" s="14"/>
      <c r="BD1444" s="14"/>
    </row>
    <row r="1445" spans="5:56" x14ac:dyDescent="0.2"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  <c r="AN1445" s="14"/>
      <c r="AO1445" s="14"/>
      <c r="AP1445" s="14"/>
      <c r="AQ1445" s="14"/>
      <c r="AR1445" s="14"/>
      <c r="AS1445" s="14"/>
      <c r="AT1445" s="14"/>
      <c r="AU1445" s="14"/>
      <c r="AV1445" s="14"/>
      <c r="AW1445" s="14"/>
      <c r="AX1445" s="14"/>
      <c r="AY1445" s="14"/>
      <c r="AZ1445" s="14"/>
      <c r="BA1445" s="14"/>
      <c r="BB1445" s="14"/>
      <c r="BC1445" s="14"/>
      <c r="BD1445" s="14"/>
    </row>
    <row r="1446" spans="5:56" x14ac:dyDescent="0.2"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  <c r="AN1446" s="14"/>
      <c r="AO1446" s="14"/>
      <c r="AP1446" s="14"/>
      <c r="AQ1446" s="14"/>
      <c r="AR1446" s="14"/>
      <c r="AS1446" s="14"/>
      <c r="AT1446" s="14"/>
      <c r="AU1446" s="14"/>
      <c r="AV1446" s="14"/>
      <c r="AW1446" s="14"/>
      <c r="AX1446" s="14"/>
      <c r="AY1446" s="14"/>
      <c r="AZ1446" s="14"/>
      <c r="BA1446" s="14"/>
      <c r="BB1446" s="14"/>
      <c r="BC1446" s="14"/>
      <c r="BD1446" s="14"/>
    </row>
    <row r="1447" spans="5:56" x14ac:dyDescent="0.2"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  <c r="AN1447" s="14"/>
      <c r="AO1447" s="14"/>
      <c r="AP1447" s="14"/>
      <c r="AQ1447" s="14"/>
      <c r="AR1447" s="14"/>
      <c r="AS1447" s="14"/>
      <c r="AT1447" s="14"/>
      <c r="AU1447" s="14"/>
      <c r="AV1447" s="14"/>
      <c r="AW1447" s="14"/>
      <c r="AX1447" s="14"/>
      <c r="AY1447" s="14"/>
      <c r="AZ1447" s="14"/>
      <c r="BA1447" s="14"/>
      <c r="BB1447" s="14"/>
      <c r="BC1447" s="14"/>
      <c r="BD1447" s="14"/>
    </row>
    <row r="1448" spans="5:56" x14ac:dyDescent="0.2"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  <c r="AN1448" s="14"/>
      <c r="AO1448" s="14"/>
      <c r="AP1448" s="14"/>
      <c r="AQ1448" s="14"/>
      <c r="AR1448" s="14"/>
      <c r="AS1448" s="14"/>
      <c r="AT1448" s="14"/>
      <c r="AU1448" s="14"/>
      <c r="AV1448" s="14"/>
      <c r="AW1448" s="14"/>
      <c r="AX1448" s="14"/>
      <c r="AY1448" s="14"/>
      <c r="AZ1448" s="14"/>
      <c r="BA1448" s="14"/>
      <c r="BB1448" s="14"/>
      <c r="BC1448" s="14"/>
      <c r="BD1448" s="14"/>
    </row>
    <row r="1449" spans="5:56" x14ac:dyDescent="0.2"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  <c r="AO1449" s="14"/>
      <c r="AP1449" s="14"/>
      <c r="AQ1449" s="14"/>
      <c r="AR1449" s="14"/>
      <c r="AS1449" s="14"/>
      <c r="AT1449" s="14"/>
      <c r="AU1449" s="14"/>
      <c r="AV1449" s="14"/>
      <c r="AW1449" s="14"/>
      <c r="AX1449" s="14"/>
      <c r="AY1449" s="14"/>
      <c r="AZ1449" s="14"/>
      <c r="BA1449" s="14"/>
      <c r="BB1449" s="14"/>
      <c r="BC1449" s="14"/>
      <c r="BD1449" s="14"/>
    </row>
    <row r="1450" spans="5:56" x14ac:dyDescent="0.2"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  <c r="AN1450" s="14"/>
      <c r="AO1450" s="14"/>
      <c r="AP1450" s="14"/>
      <c r="AQ1450" s="14"/>
      <c r="AR1450" s="14"/>
      <c r="AS1450" s="14"/>
      <c r="AT1450" s="14"/>
      <c r="AU1450" s="14"/>
      <c r="AV1450" s="14"/>
      <c r="AW1450" s="14"/>
      <c r="AX1450" s="14"/>
      <c r="AY1450" s="14"/>
      <c r="AZ1450" s="14"/>
      <c r="BA1450" s="14"/>
      <c r="BB1450" s="14"/>
      <c r="BC1450" s="14"/>
      <c r="BD1450" s="14"/>
    </row>
    <row r="1451" spans="5:56" x14ac:dyDescent="0.2"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  <c r="AN1451" s="14"/>
      <c r="AO1451" s="14"/>
      <c r="AP1451" s="14"/>
      <c r="AQ1451" s="14"/>
      <c r="AR1451" s="14"/>
      <c r="AS1451" s="14"/>
      <c r="AT1451" s="14"/>
      <c r="AU1451" s="14"/>
      <c r="AV1451" s="14"/>
      <c r="AW1451" s="14"/>
      <c r="AX1451" s="14"/>
      <c r="AY1451" s="14"/>
      <c r="AZ1451" s="14"/>
      <c r="BA1451" s="14"/>
      <c r="BB1451" s="14"/>
      <c r="BC1451" s="14"/>
      <c r="BD1451" s="14"/>
    </row>
    <row r="1452" spans="5:56" x14ac:dyDescent="0.2"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  <c r="AN1452" s="14"/>
      <c r="AO1452" s="14"/>
      <c r="AP1452" s="14"/>
      <c r="AQ1452" s="14"/>
      <c r="AR1452" s="14"/>
      <c r="AS1452" s="14"/>
      <c r="AT1452" s="14"/>
      <c r="AU1452" s="14"/>
      <c r="AV1452" s="14"/>
      <c r="AW1452" s="14"/>
      <c r="AX1452" s="14"/>
      <c r="AY1452" s="14"/>
      <c r="AZ1452" s="14"/>
      <c r="BA1452" s="14"/>
      <c r="BB1452" s="14"/>
      <c r="BC1452" s="14"/>
      <c r="BD1452" s="14"/>
    </row>
    <row r="1453" spans="5:56" x14ac:dyDescent="0.2"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  <c r="AO1453" s="14"/>
      <c r="AP1453" s="14"/>
      <c r="AQ1453" s="14"/>
      <c r="AR1453" s="14"/>
      <c r="AS1453" s="14"/>
      <c r="AT1453" s="14"/>
      <c r="AU1453" s="14"/>
      <c r="AV1453" s="14"/>
      <c r="AW1453" s="14"/>
      <c r="AX1453" s="14"/>
      <c r="AY1453" s="14"/>
      <c r="AZ1453" s="14"/>
      <c r="BA1453" s="14"/>
      <c r="BB1453" s="14"/>
      <c r="BC1453" s="14"/>
      <c r="BD1453" s="14"/>
    </row>
    <row r="1454" spans="5:56" x14ac:dyDescent="0.2"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  <c r="AO1454" s="14"/>
      <c r="AP1454" s="14"/>
      <c r="AQ1454" s="14"/>
      <c r="AR1454" s="14"/>
      <c r="AS1454" s="14"/>
      <c r="AT1454" s="14"/>
      <c r="AU1454" s="14"/>
      <c r="AV1454" s="14"/>
      <c r="AW1454" s="14"/>
      <c r="AX1454" s="14"/>
      <c r="AY1454" s="14"/>
      <c r="AZ1454" s="14"/>
      <c r="BA1454" s="14"/>
      <c r="BB1454" s="14"/>
      <c r="BC1454" s="14"/>
      <c r="BD1454" s="14"/>
    </row>
    <row r="1455" spans="5:56" x14ac:dyDescent="0.2"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  <c r="AO1455" s="14"/>
      <c r="AP1455" s="14"/>
      <c r="AQ1455" s="14"/>
      <c r="AR1455" s="14"/>
      <c r="AS1455" s="14"/>
      <c r="AT1455" s="14"/>
      <c r="AU1455" s="14"/>
      <c r="AV1455" s="14"/>
      <c r="AW1455" s="14"/>
      <c r="AX1455" s="14"/>
      <c r="AY1455" s="14"/>
      <c r="AZ1455" s="14"/>
      <c r="BA1455" s="14"/>
      <c r="BB1455" s="14"/>
      <c r="BC1455" s="14"/>
      <c r="BD1455" s="14"/>
    </row>
    <row r="1456" spans="5:56" x14ac:dyDescent="0.2"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  <c r="AO1456" s="14"/>
      <c r="AP1456" s="14"/>
      <c r="AQ1456" s="14"/>
      <c r="AR1456" s="14"/>
      <c r="AS1456" s="14"/>
      <c r="AT1456" s="14"/>
      <c r="AU1456" s="14"/>
      <c r="AV1456" s="14"/>
      <c r="AW1456" s="14"/>
      <c r="AX1456" s="14"/>
      <c r="AY1456" s="14"/>
      <c r="AZ1456" s="14"/>
      <c r="BA1456" s="14"/>
      <c r="BB1456" s="14"/>
      <c r="BC1456" s="14"/>
      <c r="BD1456" s="14"/>
    </row>
    <row r="1457" spans="5:56" x14ac:dyDescent="0.2"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  <c r="AZ1457" s="14"/>
      <c r="BA1457" s="14"/>
      <c r="BB1457" s="14"/>
      <c r="BC1457" s="14"/>
      <c r="BD1457" s="14"/>
    </row>
    <row r="1458" spans="5:56" x14ac:dyDescent="0.2"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  <c r="AZ1458" s="14"/>
      <c r="BA1458" s="14"/>
      <c r="BB1458" s="14"/>
      <c r="BC1458" s="14"/>
      <c r="BD1458" s="14"/>
    </row>
    <row r="1459" spans="5:56" x14ac:dyDescent="0.2"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  <c r="AO1459" s="14"/>
      <c r="AP1459" s="14"/>
      <c r="AQ1459" s="14"/>
      <c r="AR1459" s="14"/>
      <c r="AS1459" s="14"/>
      <c r="AT1459" s="14"/>
      <c r="AU1459" s="14"/>
      <c r="AV1459" s="14"/>
      <c r="AW1459" s="14"/>
      <c r="AX1459" s="14"/>
      <c r="AY1459" s="14"/>
      <c r="AZ1459" s="14"/>
      <c r="BA1459" s="14"/>
      <c r="BB1459" s="14"/>
      <c r="BC1459" s="14"/>
      <c r="BD1459" s="14"/>
    </row>
    <row r="1460" spans="5:56" x14ac:dyDescent="0.2"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  <c r="AO1460" s="14"/>
      <c r="AP1460" s="14"/>
      <c r="AQ1460" s="14"/>
      <c r="AR1460" s="14"/>
      <c r="AS1460" s="14"/>
      <c r="AT1460" s="14"/>
      <c r="AU1460" s="14"/>
      <c r="AV1460" s="14"/>
      <c r="AW1460" s="14"/>
      <c r="AX1460" s="14"/>
      <c r="AY1460" s="14"/>
      <c r="AZ1460" s="14"/>
      <c r="BA1460" s="14"/>
      <c r="BB1460" s="14"/>
      <c r="BC1460" s="14"/>
      <c r="BD1460" s="14"/>
    </row>
    <row r="1461" spans="5:56" x14ac:dyDescent="0.2"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  <c r="AO1461" s="14"/>
      <c r="AP1461" s="14"/>
      <c r="AQ1461" s="14"/>
      <c r="AR1461" s="14"/>
      <c r="AS1461" s="14"/>
      <c r="AT1461" s="14"/>
      <c r="AU1461" s="14"/>
      <c r="AV1461" s="14"/>
      <c r="AW1461" s="14"/>
      <c r="AX1461" s="14"/>
      <c r="AY1461" s="14"/>
      <c r="AZ1461" s="14"/>
      <c r="BA1461" s="14"/>
      <c r="BB1461" s="14"/>
      <c r="BC1461" s="14"/>
      <c r="BD1461" s="14"/>
    </row>
    <row r="1462" spans="5:56" x14ac:dyDescent="0.2"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  <c r="AO1462" s="14"/>
      <c r="AP1462" s="14"/>
      <c r="AQ1462" s="14"/>
      <c r="AR1462" s="14"/>
      <c r="AS1462" s="14"/>
      <c r="AT1462" s="14"/>
      <c r="AU1462" s="14"/>
      <c r="AV1462" s="14"/>
      <c r="AW1462" s="14"/>
      <c r="AX1462" s="14"/>
      <c r="AY1462" s="14"/>
      <c r="AZ1462" s="14"/>
      <c r="BA1462" s="14"/>
      <c r="BB1462" s="14"/>
      <c r="BC1462" s="14"/>
      <c r="BD1462" s="14"/>
    </row>
    <row r="1463" spans="5:56" x14ac:dyDescent="0.2"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  <c r="AZ1463" s="14"/>
      <c r="BA1463" s="14"/>
      <c r="BB1463" s="14"/>
      <c r="BC1463" s="14"/>
      <c r="BD1463" s="14"/>
    </row>
    <row r="1464" spans="5:56" x14ac:dyDescent="0.2"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  <c r="AU1464" s="14"/>
      <c r="AV1464" s="14"/>
      <c r="AW1464" s="14"/>
      <c r="AX1464" s="14"/>
      <c r="AY1464" s="14"/>
      <c r="AZ1464" s="14"/>
      <c r="BA1464" s="14"/>
      <c r="BB1464" s="14"/>
      <c r="BC1464" s="14"/>
      <c r="BD1464" s="14"/>
    </row>
    <row r="1465" spans="5:56" x14ac:dyDescent="0.2"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  <c r="AO1465" s="14"/>
      <c r="AP1465" s="14"/>
      <c r="AQ1465" s="14"/>
      <c r="AR1465" s="14"/>
      <c r="AS1465" s="14"/>
      <c r="AT1465" s="14"/>
      <c r="AU1465" s="14"/>
      <c r="AV1465" s="14"/>
      <c r="AW1465" s="14"/>
      <c r="AX1465" s="14"/>
      <c r="AY1465" s="14"/>
      <c r="AZ1465" s="14"/>
      <c r="BA1465" s="14"/>
      <c r="BB1465" s="14"/>
      <c r="BC1465" s="14"/>
      <c r="BD1465" s="14"/>
    </row>
    <row r="1466" spans="5:56" x14ac:dyDescent="0.2"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  <c r="AZ1466" s="14"/>
      <c r="BA1466" s="14"/>
      <c r="BB1466" s="14"/>
      <c r="BC1466" s="14"/>
      <c r="BD1466" s="14"/>
    </row>
    <row r="1467" spans="5:56" x14ac:dyDescent="0.2"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  <c r="AZ1467" s="14"/>
      <c r="BA1467" s="14"/>
      <c r="BB1467" s="14"/>
      <c r="BC1467" s="14"/>
      <c r="BD1467" s="14"/>
    </row>
    <row r="1468" spans="5:56" x14ac:dyDescent="0.2"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  <c r="AO1468" s="14"/>
      <c r="AP1468" s="14"/>
      <c r="AQ1468" s="14"/>
      <c r="AR1468" s="14"/>
      <c r="AS1468" s="14"/>
      <c r="AT1468" s="14"/>
      <c r="AU1468" s="14"/>
      <c r="AV1468" s="14"/>
      <c r="AW1468" s="14"/>
      <c r="AX1468" s="14"/>
      <c r="AY1468" s="14"/>
      <c r="AZ1468" s="14"/>
      <c r="BA1468" s="14"/>
      <c r="BB1468" s="14"/>
      <c r="BC1468" s="14"/>
      <c r="BD1468" s="14"/>
    </row>
    <row r="1469" spans="5:56" x14ac:dyDescent="0.2"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  <c r="AO1469" s="14"/>
      <c r="AP1469" s="14"/>
      <c r="AQ1469" s="14"/>
      <c r="AR1469" s="14"/>
      <c r="AS1469" s="14"/>
      <c r="AT1469" s="14"/>
      <c r="AU1469" s="14"/>
      <c r="AV1469" s="14"/>
      <c r="AW1469" s="14"/>
      <c r="AX1469" s="14"/>
      <c r="AY1469" s="14"/>
      <c r="AZ1469" s="14"/>
      <c r="BA1469" s="14"/>
      <c r="BB1469" s="14"/>
      <c r="BC1469" s="14"/>
      <c r="BD1469" s="14"/>
    </row>
    <row r="1470" spans="5:56" x14ac:dyDescent="0.2"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  <c r="AO1470" s="14"/>
      <c r="AP1470" s="14"/>
      <c r="AQ1470" s="14"/>
      <c r="AR1470" s="14"/>
      <c r="AS1470" s="14"/>
      <c r="AT1470" s="14"/>
      <c r="AU1470" s="14"/>
      <c r="AV1470" s="14"/>
      <c r="AW1470" s="14"/>
      <c r="AX1470" s="14"/>
      <c r="AY1470" s="14"/>
      <c r="AZ1470" s="14"/>
      <c r="BA1470" s="14"/>
      <c r="BB1470" s="14"/>
      <c r="BC1470" s="14"/>
      <c r="BD1470" s="14"/>
    </row>
    <row r="1471" spans="5:56" x14ac:dyDescent="0.2"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  <c r="AO1471" s="14"/>
      <c r="AP1471" s="14"/>
      <c r="AQ1471" s="14"/>
      <c r="AR1471" s="14"/>
      <c r="AS1471" s="14"/>
      <c r="AT1471" s="14"/>
      <c r="AU1471" s="14"/>
      <c r="AV1471" s="14"/>
      <c r="AW1471" s="14"/>
      <c r="AX1471" s="14"/>
      <c r="AY1471" s="14"/>
      <c r="AZ1471" s="14"/>
      <c r="BA1471" s="14"/>
      <c r="BB1471" s="14"/>
      <c r="BC1471" s="14"/>
      <c r="BD1471" s="14"/>
    </row>
    <row r="1472" spans="5:56" x14ac:dyDescent="0.2"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  <c r="AZ1472" s="14"/>
      <c r="BA1472" s="14"/>
      <c r="BB1472" s="14"/>
      <c r="BC1472" s="14"/>
      <c r="BD1472" s="14"/>
    </row>
    <row r="1473" spans="5:56" x14ac:dyDescent="0.2"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  <c r="AO1473" s="14"/>
      <c r="AP1473" s="14"/>
      <c r="AQ1473" s="14"/>
      <c r="AR1473" s="14"/>
      <c r="AS1473" s="14"/>
      <c r="AT1473" s="14"/>
      <c r="AU1473" s="14"/>
      <c r="AV1473" s="14"/>
      <c r="AW1473" s="14"/>
      <c r="AX1473" s="14"/>
      <c r="AY1473" s="14"/>
      <c r="AZ1473" s="14"/>
      <c r="BA1473" s="14"/>
      <c r="BB1473" s="14"/>
      <c r="BC1473" s="14"/>
      <c r="BD1473" s="14"/>
    </row>
    <row r="1474" spans="5:56" x14ac:dyDescent="0.2"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  <c r="AO1474" s="14"/>
      <c r="AP1474" s="14"/>
      <c r="AQ1474" s="14"/>
      <c r="AR1474" s="14"/>
      <c r="AS1474" s="14"/>
      <c r="AT1474" s="14"/>
      <c r="AU1474" s="14"/>
      <c r="AV1474" s="14"/>
      <c r="AW1474" s="14"/>
      <c r="AX1474" s="14"/>
      <c r="AY1474" s="14"/>
      <c r="AZ1474" s="14"/>
      <c r="BA1474" s="14"/>
      <c r="BB1474" s="14"/>
      <c r="BC1474" s="14"/>
      <c r="BD1474" s="14"/>
    </row>
    <row r="1475" spans="5:56" x14ac:dyDescent="0.2"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  <c r="AZ1475" s="14"/>
      <c r="BA1475" s="14"/>
      <c r="BB1475" s="14"/>
      <c r="BC1475" s="14"/>
      <c r="BD1475" s="14"/>
    </row>
    <row r="1476" spans="5:56" x14ac:dyDescent="0.2"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  <c r="AZ1476" s="14"/>
      <c r="BA1476" s="14"/>
      <c r="BB1476" s="14"/>
      <c r="BC1476" s="14"/>
      <c r="BD1476" s="14"/>
    </row>
    <row r="1477" spans="5:56" x14ac:dyDescent="0.2"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  <c r="AO1477" s="14"/>
      <c r="AP1477" s="14"/>
      <c r="AQ1477" s="14"/>
      <c r="AR1477" s="14"/>
      <c r="AS1477" s="14"/>
      <c r="AT1477" s="14"/>
      <c r="AU1477" s="14"/>
      <c r="AV1477" s="14"/>
      <c r="AW1477" s="14"/>
      <c r="AX1477" s="14"/>
      <c r="AY1477" s="14"/>
      <c r="AZ1477" s="14"/>
      <c r="BA1477" s="14"/>
      <c r="BB1477" s="14"/>
      <c r="BC1477" s="14"/>
      <c r="BD1477" s="14"/>
    </row>
    <row r="1478" spans="5:56" x14ac:dyDescent="0.2"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  <c r="AO1478" s="14"/>
      <c r="AP1478" s="14"/>
      <c r="AQ1478" s="14"/>
      <c r="AR1478" s="14"/>
      <c r="AS1478" s="14"/>
      <c r="AT1478" s="14"/>
      <c r="AU1478" s="14"/>
      <c r="AV1478" s="14"/>
      <c r="AW1478" s="14"/>
      <c r="AX1478" s="14"/>
      <c r="AY1478" s="14"/>
      <c r="AZ1478" s="14"/>
      <c r="BA1478" s="14"/>
      <c r="BB1478" s="14"/>
      <c r="BC1478" s="14"/>
      <c r="BD1478" s="14"/>
    </row>
    <row r="1479" spans="5:56" x14ac:dyDescent="0.2"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  <c r="AO1479" s="14"/>
      <c r="AP1479" s="14"/>
      <c r="AQ1479" s="14"/>
      <c r="AR1479" s="14"/>
      <c r="AS1479" s="14"/>
      <c r="AT1479" s="14"/>
      <c r="AU1479" s="14"/>
      <c r="AV1479" s="14"/>
      <c r="AW1479" s="14"/>
      <c r="AX1479" s="14"/>
      <c r="AY1479" s="14"/>
      <c r="AZ1479" s="14"/>
      <c r="BA1479" s="14"/>
      <c r="BB1479" s="14"/>
      <c r="BC1479" s="14"/>
      <c r="BD1479" s="14"/>
    </row>
    <row r="1480" spans="5:56" x14ac:dyDescent="0.2"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  <c r="AO1480" s="14"/>
      <c r="AP1480" s="14"/>
      <c r="AQ1480" s="14"/>
      <c r="AR1480" s="14"/>
      <c r="AS1480" s="14"/>
      <c r="AT1480" s="14"/>
      <c r="AU1480" s="14"/>
      <c r="AV1480" s="14"/>
      <c r="AW1480" s="14"/>
      <c r="AX1480" s="14"/>
      <c r="AY1480" s="14"/>
      <c r="AZ1480" s="14"/>
      <c r="BA1480" s="14"/>
      <c r="BB1480" s="14"/>
      <c r="BC1480" s="14"/>
      <c r="BD1480" s="14"/>
    </row>
    <row r="1481" spans="5:56" x14ac:dyDescent="0.2"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  <c r="AZ1481" s="14"/>
      <c r="BA1481" s="14"/>
      <c r="BB1481" s="14"/>
      <c r="BC1481" s="14"/>
      <c r="BD1481" s="14"/>
    </row>
    <row r="1482" spans="5:56" x14ac:dyDescent="0.2"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  <c r="AO1482" s="14"/>
      <c r="AP1482" s="14"/>
      <c r="AQ1482" s="14"/>
      <c r="AR1482" s="14"/>
      <c r="AS1482" s="14"/>
      <c r="AT1482" s="14"/>
      <c r="AU1482" s="14"/>
      <c r="AV1482" s="14"/>
      <c r="AW1482" s="14"/>
      <c r="AX1482" s="14"/>
      <c r="AY1482" s="14"/>
      <c r="AZ1482" s="14"/>
      <c r="BA1482" s="14"/>
      <c r="BB1482" s="14"/>
      <c r="BC1482" s="14"/>
      <c r="BD1482" s="14"/>
    </row>
    <row r="1483" spans="5:56" x14ac:dyDescent="0.2"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  <c r="AO1483" s="14"/>
      <c r="AP1483" s="14"/>
      <c r="AQ1483" s="14"/>
      <c r="AR1483" s="14"/>
      <c r="AS1483" s="14"/>
      <c r="AT1483" s="14"/>
      <c r="AU1483" s="14"/>
      <c r="AV1483" s="14"/>
      <c r="AW1483" s="14"/>
      <c r="AX1483" s="14"/>
      <c r="AY1483" s="14"/>
      <c r="AZ1483" s="14"/>
      <c r="BA1483" s="14"/>
      <c r="BB1483" s="14"/>
      <c r="BC1483" s="14"/>
      <c r="BD1483" s="14"/>
    </row>
    <row r="1484" spans="5:56" x14ac:dyDescent="0.2"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  <c r="AZ1484" s="14"/>
      <c r="BA1484" s="14"/>
      <c r="BB1484" s="14"/>
      <c r="BC1484" s="14"/>
      <c r="BD1484" s="14"/>
    </row>
    <row r="1485" spans="5:56" x14ac:dyDescent="0.2"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  <c r="AZ1485" s="14"/>
      <c r="BA1485" s="14"/>
      <c r="BB1485" s="14"/>
      <c r="BC1485" s="14"/>
      <c r="BD1485" s="14"/>
    </row>
    <row r="1486" spans="5:56" x14ac:dyDescent="0.2"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  <c r="AO1486" s="14"/>
      <c r="AP1486" s="14"/>
      <c r="AQ1486" s="14"/>
      <c r="AR1486" s="14"/>
      <c r="AS1486" s="14"/>
      <c r="AT1486" s="14"/>
      <c r="AU1486" s="14"/>
      <c r="AV1486" s="14"/>
      <c r="AW1486" s="14"/>
      <c r="AX1486" s="14"/>
      <c r="AY1486" s="14"/>
      <c r="AZ1486" s="14"/>
      <c r="BA1486" s="14"/>
      <c r="BB1486" s="14"/>
      <c r="BC1486" s="14"/>
      <c r="BD1486" s="14"/>
    </row>
    <row r="1487" spans="5:56" x14ac:dyDescent="0.2"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  <c r="AO1487" s="14"/>
      <c r="AP1487" s="14"/>
      <c r="AQ1487" s="14"/>
      <c r="AR1487" s="14"/>
      <c r="AS1487" s="14"/>
      <c r="AT1487" s="14"/>
      <c r="AU1487" s="14"/>
      <c r="AV1487" s="14"/>
      <c r="AW1487" s="14"/>
      <c r="AX1487" s="14"/>
      <c r="AY1487" s="14"/>
      <c r="AZ1487" s="14"/>
      <c r="BA1487" s="14"/>
      <c r="BB1487" s="14"/>
      <c r="BC1487" s="14"/>
      <c r="BD1487" s="14"/>
    </row>
    <row r="1488" spans="5:56" x14ac:dyDescent="0.2"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  <c r="AO1488" s="14"/>
      <c r="AP1488" s="14"/>
      <c r="AQ1488" s="14"/>
      <c r="AR1488" s="14"/>
      <c r="AS1488" s="14"/>
      <c r="AT1488" s="14"/>
      <c r="AU1488" s="14"/>
      <c r="AV1488" s="14"/>
      <c r="AW1488" s="14"/>
      <c r="AX1488" s="14"/>
      <c r="AY1488" s="14"/>
      <c r="AZ1488" s="14"/>
      <c r="BA1488" s="14"/>
      <c r="BB1488" s="14"/>
      <c r="BC1488" s="14"/>
      <c r="BD1488" s="14"/>
    </row>
    <row r="1489" spans="5:56" x14ac:dyDescent="0.2"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  <c r="AO1489" s="14"/>
      <c r="AP1489" s="14"/>
      <c r="AQ1489" s="14"/>
      <c r="AR1489" s="14"/>
      <c r="AS1489" s="14"/>
      <c r="AT1489" s="14"/>
      <c r="AU1489" s="14"/>
      <c r="AV1489" s="14"/>
      <c r="AW1489" s="14"/>
      <c r="AX1489" s="14"/>
      <c r="AY1489" s="14"/>
      <c r="AZ1489" s="14"/>
      <c r="BA1489" s="14"/>
      <c r="BB1489" s="14"/>
      <c r="BC1489" s="14"/>
      <c r="BD1489" s="14"/>
    </row>
    <row r="1490" spans="5:56" x14ac:dyDescent="0.2"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14"/>
      <c r="BB1490" s="14"/>
      <c r="BC1490" s="14"/>
      <c r="BD1490" s="14"/>
    </row>
    <row r="1491" spans="5:56" x14ac:dyDescent="0.2"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14"/>
      <c r="BB1491" s="14"/>
      <c r="BC1491" s="14"/>
      <c r="BD1491" s="14"/>
    </row>
    <row r="1492" spans="5:56" x14ac:dyDescent="0.2"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14"/>
      <c r="BB1492" s="14"/>
      <c r="BC1492" s="14"/>
      <c r="BD1492" s="14"/>
    </row>
    <row r="1493" spans="5:56" x14ac:dyDescent="0.2"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  <c r="AZ1493" s="14"/>
      <c r="BA1493" s="14"/>
      <c r="BB1493" s="14"/>
      <c r="BC1493" s="14"/>
      <c r="BD1493" s="14"/>
    </row>
    <row r="1494" spans="5:56" x14ac:dyDescent="0.2"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  <c r="AZ1494" s="14"/>
      <c r="BA1494" s="14"/>
      <c r="BB1494" s="14"/>
      <c r="BC1494" s="14"/>
      <c r="BD1494" s="14"/>
    </row>
    <row r="1495" spans="5:56" x14ac:dyDescent="0.2"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  <c r="AO1495" s="14"/>
      <c r="AP1495" s="14"/>
      <c r="AQ1495" s="14"/>
      <c r="AR1495" s="14"/>
      <c r="AS1495" s="14"/>
      <c r="AT1495" s="14"/>
      <c r="AU1495" s="14"/>
      <c r="AV1495" s="14"/>
      <c r="AW1495" s="14"/>
      <c r="AX1495" s="14"/>
      <c r="AY1495" s="14"/>
      <c r="AZ1495" s="14"/>
      <c r="BA1495" s="14"/>
      <c r="BB1495" s="14"/>
      <c r="BC1495" s="14"/>
      <c r="BD1495" s="14"/>
    </row>
    <row r="1496" spans="5:56" x14ac:dyDescent="0.2"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  <c r="AO1496" s="14"/>
      <c r="AP1496" s="14"/>
      <c r="AQ1496" s="14"/>
      <c r="AR1496" s="14"/>
      <c r="AS1496" s="14"/>
      <c r="AT1496" s="14"/>
      <c r="AU1496" s="14"/>
      <c r="AV1496" s="14"/>
      <c r="AW1496" s="14"/>
      <c r="AX1496" s="14"/>
      <c r="AY1496" s="14"/>
      <c r="AZ1496" s="14"/>
      <c r="BA1496" s="14"/>
      <c r="BB1496" s="14"/>
      <c r="BC1496" s="14"/>
      <c r="BD1496" s="14"/>
    </row>
    <row r="1497" spans="5:56" x14ac:dyDescent="0.2"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  <c r="AO1497" s="14"/>
      <c r="AP1497" s="14"/>
      <c r="AQ1497" s="14"/>
      <c r="AR1497" s="14"/>
      <c r="AS1497" s="14"/>
      <c r="AT1497" s="14"/>
      <c r="AU1497" s="14"/>
      <c r="AV1497" s="14"/>
      <c r="AW1497" s="14"/>
      <c r="AX1497" s="14"/>
      <c r="AY1497" s="14"/>
      <c r="AZ1497" s="14"/>
      <c r="BA1497" s="14"/>
      <c r="BB1497" s="14"/>
      <c r="BC1497" s="14"/>
      <c r="BD1497" s="14"/>
    </row>
    <row r="1498" spans="5:56" x14ac:dyDescent="0.2"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  <c r="AO1498" s="14"/>
      <c r="AP1498" s="14"/>
      <c r="AQ1498" s="14"/>
      <c r="AR1498" s="14"/>
      <c r="AS1498" s="14"/>
      <c r="AT1498" s="14"/>
      <c r="AU1498" s="14"/>
      <c r="AV1498" s="14"/>
      <c r="AW1498" s="14"/>
      <c r="AX1498" s="14"/>
      <c r="AY1498" s="14"/>
      <c r="AZ1498" s="14"/>
      <c r="BA1498" s="14"/>
      <c r="BB1498" s="14"/>
      <c r="BC1498" s="14"/>
      <c r="BD1498" s="14"/>
    </row>
    <row r="1499" spans="5:56" x14ac:dyDescent="0.2"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  <c r="AZ1499" s="14"/>
      <c r="BA1499" s="14"/>
      <c r="BB1499" s="14"/>
      <c r="BC1499" s="14"/>
      <c r="BD1499" s="14"/>
    </row>
    <row r="1500" spans="5:56" x14ac:dyDescent="0.2"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  <c r="AO1500" s="14"/>
      <c r="AP1500" s="14"/>
      <c r="AQ1500" s="14"/>
      <c r="AR1500" s="14"/>
      <c r="AS1500" s="14"/>
      <c r="AT1500" s="14"/>
      <c r="AU1500" s="14"/>
      <c r="AV1500" s="14"/>
      <c r="AW1500" s="14"/>
      <c r="AX1500" s="14"/>
      <c r="AY1500" s="14"/>
      <c r="AZ1500" s="14"/>
      <c r="BA1500" s="14"/>
      <c r="BB1500" s="14"/>
      <c r="BC1500" s="14"/>
      <c r="BD1500" s="14"/>
    </row>
    <row r="1501" spans="5:56" x14ac:dyDescent="0.2"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  <c r="AO1501" s="14"/>
      <c r="AP1501" s="14"/>
      <c r="AQ1501" s="14"/>
      <c r="AR1501" s="14"/>
      <c r="AS1501" s="14"/>
      <c r="AT1501" s="14"/>
      <c r="AU1501" s="14"/>
      <c r="AV1501" s="14"/>
      <c r="AW1501" s="14"/>
      <c r="AX1501" s="14"/>
      <c r="AY1501" s="14"/>
      <c r="AZ1501" s="14"/>
      <c r="BA1501" s="14"/>
      <c r="BB1501" s="14"/>
      <c r="BC1501" s="14"/>
      <c r="BD1501" s="14"/>
    </row>
    <row r="1502" spans="5:56" x14ac:dyDescent="0.2"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  <c r="AZ1502" s="14"/>
      <c r="BA1502" s="14"/>
      <c r="BB1502" s="14"/>
      <c r="BC1502" s="14"/>
      <c r="BD1502" s="14"/>
    </row>
    <row r="1503" spans="5:56" x14ac:dyDescent="0.2"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  <c r="AZ1503" s="14"/>
      <c r="BA1503" s="14"/>
      <c r="BB1503" s="14"/>
      <c r="BC1503" s="14"/>
      <c r="BD1503" s="14"/>
    </row>
    <row r="1504" spans="5:56" x14ac:dyDescent="0.2"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  <c r="AO1504" s="14"/>
      <c r="AP1504" s="14"/>
      <c r="AQ1504" s="14"/>
      <c r="AR1504" s="14"/>
      <c r="AS1504" s="14"/>
      <c r="AT1504" s="14"/>
      <c r="AU1504" s="14"/>
      <c r="AV1504" s="14"/>
      <c r="AW1504" s="14"/>
      <c r="AX1504" s="14"/>
      <c r="AY1504" s="14"/>
      <c r="AZ1504" s="14"/>
      <c r="BA1504" s="14"/>
      <c r="BB1504" s="14"/>
      <c r="BC1504" s="14"/>
      <c r="BD1504" s="14"/>
    </row>
    <row r="1505" spans="5:56" x14ac:dyDescent="0.2"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4"/>
      <c r="AS1505" s="14"/>
      <c r="AT1505" s="14"/>
      <c r="AU1505" s="14"/>
      <c r="AV1505" s="14"/>
      <c r="AW1505" s="14"/>
      <c r="AX1505" s="14"/>
      <c r="AY1505" s="14"/>
      <c r="AZ1505" s="14"/>
      <c r="BA1505" s="14"/>
      <c r="BB1505" s="14"/>
      <c r="BC1505" s="14"/>
      <c r="BD1505" s="14"/>
    </row>
    <row r="1506" spans="5:56" x14ac:dyDescent="0.2"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  <c r="AO1506" s="14"/>
      <c r="AP1506" s="14"/>
      <c r="AQ1506" s="14"/>
      <c r="AR1506" s="14"/>
      <c r="AS1506" s="14"/>
      <c r="AT1506" s="14"/>
      <c r="AU1506" s="14"/>
      <c r="AV1506" s="14"/>
      <c r="AW1506" s="14"/>
      <c r="AX1506" s="14"/>
      <c r="AY1506" s="14"/>
      <c r="AZ1506" s="14"/>
      <c r="BA1506" s="14"/>
      <c r="BB1506" s="14"/>
      <c r="BC1506" s="14"/>
      <c r="BD1506" s="14"/>
    </row>
    <row r="1507" spans="5:56" x14ac:dyDescent="0.2"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  <c r="AU1507" s="14"/>
      <c r="AV1507" s="14"/>
      <c r="AW1507" s="14"/>
      <c r="AX1507" s="14"/>
      <c r="AY1507" s="14"/>
      <c r="AZ1507" s="14"/>
      <c r="BA1507" s="14"/>
      <c r="BB1507" s="14"/>
      <c r="BC1507" s="14"/>
      <c r="BD1507" s="14"/>
    </row>
    <row r="1508" spans="5:56" x14ac:dyDescent="0.2"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  <c r="AN1508" s="14"/>
      <c r="AO1508" s="14"/>
      <c r="AP1508" s="14"/>
      <c r="AQ1508" s="14"/>
      <c r="AR1508" s="14"/>
      <c r="AS1508" s="14"/>
      <c r="AT1508" s="14"/>
      <c r="AU1508" s="14"/>
      <c r="AV1508" s="14"/>
      <c r="AW1508" s="14"/>
      <c r="AX1508" s="14"/>
      <c r="AY1508" s="14"/>
      <c r="AZ1508" s="14"/>
      <c r="BA1508" s="14"/>
      <c r="BB1508" s="14"/>
      <c r="BC1508" s="14"/>
      <c r="BD1508" s="14"/>
    </row>
    <row r="1509" spans="5:56" x14ac:dyDescent="0.2"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  <c r="AN1509" s="14"/>
      <c r="AO1509" s="14"/>
      <c r="AP1509" s="14"/>
      <c r="AQ1509" s="14"/>
      <c r="AR1509" s="14"/>
      <c r="AS1509" s="14"/>
      <c r="AT1509" s="14"/>
      <c r="AU1509" s="14"/>
      <c r="AV1509" s="14"/>
      <c r="AW1509" s="14"/>
      <c r="AX1509" s="14"/>
      <c r="AY1509" s="14"/>
      <c r="AZ1509" s="14"/>
      <c r="BA1509" s="14"/>
      <c r="BB1509" s="14"/>
      <c r="BC1509" s="14"/>
      <c r="BD1509" s="14"/>
    </row>
    <row r="1510" spans="5:56" x14ac:dyDescent="0.2"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  <c r="AN1510" s="14"/>
      <c r="AO1510" s="14"/>
      <c r="AP1510" s="14"/>
      <c r="AQ1510" s="14"/>
      <c r="AR1510" s="14"/>
      <c r="AS1510" s="14"/>
      <c r="AT1510" s="14"/>
      <c r="AU1510" s="14"/>
      <c r="AV1510" s="14"/>
      <c r="AW1510" s="14"/>
      <c r="AX1510" s="14"/>
      <c r="AY1510" s="14"/>
      <c r="AZ1510" s="14"/>
      <c r="BA1510" s="14"/>
      <c r="BB1510" s="14"/>
      <c r="BC1510" s="14"/>
      <c r="BD1510" s="14"/>
    </row>
    <row r="1511" spans="5:56" x14ac:dyDescent="0.2"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  <c r="AN1511" s="14"/>
      <c r="AO1511" s="14"/>
      <c r="AP1511" s="14"/>
      <c r="AQ1511" s="14"/>
      <c r="AR1511" s="14"/>
      <c r="AS1511" s="14"/>
      <c r="AT1511" s="14"/>
      <c r="AU1511" s="14"/>
      <c r="AV1511" s="14"/>
      <c r="AW1511" s="14"/>
      <c r="AX1511" s="14"/>
      <c r="AY1511" s="14"/>
      <c r="AZ1511" s="14"/>
      <c r="BA1511" s="14"/>
      <c r="BB1511" s="14"/>
      <c r="BC1511" s="14"/>
      <c r="BD1511" s="14"/>
    </row>
    <row r="1512" spans="5:56" x14ac:dyDescent="0.2"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  <c r="AN1512" s="14"/>
      <c r="AO1512" s="14"/>
      <c r="AP1512" s="14"/>
      <c r="AQ1512" s="14"/>
      <c r="AR1512" s="14"/>
      <c r="AS1512" s="14"/>
      <c r="AT1512" s="14"/>
      <c r="AU1512" s="14"/>
      <c r="AV1512" s="14"/>
      <c r="AW1512" s="14"/>
      <c r="AX1512" s="14"/>
      <c r="AY1512" s="14"/>
      <c r="AZ1512" s="14"/>
      <c r="BA1512" s="14"/>
      <c r="BB1512" s="14"/>
      <c r="BC1512" s="14"/>
      <c r="BD1512" s="14"/>
    </row>
    <row r="1513" spans="5:56" x14ac:dyDescent="0.2"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  <c r="AO1513" s="14"/>
      <c r="AP1513" s="14"/>
      <c r="AQ1513" s="14"/>
      <c r="AR1513" s="14"/>
      <c r="AS1513" s="14"/>
      <c r="AT1513" s="14"/>
      <c r="AU1513" s="14"/>
      <c r="AV1513" s="14"/>
      <c r="AW1513" s="14"/>
      <c r="AX1513" s="14"/>
      <c r="AY1513" s="14"/>
      <c r="AZ1513" s="14"/>
      <c r="BA1513" s="14"/>
      <c r="BB1513" s="14"/>
      <c r="BC1513" s="14"/>
      <c r="BD1513" s="14"/>
    </row>
    <row r="1514" spans="5:56" x14ac:dyDescent="0.2"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  <c r="AN1514" s="14"/>
      <c r="AO1514" s="14"/>
      <c r="AP1514" s="14"/>
      <c r="AQ1514" s="14"/>
      <c r="AR1514" s="14"/>
      <c r="AS1514" s="14"/>
      <c r="AT1514" s="14"/>
      <c r="AU1514" s="14"/>
      <c r="AV1514" s="14"/>
      <c r="AW1514" s="14"/>
      <c r="AX1514" s="14"/>
      <c r="AY1514" s="14"/>
      <c r="AZ1514" s="14"/>
      <c r="BA1514" s="14"/>
      <c r="BB1514" s="14"/>
      <c r="BC1514" s="14"/>
      <c r="BD1514" s="14"/>
    </row>
    <row r="1515" spans="5:56" x14ac:dyDescent="0.2"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  <c r="AN1515" s="14"/>
      <c r="AO1515" s="14"/>
      <c r="AP1515" s="14"/>
      <c r="AQ1515" s="14"/>
      <c r="AR1515" s="14"/>
      <c r="AS1515" s="14"/>
      <c r="AT1515" s="14"/>
      <c r="AU1515" s="14"/>
      <c r="AV1515" s="14"/>
      <c r="AW1515" s="14"/>
      <c r="AX1515" s="14"/>
      <c r="AY1515" s="14"/>
      <c r="AZ1515" s="14"/>
      <c r="BA1515" s="14"/>
      <c r="BB1515" s="14"/>
      <c r="BC1515" s="14"/>
      <c r="BD1515" s="14"/>
    </row>
    <row r="1516" spans="5:56" x14ac:dyDescent="0.2"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  <c r="AN1516" s="14"/>
      <c r="AO1516" s="14"/>
      <c r="AP1516" s="14"/>
      <c r="AQ1516" s="14"/>
      <c r="AR1516" s="14"/>
      <c r="AS1516" s="14"/>
      <c r="AT1516" s="14"/>
      <c r="AU1516" s="14"/>
      <c r="AV1516" s="14"/>
      <c r="AW1516" s="14"/>
      <c r="AX1516" s="14"/>
      <c r="AY1516" s="14"/>
      <c r="AZ1516" s="14"/>
      <c r="BA1516" s="14"/>
      <c r="BB1516" s="14"/>
      <c r="BC1516" s="14"/>
      <c r="BD1516" s="14"/>
    </row>
    <row r="1517" spans="5:56" x14ac:dyDescent="0.2"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  <c r="AN1517" s="14"/>
      <c r="AO1517" s="14"/>
      <c r="AP1517" s="14"/>
      <c r="AQ1517" s="14"/>
      <c r="AR1517" s="14"/>
      <c r="AS1517" s="14"/>
      <c r="AT1517" s="14"/>
      <c r="AU1517" s="14"/>
      <c r="AV1517" s="14"/>
      <c r="AW1517" s="14"/>
      <c r="AX1517" s="14"/>
      <c r="AY1517" s="14"/>
      <c r="AZ1517" s="14"/>
      <c r="BA1517" s="14"/>
      <c r="BB1517" s="14"/>
      <c r="BC1517" s="14"/>
      <c r="BD1517" s="14"/>
    </row>
    <row r="1518" spans="5:56" x14ac:dyDescent="0.2"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  <c r="AN1518" s="14"/>
      <c r="AO1518" s="14"/>
      <c r="AP1518" s="14"/>
      <c r="AQ1518" s="14"/>
      <c r="AR1518" s="14"/>
      <c r="AS1518" s="14"/>
      <c r="AT1518" s="14"/>
      <c r="AU1518" s="14"/>
      <c r="AV1518" s="14"/>
      <c r="AW1518" s="14"/>
      <c r="AX1518" s="14"/>
      <c r="AY1518" s="14"/>
      <c r="AZ1518" s="14"/>
      <c r="BA1518" s="14"/>
      <c r="BB1518" s="14"/>
      <c r="BC1518" s="14"/>
      <c r="BD1518" s="14"/>
    </row>
    <row r="1519" spans="5:56" x14ac:dyDescent="0.2"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  <c r="AN1519" s="14"/>
      <c r="AO1519" s="14"/>
      <c r="AP1519" s="14"/>
      <c r="AQ1519" s="14"/>
      <c r="AR1519" s="14"/>
      <c r="AS1519" s="14"/>
      <c r="AT1519" s="14"/>
      <c r="AU1519" s="14"/>
      <c r="AV1519" s="14"/>
      <c r="AW1519" s="14"/>
      <c r="AX1519" s="14"/>
      <c r="AY1519" s="14"/>
      <c r="AZ1519" s="14"/>
      <c r="BA1519" s="14"/>
      <c r="BB1519" s="14"/>
      <c r="BC1519" s="14"/>
      <c r="BD1519" s="14"/>
    </row>
    <row r="1520" spans="5:56" x14ac:dyDescent="0.2"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  <c r="AN1520" s="14"/>
      <c r="AO1520" s="14"/>
      <c r="AP1520" s="14"/>
      <c r="AQ1520" s="14"/>
      <c r="AR1520" s="14"/>
      <c r="AS1520" s="14"/>
      <c r="AT1520" s="14"/>
      <c r="AU1520" s="14"/>
      <c r="AV1520" s="14"/>
      <c r="AW1520" s="14"/>
      <c r="AX1520" s="14"/>
      <c r="AY1520" s="14"/>
      <c r="AZ1520" s="14"/>
      <c r="BA1520" s="14"/>
      <c r="BB1520" s="14"/>
      <c r="BC1520" s="14"/>
      <c r="BD1520" s="14"/>
    </row>
    <row r="1521" spans="5:56" x14ac:dyDescent="0.2"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  <c r="AN1521" s="14"/>
      <c r="AO1521" s="14"/>
      <c r="AP1521" s="14"/>
      <c r="AQ1521" s="14"/>
      <c r="AR1521" s="14"/>
      <c r="AS1521" s="14"/>
      <c r="AT1521" s="14"/>
      <c r="AU1521" s="14"/>
      <c r="AV1521" s="14"/>
      <c r="AW1521" s="14"/>
      <c r="AX1521" s="14"/>
      <c r="AY1521" s="14"/>
      <c r="AZ1521" s="14"/>
      <c r="BA1521" s="14"/>
      <c r="BB1521" s="14"/>
      <c r="BC1521" s="14"/>
      <c r="BD1521" s="14"/>
    </row>
    <row r="1522" spans="5:56" x14ac:dyDescent="0.2"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  <c r="AN1522" s="14"/>
      <c r="AO1522" s="14"/>
      <c r="AP1522" s="14"/>
      <c r="AQ1522" s="14"/>
      <c r="AR1522" s="14"/>
      <c r="AS1522" s="14"/>
      <c r="AT1522" s="14"/>
      <c r="AU1522" s="14"/>
      <c r="AV1522" s="14"/>
      <c r="AW1522" s="14"/>
      <c r="AX1522" s="14"/>
      <c r="AY1522" s="14"/>
      <c r="AZ1522" s="14"/>
      <c r="BA1522" s="14"/>
      <c r="BB1522" s="14"/>
      <c r="BC1522" s="14"/>
      <c r="BD1522" s="14"/>
    </row>
    <row r="1523" spans="5:56" x14ac:dyDescent="0.2"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  <c r="AN1523" s="14"/>
      <c r="AO1523" s="14"/>
      <c r="AP1523" s="14"/>
      <c r="AQ1523" s="14"/>
      <c r="AR1523" s="14"/>
      <c r="AS1523" s="14"/>
      <c r="AT1523" s="14"/>
      <c r="AU1523" s="14"/>
      <c r="AV1523" s="14"/>
      <c r="AW1523" s="14"/>
      <c r="AX1523" s="14"/>
      <c r="AY1523" s="14"/>
      <c r="AZ1523" s="14"/>
      <c r="BA1523" s="14"/>
      <c r="BB1523" s="14"/>
      <c r="BC1523" s="14"/>
      <c r="BD1523" s="14"/>
    </row>
    <row r="1524" spans="5:56" x14ac:dyDescent="0.2"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  <c r="AN1524" s="14"/>
      <c r="AO1524" s="14"/>
      <c r="AP1524" s="14"/>
      <c r="AQ1524" s="14"/>
      <c r="AR1524" s="14"/>
      <c r="AS1524" s="14"/>
      <c r="AT1524" s="14"/>
      <c r="AU1524" s="14"/>
      <c r="AV1524" s="14"/>
      <c r="AW1524" s="14"/>
      <c r="AX1524" s="14"/>
      <c r="AY1524" s="14"/>
      <c r="AZ1524" s="14"/>
      <c r="BA1524" s="14"/>
      <c r="BB1524" s="14"/>
      <c r="BC1524" s="14"/>
      <c r="BD1524" s="14"/>
    </row>
    <row r="1525" spans="5:56" x14ac:dyDescent="0.2"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  <c r="AN1525" s="14"/>
      <c r="AO1525" s="14"/>
      <c r="AP1525" s="14"/>
      <c r="AQ1525" s="14"/>
      <c r="AR1525" s="14"/>
      <c r="AS1525" s="14"/>
      <c r="AT1525" s="14"/>
      <c r="AU1525" s="14"/>
      <c r="AV1525" s="14"/>
      <c r="AW1525" s="14"/>
      <c r="AX1525" s="14"/>
      <c r="AY1525" s="14"/>
      <c r="AZ1525" s="14"/>
      <c r="BA1525" s="14"/>
      <c r="BB1525" s="14"/>
      <c r="BC1525" s="14"/>
      <c r="BD1525" s="14"/>
    </row>
    <row r="1526" spans="5:56" x14ac:dyDescent="0.2"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  <c r="AN1526" s="14"/>
      <c r="AO1526" s="14"/>
      <c r="AP1526" s="14"/>
      <c r="AQ1526" s="14"/>
      <c r="AR1526" s="14"/>
      <c r="AS1526" s="14"/>
      <c r="AT1526" s="14"/>
      <c r="AU1526" s="14"/>
      <c r="AV1526" s="14"/>
      <c r="AW1526" s="14"/>
      <c r="AX1526" s="14"/>
      <c r="AY1526" s="14"/>
      <c r="AZ1526" s="14"/>
      <c r="BA1526" s="14"/>
      <c r="BB1526" s="14"/>
      <c r="BC1526" s="14"/>
      <c r="BD1526" s="14"/>
    </row>
    <row r="1527" spans="5:56" x14ac:dyDescent="0.2"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  <c r="AN1527" s="14"/>
      <c r="AO1527" s="14"/>
      <c r="AP1527" s="14"/>
      <c r="AQ1527" s="14"/>
      <c r="AR1527" s="14"/>
      <c r="AS1527" s="14"/>
      <c r="AT1527" s="14"/>
      <c r="AU1527" s="14"/>
      <c r="AV1527" s="14"/>
      <c r="AW1527" s="14"/>
      <c r="AX1527" s="14"/>
      <c r="AY1527" s="14"/>
      <c r="AZ1527" s="14"/>
      <c r="BA1527" s="14"/>
      <c r="BB1527" s="14"/>
      <c r="BC1527" s="14"/>
      <c r="BD1527" s="14"/>
    </row>
    <row r="1528" spans="5:56" x14ac:dyDescent="0.2"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  <c r="AN1528" s="14"/>
      <c r="AO1528" s="14"/>
      <c r="AP1528" s="14"/>
      <c r="AQ1528" s="14"/>
      <c r="AR1528" s="14"/>
      <c r="AS1528" s="14"/>
      <c r="AT1528" s="14"/>
      <c r="AU1528" s="14"/>
      <c r="AV1528" s="14"/>
      <c r="AW1528" s="14"/>
      <c r="AX1528" s="14"/>
      <c r="AY1528" s="14"/>
      <c r="AZ1528" s="14"/>
      <c r="BA1528" s="14"/>
      <c r="BB1528" s="14"/>
      <c r="BC1528" s="14"/>
      <c r="BD1528" s="14"/>
    </row>
    <row r="1529" spans="5:56" x14ac:dyDescent="0.2"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  <c r="AN1529" s="14"/>
      <c r="AO1529" s="14"/>
      <c r="AP1529" s="14"/>
      <c r="AQ1529" s="14"/>
      <c r="AR1529" s="14"/>
      <c r="AS1529" s="14"/>
      <c r="AT1529" s="14"/>
      <c r="AU1529" s="14"/>
      <c r="AV1529" s="14"/>
      <c r="AW1529" s="14"/>
      <c r="AX1529" s="14"/>
      <c r="AY1529" s="14"/>
      <c r="AZ1529" s="14"/>
      <c r="BA1529" s="14"/>
      <c r="BB1529" s="14"/>
      <c r="BC1529" s="14"/>
      <c r="BD1529" s="14"/>
    </row>
    <row r="1530" spans="5:56" x14ac:dyDescent="0.2"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  <c r="AN1530" s="14"/>
      <c r="AO1530" s="14"/>
      <c r="AP1530" s="14"/>
      <c r="AQ1530" s="14"/>
      <c r="AR1530" s="14"/>
      <c r="AS1530" s="14"/>
      <c r="AT1530" s="14"/>
      <c r="AU1530" s="14"/>
      <c r="AV1530" s="14"/>
      <c r="AW1530" s="14"/>
      <c r="AX1530" s="14"/>
      <c r="AY1530" s="14"/>
      <c r="AZ1530" s="14"/>
      <c r="BA1530" s="14"/>
      <c r="BB1530" s="14"/>
      <c r="BC1530" s="14"/>
      <c r="BD1530" s="14"/>
    </row>
    <row r="1531" spans="5:56" x14ac:dyDescent="0.2"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  <c r="AN1531" s="14"/>
      <c r="AO1531" s="14"/>
      <c r="AP1531" s="14"/>
      <c r="AQ1531" s="14"/>
      <c r="AR1531" s="14"/>
      <c r="AS1531" s="14"/>
      <c r="AT1531" s="14"/>
      <c r="AU1531" s="14"/>
      <c r="AV1531" s="14"/>
      <c r="AW1531" s="14"/>
      <c r="AX1531" s="14"/>
      <c r="AY1531" s="14"/>
      <c r="AZ1531" s="14"/>
      <c r="BA1531" s="14"/>
      <c r="BB1531" s="14"/>
      <c r="BC1531" s="14"/>
      <c r="BD1531" s="14"/>
    </row>
    <row r="1532" spans="5:56" x14ac:dyDescent="0.2"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  <c r="AN1532" s="14"/>
      <c r="AO1532" s="14"/>
      <c r="AP1532" s="14"/>
      <c r="AQ1532" s="14"/>
      <c r="AR1532" s="14"/>
      <c r="AS1532" s="14"/>
      <c r="AT1532" s="14"/>
      <c r="AU1532" s="14"/>
      <c r="AV1532" s="14"/>
      <c r="AW1532" s="14"/>
      <c r="AX1532" s="14"/>
      <c r="AY1532" s="14"/>
      <c r="AZ1532" s="14"/>
      <c r="BA1532" s="14"/>
      <c r="BB1532" s="14"/>
      <c r="BC1532" s="14"/>
      <c r="BD1532" s="14"/>
    </row>
    <row r="1533" spans="5:56" x14ac:dyDescent="0.2"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  <c r="AN1533" s="14"/>
      <c r="AO1533" s="14"/>
      <c r="AP1533" s="14"/>
      <c r="AQ1533" s="14"/>
      <c r="AR1533" s="14"/>
      <c r="AS1533" s="14"/>
      <c r="AT1533" s="14"/>
      <c r="AU1533" s="14"/>
      <c r="AV1533" s="14"/>
      <c r="AW1533" s="14"/>
      <c r="AX1533" s="14"/>
      <c r="AY1533" s="14"/>
      <c r="AZ1533" s="14"/>
      <c r="BA1533" s="14"/>
      <c r="BB1533" s="14"/>
      <c r="BC1533" s="14"/>
      <c r="BD1533" s="14"/>
    </row>
    <row r="1534" spans="5:56" x14ac:dyDescent="0.2"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  <c r="AN1534" s="14"/>
      <c r="AO1534" s="14"/>
      <c r="AP1534" s="14"/>
      <c r="AQ1534" s="14"/>
      <c r="AR1534" s="14"/>
      <c r="AS1534" s="14"/>
      <c r="AT1534" s="14"/>
      <c r="AU1534" s="14"/>
      <c r="AV1534" s="14"/>
      <c r="AW1534" s="14"/>
      <c r="AX1534" s="14"/>
      <c r="AY1534" s="14"/>
      <c r="AZ1534" s="14"/>
      <c r="BA1534" s="14"/>
      <c r="BB1534" s="14"/>
      <c r="BC1534" s="14"/>
      <c r="BD1534" s="14"/>
    </row>
    <row r="1535" spans="5:56" x14ac:dyDescent="0.2"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  <c r="AN1535" s="14"/>
      <c r="AO1535" s="14"/>
      <c r="AP1535" s="14"/>
      <c r="AQ1535" s="14"/>
      <c r="AR1535" s="14"/>
      <c r="AS1535" s="14"/>
      <c r="AT1535" s="14"/>
      <c r="AU1535" s="14"/>
      <c r="AV1535" s="14"/>
      <c r="AW1535" s="14"/>
      <c r="AX1535" s="14"/>
      <c r="AY1535" s="14"/>
      <c r="AZ1535" s="14"/>
      <c r="BA1535" s="14"/>
      <c r="BB1535" s="14"/>
      <c r="BC1535" s="14"/>
      <c r="BD1535" s="14"/>
    </row>
    <row r="1536" spans="5:56" x14ac:dyDescent="0.2"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  <c r="AN1536" s="14"/>
      <c r="AO1536" s="14"/>
      <c r="AP1536" s="14"/>
      <c r="AQ1536" s="14"/>
      <c r="AR1536" s="14"/>
      <c r="AS1536" s="14"/>
      <c r="AT1536" s="14"/>
      <c r="AU1536" s="14"/>
      <c r="AV1536" s="14"/>
      <c r="AW1536" s="14"/>
      <c r="AX1536" s="14"/>
      <c r="AY1536" s="14"/>
      <c r="AZ1536" s="14"/>
      <c r="BA1536" s="14"/>
      <c r="BB1536" s="14"/>
      <c r="BC1536" s="14"/>
      <c r="BD1536" s="14"/>
    </row>
    <row r="1537" spans="5:56" x14ac:dyDescent="0.2"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  <c r="AN1537" s="14"/>
      <c r="AO1537" s="14"/>
      <c r="AP1537" s="14"/>
      <c r="AQ1537" s="14"/>
      <c r="AR1537" s="14"/>
      <c r="AS1537" s="14"/>
      <c r="AT1537" s="14"/>
      <c r="AU1537" s="14"/>
      <c r="AV1537" s="14"/>
      <c r="AW1537" s="14"/>
      <c r="AX1537" s="14"/>
      <c r="AY1537" s="14"/>
      <c r="AZ1537" s="14"/>
      <c r="BA1537" s="14"/>
      <c r="BB1537" s="14"/>
      <c r="BC1537" s="14"/>
      <c r="BD1537" s="14"/>
    </row>
    <row r="1538" spans="5:56" x14ac:dyDescent="0.2"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  <c r="AN1538" s="14"/>
      <c r="AO1538" s="14"/>
      <c r="AP1538" s="14"/>
      <c r="AQ1538" s="14"/>
      <c r="AR1538" s="14"/>
      <c r="AS1538" s="14"/>
      <c r="AT1538" s="14"/>
      <c r="AU1538" s="14"/>
      <c r="AV1538" s="14"/>
      <c r="AW1538" s="14"/>
      <c r="AX1538" s="14"/>
      <c r="AY1538" s="14"/>
      <c r="AZ1538" s="14"/>
      <c r="BA1538" s="14"/>
      <c r="BB1538" s="14"/>
      <c r="BC1538" s="14"/>
      <c r="BD1538" s="14"/>
    </row>
    <row r="1539" spans="5:56" x14ac:dyDescent="0.2"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  <c r="AN1539" s="14"/>
      <c r="AO1539" s="14"/>
      <c r="AP1539" s="14"/>
      <c r="AQ1539" s="14"/>
      <c r="AR1539" s="14"/>
      <c r="AS1539" s="14"/>
      <c r="AT1539" s="14"/>
      <c r="AU1539" s="14"/>
      <c r="AV1539" s="14"/>
      <c r="AW1539" s="14"/>
      <c r="AX1539" s="14"/>
      <c r="AY1539" s="14"/>
      <c r="AZ1539" s="14"/>
      <c r="BA1539" s="14"/>
      <c r="BB1539" s="14"/>
      <c r="BC1539" s="14"/>
      <c r="BD1539" s="14"/>
    </row>
    <row r="1540" spans="5:56" x14ac:dyDescent="0.2"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  <c r="AN1540" s="14"/>
      <c r="AO1540" s="14"/>
      <c r="AP1540" s="14"/>
      <c r="AQ1540" s="14"/>
      <c r="AR1540" s="14"/>
      <c r="AS1540" s="14"/>
      <c r="AT1540" s="14"/>
      <c r="AU1540" s="14"/>
      <c r="AV1540" s="14"/>
      <c r="AW1540" s="14"/>
      <c r="AX1540" s="14"/>
      <c r="AY1540" s="14"/>
      <c r="AZ1540" s="14"/>
      <c r="BA1540" s="14"/>
      <c r="BB1540" s="14"/>
      <c r="BC1540" s="14"/>
      <c r="BD1540" s="14"/>
    </row>
    <row r="1541" spans="5:56" x14ac:dyDescent="0.2"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  <c r="AN1541" s="14"/>
      <c r="AO1541" s="14"/>
      <c r="AP1541" s="14"/>
      <c r="AQ1541" s="14"/>
      <c r="AR1541" s="14"/>
      <c r="AS1541" s="14"/>
      <c r="AT1541" s="14"/>
      <c r="AU1541" s="14"/>
      <c r="AV1541" s="14"/>
      <c r="AW1541" s="14"/>
      <c r="AX1541" s="14"/>
      <c r="AY1541" s="14"/>
      <c r="AZ1541" s="14"/>
      <c r="BA1541" s="14"/>
      <c r="BB1541" s="14"/>
      <c r="BC1541" s="14"/>
      <c r="BD1541" s="14"/>
    </row>
    <row r="1542" spans="5:56" x14ac:dyDescent="0.2"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  <c r="AN1542" s="14"/>
      <c r="AO1542" s="14"/>
      <c r="AP1542" s="14"/>
      <c r="AQ1542" s="14"/>
      <c r="AR1542" s="14"/>
      <c r="AS1542" s="14"/>
      <c r="AT1542" s="14"/>
      <c r="AU1542" s="14"/>
      <c r="AV1542" s="14"/>
      <c r="AW1542" s="14"/>
      <c r="AX1542" s="14"/>
      <c r="AY1542" s="14"/>
      <c r="AZ1542" s="14"/>
      <c r="BA1542" s="14"/>
      <c r="BB1542" s="14"/>
      <c r="BC1542" s="14"/>
      <c r="BD1542" s="14"/>
    </row>
    <row r="1543" spans="5:56" x14ac:dyDescent="0.2"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  <c r="AN1543" s="14"/>
      <c r="AO1543" s="14"/>
      <c r="AP1543" s="14"/>
      <c r="AQ1543" s="14"/>
      <c r="AR1543" s="14"/>
      <c r="AS1543" s="14"/>
      <c r="AT1543" s="14"/>
      <c r="AU1543" s="14"/>
      <c r="AV1543" s="14"/>
      <c r="AW1543" s="14"/>
      <c r="AX1543" s="14"/>
      <c r="AY1543" s="14"/>
      <c r="AZ1543" s="14"/>
      <c r="BA1543" s="14"/>
      <c r="BB1543" s="14"/>
      <c r="BC1543" s="14"/>
      <c r="BD1543" s="14"/>
    </row>
    <row r="1544" spans="5:56" x14ac:dyDescent="0.2"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  <c r="AN1544" s="14"/>
      <c r="AO1544" s="14"/>
      <c r="AP1544" s="14"/>
      <c r="AQ1544" s="14"/>
      <c r="AR1544" s="14"/>
      <c r="AS1544" s="14"/>
      <c r="AT1544" s="14"/>
      <c r="AU1544" s="14"/>
      <c r="AV1544" s="14"/>
      <c r="AW1544" s="14"/>
      <c r="AX1544" s="14"/>
      <c r="AY1544" s="14"/>
      <c r="AZ1544" s="14"/>
      <c r="BA1544" s="14"/>
      <c r="BB1544" s="14"/>
      <c r="BC1544" s="14"/>
      <c r="BD1544" s="14"/>
    </row>
    <row r="1545" spans="5:56" x14ac:dyDescent="0.2"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  <c r="AO1545" s="14"/>
      <c r="AP1545" s="14"/>
      <c r="AQ1545" s="14"/>
      <c r="AR1545" s="14"/>
      <c r="AS1545" s="14"/>
      <c r="AT1545" s="14"/>
      <c r="AU1545" s="14"/>
      <c r="AV1545" s="14"/>
      <c r="AW1545" s="14"/>
      <c r="AX1545" s="14"/>
      <c r="AY1545" s="14"/>
      <c r="AZ1545" s="14"/>
      <c r="BA1545" s="14"/>
      <c r="BB1545" s="14"/>
      <c r="BC1545" s="14"/>
      <c r="BD1545" s="14"/>
    </row>
    <row r="1546" spans="5:56" x14ac:dyDescent="0.2"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  <c r="AN1546" s="14"/>
      <c r="AO1546" s="14"/>
      <c r="AP1546" s="14"/>
      <c r="AQ1546" s="14"/>
      <c r="AR1546" s="14"/>
      <c r="AS1546" s="14"/>
      <c r="AT1546" s="14"/>
      <c r="AU1546" s="14"/>
      <c r="AV1546" s="14"/>
      <c r="AW1546" s="14"/>
      <c r="AX1546" s="14"/>
      <c r="AY1546" s="14"/>
      <c r="AZ1546" s="14"/>
      <c r="BA1546" s="14"/>
      <c r="BB1546" s="14"/>
      <c r="BC1546" s="14"/>
      <c r="BD1546" s="14"/>
    </row>
    <row r="1547" spans="5:56" x14ac:dyDescent="0.2"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  <c r="AN1547" s="14"/>
      <c r="AO1547" s="14"/>
      <c r="AP1547" s="14"/>
      <c r="AQ1547" s="14"/>
      <c r="AR1547" s="14"/>
      <c r="AS1547" s="14"/>
      <c r="AT1547" s="14"/>
      <c r="AU1547" s="14"/>
      <c r="AV1547" s="14"/>
      <c r="AW1547" s="14"/>
      <c r="AX1547" s="14"/>
      <c r="AY1547" s="14"/>
      <c r="AZ1547" s="14"/>
      <c r="BA1547" s="14"/>
      <c r="BB1547" s="14"/>
      <c r="BC1547" s="14"/>
      <c r="BD1547" s="14"/>
    </row>
    <row r="1548" spans="5:56" x14ac:dyDescent="0.2"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  <c r="AN1548" s="14"/>
      <c r="AO1548" s="14"/>
      <c r="AP1548" s="14"/>
      <c r="AQ1548" s="14"/>
      <c r="AR1548" s="14"/>
      <c r="AS1548" s="14"/>
      <c r="AT1548" s="14"/>
      <c r="AU1548" s="14"/>
      <c r="AV1548" s="14"/>
      <c r="AW1548" s="14"/>
      <c r="AX1548" s="14"/>
      <c r="AY1548" s="14"/>
      <c r="AZ1548" s="14"/>
      <c r="BA1548" s="14"/>
      <c r="BB1548" s="14"/>
      <c r="BC1548" s="14"/>
      <c r="BD1548" s="14"/>
    </row>
    <row r="1549" spans="5:56" x14ac:dyDescent="0.2"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  <c r="AN1549" s="14"/>
      <c r="AO1549" s="14"/>
      <c r="AP1549" s="14"/>
      <c r="AQ1549" s="14"/>
      <c r="AR1549" s="14"/>
      <c r="AS1549" s="14"/>
      <c r="AT1549" s="14"/>
      <c r="AU1549" s="14"/>
      <c r="AV1549" s="14"/>
      <c r="AW1549" s="14"/>
      <c r="AX1549" s="14"/>
      <c r="AY1549" s="14"/>
      <c r="AZ1549" s="14"/>
      <c r="BA1549" s="14"/>
      <c r="BB1549" s="14"/>
      <c r="BC1549" s="14"/>
      <c r="BD1549" s="14"/>
    </row>
    <row r="1550" spans="5:56" x14ac:dyDescent="0.2"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  <c r="AN1550" s="14"/>
      <c r="AO1550" s="14"/>
      <c r="AP1550" s="14"/>
      <c r="AQ1550" s="14"/>
      <c r="AR1550" s="14"/>
      <c r="AS1550" s="14"/>
      <c r="AT1550" s="14"/>
      <c r="AU1550" s="14"/>
      <c r="AV1550" s="14"/>
      <c r="AW1550" s="14"/>
      <c r="AX1550" s="14"/>
      <c r="AY1550" s="14"/>
      <c r="AZ1550" s="14"/>
      <c r="BA1550" s="14"/>
      <c r="BB1550" s="14"/>
      <c r="BC1550" s="14"/>
      <c r="BD1550" s="14"/>
    </row>
    <row r="1551" spans="5:56" x14ac:dyDescent="0.2"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  <c r="AN1551" s="14"/>
      <c r="AO1551" s="14"/>
      <c r="AP1551" s="14"/>
      <c r="AQ1551" s="14"/>
      <c r="AR1551" s="14"/>
      <c r="AS1551" s="14"/>
      <c r="AT1551" s="14"/>
      <c r="AU1551" s="14"/>
      <c r="AV1551" s="14"/>
      <c r="AW1551" s="14"/>
      <c r="AX1551" s="14"/>
      <c r="AY1551" s="14"/>
      <c r="AZ1551" s="14"/>
      <c r="BA1551" s="14"/>
      <c r="BB1551" s="14"/>
      <c r="BC1551" s="14"/>
      <c r="BD1551" s="14"/>
    </row>
    <row r="1552" spans="5:56" x14ac:dyDescent="0.2"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  <c r="AN1552" s="14"/>
      <c r="AO1552" s="14"/>
      <c r="AP1552" s="14"/>
      <c r="AQ1552" s="14"/>
      <c r="AR1552" s="14"/>
      <c r="AS1552" s="14"/>
      <c r="AT1552" s="14"/>
      <c r="AU1552" s="14"/>
      <c r="AV1552" s="14"/>
      <c r="AW1552" s="14"/>
      <c r="AX1552" s="14"/>
      <c r="AY1552" s="14"/>
      <c r="AZ1552" s="14"/>
      <c r="BA1552" s="14"/>
      <c r="BB1552" s="14"/>
      <c r="BC1552" s="14"/>
      <c r="BD1552" s="14"/>
    </row>
    <row r="1553" spans="5:56" x14ac:dyDescent="0.2"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  <c r="AN1553" s="14"/>
      <c r="AO1553" s="14"/>
      <c r="AP1553" s="14"/>
      <c r="AQ1553" s="14"/>
      <c r="AR1553" s="14"/>
      <c r="AS1553" s="14"/>
      <c r="AT1553" s="14"/>
      <c r="AU1553" s="14"/>
      <c r="AV1553" s="14"/>
      <c r="AW1553" s="14"/>
      <c r="AX1553" s="14"/>
      <c r="AY1553" s="14"/>
      <c r="AZ1553" s="14"/>
      <c r="BA1553" s="14"/>
      <c r="BB1553" s="14"/>
      <c r="BC1553" s="14"/>
      <c r="BD1553" s="14"/>
    </row>
    <row r="1554" spans="5:56" x14ac:dyDescent="0.2"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  <c r="AN1554" s="14"/>
      <c r="AO1554" s="14"/>
      <c r="AP1554" s="14"/>
      <c r="AQ1554" s="14"/>
      <c r="AR1554" s="14"/>
      <c r="AS1554" s="14"/>
      <c r="AT1554" s="14"/>
      <c r="AU1554" s="14"/>
      <c r="AV1554" s="14"/>
      <c r="AW1554" s="14"/>
      <c r="AX1554" s="14"/>
      <c r="AY1554" s="14"/>
      <c r="AZ1554" s="14"/>
      <c r="BA1554" s="14"/>
      <c r="BB1554" s="14"/>
      <c r="BC1554" s="14"/>
      <c r="BD1554" s="14"/>
    </row>
    <row r="1555" spans="5:56" x14ac:dyDescent="0.2"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  <c r="AN1555" s="14"/>
      <c r="AO1555" s="14"/>
      <c r="AP1555" s="14"/>
      <c r="AQ1555" s="14"/>
      <c r="AR1555" s="14"/>
      <c r="AS1555" s="14"/>
      <c r="AT1555" s="14"/>
      <c r="AU1555" s="14"/>
      <c r="AV1555" s="14"/>
      <c r="AW1555" s="14"/>
      <c r="AX1555" s="14"/>
      <c r="AY1555" s="14"/>
      <c r="AZ1555" s="14"/>
      <c r="BA1555" s="14"/>
      <c r="BB1555" s="14"/>
      <c r="BC1555" s="14"/>
      <c r="BD1555" s="14"/>
    </row>
    <row r="1556" spans="5:56" x14ac:dyDescent="0.2"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  <c r="AN1556" s="14"/>
      <c r="AO1556" s="14"/>
      <c r="AP1556" s="14"/>
      <c r="AQ1556" s="14"/>
      <c r="AR1556" s="14"/>
      <c r="AS1556" s="14"/>
      <c r="AT1556" s="14"/>
      <c r="AU1556" s="14"/>
      <c r="AV1556" s="14"/>
      <c r="AW1556" s="14"/>
      <c r="AX1556" s="14"/>
      <c r="AY1556" s="14"/>
      <c r="AZ1556" s="14"/>
      <c r="BA1556" s="14"/>
      <c r="BB1556" s="14"/>
      <c r="BC1556" s="14"/>
      <c r="BD1556" s="14"/>
    </row>
    <row r="1557" spans="5:56" x14ac:dyDescent="0.2"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  <c r="AN1557" s="14"/>
      <c r="AO1557" s="14"/>
      <c r="AP1557" s="14"/>
      <c r="AQ1557" s="14"/>
      <c r="AR1557" s="14"/>
      <c r="AS1557" s="14"/>
      <c r="AT1557" s="14"/>
      <c r="AU1557" s="14"/>
      <c r="AV1557" s="14"/>
      <c r="AW1557" s="14"/>
      <c r="AX1557" s="14"/>
      <c r="AY1557" s="14"/>
      <c r="AZ1557" s="14"/>
      <c r="BA1557" s="14"/>
      <c r="BB1557" s="14"/>
      <c r="BC1557" s="14"/>
      <c r="BD1557" s="14"/>
    </row>
    <row r="1558" spans="5:56" x14ac:dyDescent="0.2"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  <c r="AN1558" s="14"/>
      <c r="AO1558" s="14"/>
      <c r="AP1558" s="14"/>
      <c r="AQ1558" s="14"/>
      <c r="AR1558" s="14"/>
      <c r="AS1558" s="14"/>
      <c r="AT1558" s="14"/>
      <c r="AU1558" s="14"/>
      <c r="AV1558" s="14"/>
      <c r="AW1558" s="14"/>
      <c r="AX1558" s="14"/>
      <c r="AY1558" s="14"/>
      <c r="AZ1558" s="14"/>
      <c r="BA1558" s="14"/>
      <c r="BB1558" s="14"/>
      <c r="BC1558" s="14"/>
      <c r="BD1558" s="14"/>
    </row>
    <row r="1559" spans="5:56" x14ac:dyDescent="0.2"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  <c r="AN1559" s="14"/>
      <c r="AO1559" s="14"/>
      <c r="AP1559" s="14"/>
      <c r="AQ1559" s="14"/>
      <c r="AR1559" s="14"/>
      <c r="AS1559" s="14"/>
      <c r="AT1559" s="14"/>
      <c r="AU1559" s="14"/>
      <c r="AV1559" s="14"/>
      <c r="AW1559" s="14"/>
      <c r="AX1559" s="14"/>
      <c r="AY1559" s="14"/>
      <c r="AZ1559" s="14"/>
      <c r="BA1559" s="14"/>
      <c r="BB1559" s="14"/>
      <c r="BC1559" s="14"/>
      <c r="BD1559" s="14"/>
    </row>
    <row r="1560" spans="5:56" x14ac:dyDescent="0.2"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  <c r="AN1560" s="14"/>
      <c r="AO1560" s="14"/>
      <c r="AP1560" s="14"/>
      <c r="AQ1560" s="14"/>
      <c r="AR1560" s="14"/>
      <c r="AS1560" s="14"/>
      <c r="AT1560" s="14"/>
      <c r="AU1560" s="14"/>
      <c r="AV1560" s="14"/>
      <c r="AW1560" s="14"/>
      <c r="AX1560" s="14"/>
      <c r="AY1560" s="14"/>
      <c r="AZ1560" s="14"/>
      <c r="BA1560" s="14"/>
      <c r="BB1560" s="14"/>
      <c r="BC1560" s="14"/>
      <c r="BD1560" s="14"/>
    </row>
    <row r="1561" spans="5:56" x14ac:dyDescent="0.2"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  <c r="AN1561" s="14"/>
      <c r="AO1561" s="14"/>
      <c r="AP1561" s="14"/>
      <c r="AQ1561" s="14"/>
      <c r="AR1561" s="14"/>
      <c r="AS1561" s="14"/>
      <c r="AT1561" s="14"/>
      <c r="AU1561" s="14"/>
      <c r="AV1561" s="14"/>
      <c r="AW1561" s="14"/>
      <c r="AX1561" s="14"/>
      <c r="AY1561" s="14"/>
      <c r="AZ1561" s="14"/>
      <c r="BA1561" s="14"/>
      <c r="BB1561" s="14"/>
      <c r="BC1561" s="14"/>
      <c r="BD1561" s="14"/>
    </row>
    <row r="1562" spans="5:56" x14ac:dyDescent="0.2"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  <c r="AN1562" s="14"/>
      <c r="AO1562" s="14"/>
      <c r="AP1562" s="14"/>
      <c r="AQ1562" s="14"/>
      <c r="AR1562" s="14"/>
      <c r="AS1562" s="14"/>
      <c r="AT1562" s="14"/>
      <c r="AU1562" s="14"/>
      <c r="AV1562" s="14"/>
      <c r="AW1562" s="14"/>
      <c r="AX1562" s="14"/>
      <c r="AY1562" s="14"/>
      <c r="AZ1562" s="14"/>
      <c r="BA1562" s="14"/>
      <c r="BB1562" s="14"/>
      <c r="BC1562" s="14"/>
      <c r="BD1562" s="14"/>
    </row>
    <row r="1563" spans="5:56" x14ac:dyDescent="0.2"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  <c r="AN1563" s="14"/>
      <c r="AO1563" s="14"/>
      <c r="AP1563" s="14"/>
      <c r="AQ1563" s="14"/>
      <c r="AR1563" s="14"/>
      <c r="AS1563" s="14"/>
      <c r="AT1563" s="14"/>
      <c r="AU1563" s="14"/>
      <c r="AV1563" s="14"/>
      <c r="AW1563" s="14"/>
      <c r="AX1563" s="14"/>
      <c r="AY1563" s="14"/>
      <c r="AZ1563" s="14"/>
      <c r="BA1563" s="14"/>
      <c r="BB1563" s="14"/>
      <c r="BC1563" s="14"/>
      <c r="BD1563" s="14"/>
    </row>
    <row r="1564" spans="5:56" x14ac:dyDescent="0.2"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  <c r="AN1564" s="14"/>
      <c r="AO1564" s="14"/>
      <c r="AP1564" s="14"/>
      <c r="AQ1564" s="14"/>
      <c r="AR1564" s="14"/>
      <c r="AS1564" s="14"/>
      <c r="AT1564" s="14"/>
      <c r="AU1564" s="14"/>
      <c r="AV1564" s="14"/>
      <c r="AW1564" s="14"/>
      <c r="AX1564" s="14"/>
      <c r="AY1564" s="14"/>
      <c r="AZ1564" s="14"/>
      <c r="BA1564" s="14"/>
      <c r="BB1564" s="14"/>
      <c r="BC1564" s="14"/>
      <c r="BD1564" s="14"/>
    </row>
    <row r="1565" spans="5:56" x14ac:dyDescent="0.2"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  <c r="AN1565" s="14"/>
      <c r="AO1565" s="14"/>
      <c r="AP1565" s="14"/>
      <c r="AQ1565" s="14"/>
      <c r="AR1565" s="14"/>
      <c r="AS1565" s="14"/>
      <c r="AT1565" s="14"/>
      <c r="AU1565" s="14"/>
      <c r="AV1565" s="14"/>
      <c r="AW1565" s="14"/>
      <c r="AX1565" s="14"/>
      <c r="AY1565" s="14"/>
      <c r="AZ1565" s="14"/>
      <c r="BA1565" s="14"/>
      <c r="BB1565" s="14"/>
      <c r="BC1565" s="14"/>
      <c r="BD1565" s="14"/>
    </row>
    <row r="1566" spans="5:56" x14ac:dyDescent="0.2"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  <c r="AN1566" s="14"/>
      <c r="AO1566" s="14"/>
      <c r="AP1566" s="14"/>
      <c r="AQ1566" s="14"/>
      <c r="AR1566" s="14"/>
      <c r="AS1566" s="14"/>
      <c r="AT1566" s="14"/>
      <c r="AU1566" s="14"/>
      <c r="AV1566" s="14"/>
      <c r="AW1566" s="14"/>
      <c r="AX1566" s="14"/>
      <c r="AY1566" s="14"/>
      <c r="AZ1566" s="14"/>
      <c r="BA1566" s="14"/>
      <c r="BB1566" s="14"/>
      <c r="BC1566" s="14"/>
      <c r="BD1566" s="14"/>
    </row>
    <row r="1567" spans="5:56" x14ac:dyDescent="0.2"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  <c r="AN1567" s="14"/>
      <c r="AO1567" s="14"/>
      <c r="AP1567" s="14"/>
      <c r="AQ1567" s="14"/>
      <c r="AR1567" s="14"/>
      <c r="AS1567" s="14"/>
      <c r="AT1567" s="14"/>
      <c r="AU1567" s="14"/>
      <c r="AV1567" s="14"/>
      <c r="AW1567" s="14"/>
      <c r="AX1567" s="14"/>
      <c r="AY1567" s="14"/>
      <c r="AZ1567" s="14"/>
      <c r="BA1567" s="14"/>
      <c r="BB1567" s="14"/>
      <c r="BC1567" s="14"/>
      <c r="BD1567" s="14"/>
    </row>
    <row r="1568" spans="5:56" x14ac:dyDescent="0.2"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  <c r="AN1568" s="14"/>
      <c r="AO1568" s="14"/>
      <c r="AP1568" s="14"/>
      <c r="AQ1568" s="14"/>
      <c r="AR1568" s="14"/>
      <c r="AS1568" s="14"/>
      <c r="AT1568" s="14"/>
      <c r="AU1568" s="14"/>
      <c r="AV1568" s="14"/>
      <c r="AW1568" s="14"/>
      <c r="AX1568" s="14"/>
      <c r="AY1568" s="14"/>
      <c r="AZ1568" s="14"/>
      <c r="BA1568" s="14"/>
      <c r="BB1568" s="14"/>
      <c r="BC1568" s="14"/>
      <c r="BD1568" s="14"/>
    </row>
    <row r="1569" spans="5:56" x14ac:dyDescent="0.2"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  <c r="AN1569" s="14"/>
      <c r="AO1569" s="14"/>
      <c r="AP1569" s="14"/>
      <c r="AQ1569" s="14"/>
      <c r="AR1569" s="14"/>
      <c r="AS1569" s="14"/>
      <c r="AT1569" s="14"/>
      <c r="AU1569" s="14"/>
      <c r="AV1569" s="14"/>
      <c r="AW1569" s="14"/>
      <c r="AX1569" s="14"/>
      <c r="AY1569" s="14"/>
      <c r="AZ1569" s="14"/>
      <c r="BA1569" s="14"/>
      <c r="BB1569" s="14"/>
      <c r="BC1569" s="14"/>
      <c r="BD1569" s="14"/>
    </row>
    <row r="1570" spans="5:56" x14ac:dyDescent="0.2"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  <c r="AN1570" s="14"/>
      <c r="AO1570" s="14"/>
      <c r="AP1570" s="14"/>
      <c r="AQ1570" s="14"/>
      <c r="AR1570" s="14"/>
      <c r="AS1570" s="14"/>
      <c r="AT1570" s="14"/>
      <c r="AU1570" s="14"/>
      <c r="AV1570" s="14"/>
      <c r="AW1570" s="14"/>
      <c r="AX1570" s="14"/>
      <c r="AY1570" s="14"/>
      <c r="AZ1570" s="14"/>
      <c r="BA1570" s="14"/>
      <c r="BB1570" s="14"/>
      <c r="BC1570" s="14"/>
      <c r="BD1570" s="14"/>
    </row>
    <row r="1571" spans="5:56" x14ac:dyDescent="0.2"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  <c r="AN1571" s="14"/>
      <c r="AO1571" s="14"/>
      <c r="AP1571" s="14"/>
      <c r="AQ1571" s="14"/>
      <c r="AR1571" s="14"/>
      <c r="AS1571" s="14"/>
      <c r="AT1571" s="14"/>
      <c r="AU1571" s="14"/>
      <c r="AV1571" s="14"/>
      <c r="AW1571" s="14"/>
      <c r="AX1571" s="14"/>
      <c r="AY1571" s="14"/>
      <c r="AZ1571" s="14"/>
      <c r="BA1571" s="14"/>
      <c r="BB1571" s="14"/>
      <c r="BC1571" s="14"/>
      <c r="BD1571" s="14"/>
    </row>
    <row r="1572" spans="5:56" x14ac:dyDescent="0.2"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  <c r="AN1572" s="14"/>
      <c r="AO1572" s="14"/>
      <c r="AP1572" s="14"/>
      <c r="AQ1572" s="14"/>
      <c r="AR1572" s="14"/>
      <c r="AS1572" s="14"/>
      <c r="AT1572" s="14"/>
      <c r="AU1572" s="14"/>
      <c r="AV1572" s="14"/>
      <c r="AW1572" s="14"/>
      <c r="AX1572" s="14"/>
      <c r="AY1572" s="14"/>
      <c r="AZ1572" s="14"/>
      <c r="BA1572" s="14"/>
      <c r="BB1572" s="14"/>
      <c r="BC1572" s="14"/>
      <c r="BD1572" s="14"/>
    </row>
    <row r="1573" spans="5:56" x14ac:dyDescent="0.2"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  <c r="AN1573" s="14"/>
      <c r="AO1573" s="14"/>
      <c r="AP1573" s="14"/>
      <c r="AQ1573" s="14"/>
      <c r="AR1573" s="14"/>
      <c r="AS1573" s="14"/>
      <c r="AT1573" s="14"/>
      <c r="AU1573" s="14"/>
      <c r="AV1573" s="14"/>
      <c r="AW1573" s="14"/>
      <c r="AX1573" s="14"/>
      <c r="AY1573" s="14"/>
      <c r="AZ1573" s="14"/>
      <c r="BA1573" s="14"/>
      <c r="BB1573" s="14"/>
      <c r="BC1573" s="14"/>
      <c r="BD1573" s="14"/>
    </row>
    <row r="1574" spans="5:56" x14ac:dyDescent="0.2"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  <c r="AN1574" s="14"/>
      <c r="AO1574" s="14"/>
      <c r="AP1574" s="14"/>
      <c r="AQ1574" s="14"/>
      <c r="AR1574" s="14"/>
      <c r="AS1574" s="14"/>
      <c r="AT1574" s="14"/>
      <c r="AU1574" s="14"/>
      <c r="AV1574" s="14"/>
      <c r="AW1574" s="14"/>
      <c r="AX1574" s="14"/>
      <c r="AY1574" s="14"/>
      <c r="AZ1574" s="14"/>
      <c r="BA1574" s="14"/>
      <c r="BB1574" s="14"/>
      <c r="BC1574" s="14"/>
      <c r="BD1574" s="14"/>
    </row>
    <row r="1575" spans="5:56" x14ac:dyDescent="0.2"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  <c r="AN1575" s="14"/>
      <c r="AO1575" s="14"/>
      <c r="AP1575" s="14"/>
      <c r="AQ1575" s="14"/>
      <c r="AR1575" s="14"/>
      <c r="AS1575" s="14"/>
      <c r="AT1575" s="14"/>
      <c r="AU1575" s="14"/>
      <c r="AV1575" s="14"/>
      <c r="AW1575" s="14"/>
      <c r="AX1575" s="14"/>
      <c r="AY1575" s="14"/>
      <c r="AZ1575" s="14"/>
      <c r="BA1575" s="14"/>
      <c r="BB1575" s="14"/>
      <c r="BC1575" s="14"/>
      <c r="BD1575" s="14"/>
    </row>
    <row r="1576" spans="5:56" x14ac:dyDescent="0.2"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  <c r="AN1576" s="14"/>
      <c r="AO1576" s="14"/>
      <c r="AP1576" s="14"/>
      <c r="AQ1576" s="14"/>
      <c r="AR1576" s="14"/>
      <c r="AS1576" s="14"/>
      <c r="AT1576" s="14"/>
      <c r="AU1576" s="14"/>
      <c r="AV1576" s="14"/>
      <c r="AW1576" s="14"/>
      <c r="AX1576" s="14"/>
      <c r="AY1576" s="14"/>
      <c r="AZ1576" s="14"/>
      <c r="BA1576" s="14"/>
      <c r="BB1576" s="14"/>
      <c r="BC1576" s="14"/>
      <c r="BD1576" s="14"/>
    </row>
    <row r="1577" spans="5:56" x14ac:dyDescent="0.2"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14"/>
      <c r="AQ1577" s="14"/>
      <c r="AR1577" s="14"/>
      <c r="AS1577" s="14"/>
      <c r="AT1577" s="14"/>
      <c r="AU1577" s="14"/>
      <c r="AV1577" s="14"/>
      <c r="AW1577" s="14"/>
      <c r="AX1577" s="14"/>
      <c r="AY1577" s="14"/>
      <c r="AZ1577" s="14"/>
      <c r="BA1577" s="14"/>
      <c r="BB1577" s="14"/>
      <c r="BC1577" s="14"/>
      <c r="BD1577" s="14"/>
    </row>
    <row r="1578" spans="5:56" x14ac:dyDescent="0.2"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  <c r="AN1578" s="14"/>
      <c r="AO1578" s="14"/>
      <c r="AP1578" s="14"/>
      <c r="AQ1578" s="14"/>
      <c r="AR1578" s="14"/>
      <c r="AS1578" s="14"/>
      <c r="AT1578" s="14"/>
      <c r="AU1578" s="14"/>
      <c r="AV1578" s="14"/>
      <c r="AW1578" s="14"/>
      <c r="AX1578" s="14"/>
      <c r="AY1578" s="14"/>
      <c r="AZ1578" s="14"/>
      <c r="BA1578" s="14"/>
      <c r="BB1578" s="14"/>
      <c r="BC1578" s="14"/>
      <c r="BD1578" s="14"/>
    </row>
    <row r="1579" spans="5:56" x14ac:dyDescent="0.2"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  <c r="AN1579" s="14"/>
      <c r="AO1579" s="14"/>
      <c r="AP1579" s="14"/>
      <c r="AQ1579" s="14"/>
      <c r="AR1579" s="14"/>
      <c r="AS1579" s="14"/>
      <c r="AT1579" s="14"/>
      <c r="AU1579" s="14"/>
      <c r="AV1579" s="14"/>
      <c r="AW1579" s="14"/>
      <c r="AX1579" s="14"/>
      <c r="AY1579" s="14"/>
      <c r="AZ1579" s="14"/>
      <c r="BA1579" s="14"/>
      <c r="BB1579" s="14"/>
      <c r="BC1579" s="14"/>
      <c r="BD1579" s="14"/>
    </row>
    <row r="1580" spans="5:56" x14ac:dyDescent="0.2"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  <c r="AN1580" s="14"/>
      <c r="AO1580" s="14"/>
      <c r="AP1580" s="14"/>
      <c r="AQ1580" s="14"/>
      <c r="AR1580" s="14"/>
      <c r="AS1580" s="14"/>
      <c r="AT1580" s="14"/>
      <c r="AU1580" s="14"/>
      <c r="AV1580" s="14"/>
      <c r="AW1580" s="14"/>
      <c r="AX1580" s="14"/>
      <c r="AY1580" s="14"/>
      <c r="AZ1580" s="14"/>
      <c r="BA1580" s="14"/>
      <c r="BB1580" s="14"/>
      <c r="BC1580" s="14"/>
      <c r="BD1580" s="14"/>
    </row>
    <row r="1581" spans="5:56" x14ac:dyDescent="0.2"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  <c r="AN1581" s="14"/>
      <c r="AO1581" s="14"/>
      <c r="AP1581" s="14"/>
      <c r="AQ1581" s="14"/>
      <c r="AR1581" s="14"/>
      <c r="AS1581" s="14"/>
      <c r="AT1581" s="14"/>
      <c r="AU1581" s="14"/>
      <c r="AV1581" s="14"/>
      <c r="AW1581" s="14"/>
      <c r="AX1581" s="14"/>
      <c r="AY1581" s="14"/>
      <c r="AZ1581" s="14"/>
      <c r="BA1581" s="14"/>
      <c r="BB1581" s="14"/>
      <c r="BC1581" s="14"/>
      <c r="BD1581" s="14"/>
    </row>
    <row r="1582" spans="5:56" x14ac:dyDescent="0.2"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  <c r="AN1582" s="14"/>
      <c r="AO1582" s="14"/>
      <c r="AP1582" s="14"/>
      <c r="AQ1582" s="14"/>
      <c r="AR1582" s="14"/>
      <c r="AS1582" s="14"/>
      <c r="AT1582" s="14"/>
      <c r="AU1582" s="14"/>
      <c r="AV1582" s="14"/>
      <c r="AW1582" s="14"/>
      <c r="AX1582" s="14"/>
      <c r="AY1582" s="14"/>
      <c r="AZ1582" s="14"/>
      <c r="BA1582" s="14"/>
      <c r="BB1582" s="14"/>
      <c r="BC1582" s="14"/>
      <c r="BD1582" s="14"/>
    </row>
    <row r="1583" spans="5:56" x14ac:dyDescent="0.2"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  <c r="AN1583" s="14"/>
      <c r="AO1583" s="14"/>
      <c r="AP1583" s="14"/>
      <c r="AQ1583" s="14"/>
      <c r="AR1583" s="14"/>
      <c r="AS1583" s="14"/>
      <c r="AT1583" s="14"/>
      <c r="AU1583" s="14"/>
      <c r="AV1583" s="14"/>
      <c r="AW1583" s="14"/>
      <c r="AX1583" s="14"/>
      <c r="AY1583" s="14"/>
      <c r="AZ1583" s="14"/>
      <c r="BA1583" s="14"/>
      <c r="BB1583" s="14"/>
      <c r="BC1583" s="14"/>
      <c r="BD1583" s="14"/>
    </row>
    <row r="1584" spans="5:56" x14ac:dyDescent="0.2"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  <c r="AN1584" s="14"/>
      <c r="AO1584" s="14"/>
      <c r="AP1584" s="14"/>
      <c r="AQ1584" s="14"/>
      <c r="AR1584" s="14"/>
      <c r="AS1584" s="14"/>
      <c r="AT1584" s="14"/>
      <c r="AU1584" s="14"/>
      <c r="AV1584" s="14"/>
      <c r="AW1584" s="14"/>
      <c r="AX1584" s="14"/>
      <c r="AY1584" s="14"/>
      <c r="AZ1584" s="14"/>
      <c r="BA1584" s="14"/>
      <c r="BB1584" s="14"/>
      <c r="BC1584" s="14"/>
      <c r="BD1584" s="14"/>
    </row>
    <row r="1585" spans="5:56" x14ac:dyDescent="0.2"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  <c r="AN1585" s="14"/>
      <c r="AO1585" s="14"/>
      <c r="AP1585" s="14"/>
      <c r="AQ1585" s="14"/>
      <c r="AR1585" s="14"/>
      <c r="AS1585" s="14"/>
      <c r="AT1585" s="14"/>
      <c r="AU1585" s="14"/>
      <c r="AV1585" s="14"/>
      <c r="AW1585" s="14"/>
      <c r="AX1585" s="14"/>
      <c r="AY1585" s="14"/>
      <c r="AZ1585" s="14"/>
      <c r="BA1585" s="14"/>
      <c r="BB1585" s="14"/>
      <c r="BC1585" s="14"/>
      <c r="BD1585" s="14"/>
    </row>
    <row r="1586" spans="5:56" x14ac:dyDescent="0.2"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  <c r="AN1586" s="14"/>
      <c r="AO1586" s="14"/>
      <c r="AP1586" s="14"/>
      <c r="AQ1586" s="14"/>
      <c r="AR1586" s="14"/>
      <c r="AS1586" s="14"/>
      <c r="AT1586" s="14"/>
      <c r="AU1586" s="14"/>
      <c r="AV1586" s="14"/>
      <c r="AW1586" s="14"/>
      <c r="AX1586" s="14"/>
      <c r="AY1586" s="14"/>
      <c r="AZ1586" s="14"/>
      <c r="BA1586" s="14"/>
      <c r="BB1586" s="14"/>
      <c r="BC1586" s="14"/>
      <c r="BD1586" s="14"/>
    </row>
    <row r="1587" spans="5:56" x14ac:dyDescent="0.2"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  <c r="AN1587" s="14"/>
      <c r="AO1587" s="14"/>
      <c r="AP1587" s="14"/>
      <c r="AQ1587" s="14"/>
      <c r="AR1587" s="14"/>
      <c r="AS1587" s="14"/>
      <c r="AT1587" s="14"/>
      <c r="AU1587" s="14"/>
      <c r="AV1587" s="14"/>
      <c r="AW1587" s="14"/>
      <c r="AX1587" s="14"/>
      <c r="AY1587" s="14"/>
      <c r="AZ1587" s="14"/>
      <c r="BA1587" s="14"/>
      <c r="BB1587" s="14"/>
      <c r="BC1587" s="14"/>
      <c r="BD1587" s="14"/>
    </row>
    <row r="1588" spans="5:56" x14ac:dyDescent="0.2"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  <c r="AN1588" s="14"/>
      <c r="AO1588" s="14"/>
      <c r="AP1588" s="14"/>
      <c r="AQ1588" s="14"/>
      <c r="AR1588" s="14"/>
      <c r="AS1588" s="14"/>
      <c r="AT1588" s="14"/>
      <c r="AU1588" s="14"/>
      <c r="AV1588" s="14"/>
      <c r="AW1588" s="14"/>
      <c r="AX1588" s="14"/>
      <c r="AY1588" s="14"/>
      <c r="AZ1588" s="14"/>
      <c r="BA1588" s="14"/>
      <c r="BB1588" s="14"/>
      <c r="BC1588" s="14"/>
      <c r="BD1588" s="14"/>
    </row>
    <row r="1589" spans="5:56" x14ac:dyDescent="0.2"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  <c r="AN1589" s="14"/>
      <c r="AO1589" s="14"/>
      <c r="AP1589" s="14"/>
      <c r="AQ1589" s="14"/>
      <c r="AR1589" s="14"/>
      <c r="AS1589" s="14"/>
      <c r="AT1589" s="14"/>
      <c r="AU1589" s="14"/>
      <c r="AV1589" s="14"/>
      <c r="AW1589" s="14"/>
      <c r="AX1589" s="14"/>
      <c r="AY1589" s="14"/>
      <c r="AZ1589" s="14"/>
      <c r="BA1589" s="14"/>
      <c r="BB1589" s="14"/>
      <c r="BC1589" s="14"/>
      <c r="BD1589" s="14"/>
    </row>
    <row r="1590" spans="5:56" x14ac:dyDescent="0.2"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  <c r="AN1590" s="14"/>
      <c r="AO1590" s="14"/>
      <c r="AP1590" s="14"/>
      <c r="AQ1590" s="14"/>
      <c r="AR1590" s="14"/>
      <c r="AS1590" s="14"/>
      <c r="AT1590" s="14"/>
      <c r="AU1590" s="14"/>
      <c r="AV1590" s="14"/>
      <c r="AW1590" s="14"/>
      <c r="AX1590" s="14"/>
      <c r="AY1590" s="14"/>
      <c r="AZ1590" s="14"/>
      <c r="BA1590" s="14"/>
      <c r="BB1590" s="14"/>
      <c r="BC1590" s="14"/>
      <c r="BD1590" s="14"/>
    </row>
    <row r="1591" spans="5:56" x14ac:dyDescent="0.2"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  <c r="AN1591" s="14"/>
      <c r="AO1591" s="14"/>
      <c r="AP1591" s="14"/>
      <c r="AQ1591" s="14"/>
      <c r="AR1591" s="14"/>
      <c r="AS1591" s="14"/>
      <c r="AT1591" s="14"/>
      <c r="AU1591" s="14"/>
      <c r="AV1591" s="14"/>
      <c r="AW1591" s="14"/>
      <c r="AX1591" s="14"/>
      <c r="AY1591" s="14"/>
      <c r="AZ1591" s="14"/>
      <c r="BA1591" s="14"/>
      <c r="BB1591" s="14"/>
      <c r="BC1591" s="14"/>
      <c r="BD1591" s="14"/>
    </row>
    <row r="1592" spans="5:56" x14ac:dyDescent="0.2"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  <c r="AN1592" s="14"/>
      <c r="AO1592" s="14"/>
      <c r="AP1592" s="14"/>
      <c r="AQ1592" s="14"/>
      <c r="AR1592" s="14"/>
      <c r="AS1592" s="14"/>
      <c r="AT1592" s="14"/>
      <c r="AU1592" s="14"/>
      <c r="AV1592" s="14"/>
      <c r="AW1592" s="14"/>
      <c r="AX1592" s="14"/>
      <c r="AY1592" s="14"/>
      <c r="AZ1592" s="14"/>
      <c r="BA1592" s="14"/>
      <c r="BB1592" s="14"/>
      <c r="BC1592" s="14"/>
      <c r="BD1592" s="14"/>
    </row>
    <row r="1593" spans="5:56" x14ac:dyDescent="0.2"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  <c r="AO1593" s="14"/>
      <c r="AP1593" s="14"/>
      <c r="AQ1593" s="14"/>
      <c r="AR1593" s="14"/>
      <c r="AS1593" s="14"/>
      <c r="AT1593" s="14"/>
      <c r="AU1593" s="14"/>
      <c r="AV1593" s="14"/>
      <c r="AW1593" s="14"/>
      <c r="AX1593" s="14"/>
      <c r="AY1593" s="14"/>
      <c r="AZ1593" s="14"/>
      <c r="BA1593" s="14"/>
      <c r="BB1593" s="14"/>
      <c r="BC1593" s="14"/>
      <c r="BD1593" s="14"/>
    </row>
    <row r="1594" spans="5:56" x14ac:dyDescent="0.2"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  <c r="AN1594" s="14"/>
      <c r="AO1594" s="14"/>
      <c r="AP1594" s="14"/>
      <c r="AQ1594" s="14"/>
      <c r="AR1594" s="14"/>
      <c r="AS1594" s="14"/>
      <c r="AT1594" s="14"/>
      <c r="AU1594" s="14"/>
      <c r="AV1594" s="14"/>
      <c r="AW1594" s="14"/>
      <c r="AX1594" s="14"/>
      <c r="AY1594" s="14"/>
      <c r="AZ1594" s="14"/>
      <c r="BA1594" s="14"/>
      <c r="BB1594" s="14"/>
      <c r="BC1594" s="14"/>
      <c r="BD1594" s="14"/>
    </row>
    <row r="1595" spans="5:56" x14ac:dyDescent="0.2"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  <c r="AN1595" s="14"/>
      <c r="AO1595" s="14"/>
      <c r="AP1595" s="14"/>
      <c r="AQ1595" s="14"/>
      <c r="AR1595" s="14"/>
      <c r="AS1595" s="14"/>
      <c r="AT1595" s="14"/>
      <c r="AU1595" s="14"/>
      <c r="AV1595" s="14"/>
      <c r="AW1595" s="14"/>
      <c r="AX1595" s="14"/>
      <c r="AY1595" s="14"/>
      <c r="AZ1595" s="14"/>
      <c r="BA1595" s="14"/>
      <c r="BB1595" s="14"/>
      <c r="BC1595" s="14"/>
      <c r="BD1595" s="14"/>
    </row>
    <row r="1596" spans="5:56" x14ac:dyDescent="0.2"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  <c r="AN1596" s="14"/>
      <c r="AO1596" s="14"/>
      <c r="AP1596" s="14"/>
      <c r="AQ1596" s="14"/>
      <c r="AR1596" s="14"/>
      <c r="AS1596" s="14"/>
      <c r="AT1596" s="14"/>
      <c r="AU1596" s="14"/>
      <c r="AV1596" s="14"/>
      <c r="AW1596" s="14"/>
      <c r="AX1596" s="14"/>
      <c r="AY1596" s="14"/>
      <c r="AZ1596" s="14"/>
      <c r="BA1596" s="14"/>
      <c r="BB1596" s="14"/>
      <c r="BC1596" s="14"/>
      <c r="BD1596" s="14"/>
    </row>
    <row r="1597" spans="5:56" x14ac:dyDescent="0.2"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  <c r="AN1597" s="14"/>
      <c r="AO1597" s="14"/>
      <c r="AP1597" s="14"/>
      <c r="AQ1597" s="14"/>
      <c r="AR1597" s="14"/>
      <c r="AS1597" s="14"/>
      <c r="AT1597" s="14"/>
      <c r="AU1597" s="14"/>
      <c r="AV1597" s="14"/>
      <c r="AW1597" s="14"/>
      <c r="AX1597" s="14"/>
      <c r="AY1597" s="14"/>
      <c r="AZ1597" s="14"/>
      <c r="BA1597" s="14"/>
      <c r="BB1597" s="14"/>
      <c r="BC1597" s="14"/>
      <c r="BD1597" s="14"/>
    </row>
    <row r="1598" spans="5:56" x14ac:dyDescent="0.2"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  <c r="AN1598" s="14"/>
      <c r="AO1598" s="14"/>
      <c r="AP1598" s="14"/>
      <c r="AQ1598" s="14"/>
      <c r="AR1598" s="14"/>
      <c r="AS1598" s="14"/>
      <c r="AT1598" s="14"/>
      <c r="AU1598" s="14"/>
      <c r="AV1598" s="14"/>
      <c r="AW1598" s="14"/>
      <c r="AX1598" s="14"/>
      <c r="AY1598" s="14"/>
      <c r="AZ1598" s="14"/>
      <c r="BA1598" s="14"/>
      <c r="BB1598" s="14"/>
      <c r="BC1598" s="14"/>
      <c r="BD1598" s="14"/>
    </row>
    <row r="1599" spans="5:56" x14ac:dyDescent="0.2"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  <c r="AN1599" s="14"/>
      <c r="AO1599" s="14"/>
      <c r="AP1599" s="14"/>
      <c r="AQ1599" s="14"/>
      <c r="AR1599" s="14"/>
      <c r="AS1599" s="14"/>
      <c r="AT1599" s="14"/>
      <c r="AU1599" s="14"/>
      <c r="AV1599" s="14"/>
      <c r="AW1599" s="14"/>
      <c r="AX1599" s="14"/>
      <c r="AY1599" s="14"/>
      <c r="AZ1599" s="14"/>
      <c r="BA1599" s="14"/>
      <c r="BB1599" s="14"/>
      <c r="BC1599" s="14"/>
      <c r="BD1599" s="14"/>
    </row>
    <row r="1600" spans="5:56" x14ac:dyDescent="0.2"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  <c r="AN1600" s="14"/>
      <c r="AO1600" s="14"/>
      <c r="AP1600" s="14"/>
      <c r="AQ1600" s="14"/>
      <c r="AR1600" s="14"/>
      <c r="AS1600" s="14"/>
      <c r="AT1600" s="14"/>
      <c r="AU1600" s="14"/>
      <c r="AV1600" s="14"/>
      <c r="AW1600" s="14"/>
      <c r="AX1600" s="14"/>
      <c r="AY1600" s="14"/>
      <c r="AZ1600" s="14"/>
      <c r="BA1600" s="14"/>
      <c r="BB1600" s="14"/>
      <c r="BC1600" s="14"/>
      <c r="BD1600" s="14"/>
    </row>
    <row r="1601" spans="5:56" x14ac:dyDescent="0.2"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  <c r="AN1601" s="14"/>
      <c r="AO1601" s="14"/>
      <c r="AP1601" s="14"/>
      <c r="AQ1601" s="14"/>
      <c r="AR1601" s="14"/>
      <c r="AS1601" s="14"/>
      <c r="AT1601" s="14"/>
      <c r="AU1601" s="14"/>
      <c r="AV1601" s="14"/>
      <c r="AW1601" s="14"/>
      <c r="AX1601" s="14"/>
      <c r="AY1601" s="14"/>
      <c r="AZ1601" s="14"/>
      <c r="BA1601" s="14"/>
      <c r="BB1601" s="14"/>
      <c r="BC1601" s="14"/>
      <c r="BD1601" s="14"/>
    </row>
    <row r="1602" spans="5:56" x14ac:dyDescent="0.2"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  <c r="AN1602" s="14"/>
      <c r="AO1602" s="14"/>
      <c r="AP1602" s="14"/>
      <c r="AQ1602" s="14"/>
      <c r="AR1602" s="14"/>
      <c r="AS1602" s="14"/>
      <c r="AT1602" s="14"/>
      <c r="AU1602" s="14"/>
      <c r="AV1602" s="14"/>
      <c r="AW1602" s="14"/>
      <c r="AX1602" s="14"/>
      <c r="AY1602" s="14"/>
      <c r="AZ1602" s="14"/>
      <c r="BA1602" s="14"/>
      <c r="BB1602" s="14"/>
      <c r="BC1602" s="14"/>
      <c r="BD1602" s="14"/>
    </row>
    <row r="1603" spans="5:56" x14ac:dyDescent="0.2"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  <c r="AO1603" s="14"/>
      <c r="AP1603" s="14"/>
      <c r="AQ1603" s="14"/>
      <c r="AR1603" s="14"/>
      <c r="AS1603" s="14"/>
      <c r="AT1603" s="14"/>
      <c r="AU1603" s="14"/>
      <c r="AV1603" s="14"/>
      <c r="AW1603" s="14"/>
      <c r="AX1603" s="14"/>
      <c r="AY1603" s="14"/>
      <c r="AZ1603" s="14"/>
      <c r="BA1603" s="14"/>
      <c r="BB1603" s="14"/>
      <c r="BC1603" s="14"/>
      <c r="BD1603" s="14"/>
    </row>
    <row r="1604" spans="5:56" x14ac:dyDescent="0.2"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  <c r="AO1604" s="14"/>
      <c r="AP1604" s="14"/>
      <c r="AQ1604" s="14"/>
      <c r="AR1604" s="14"/>
      <c r="AS1604" s="14"/>
      <c r="AT1604" s="14"/>
      <c r="AU1604" s="14"/>
      <c r="AV1604" s="14"/>
      <c r="AW1604" s="14"/>
      <c r="AX1604" s="14"/>
      <c r="AY1604" s="14"/>
      <c r="AZ1604" s="14"/>
      <c r="BA1604" s="14"/>
      <c r="BB1604" s="14"/>
      <c r="BC1604" s="14"/>
      <c r="BD1604" s="14"/>
    </row>
    <row r="1605" spans="5:56" x14ac:dyDescent="0.2"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  <c r="AO1605" s="14"/>
      <c r="AP1605" s="14"/>
      <c r="AQ1605" s="14"/>
      <c r="AR1605" s="14"/>
      <c r="AS1605" s="14"/>
      <c r="AT1605" s="14"/>
      <c r="AU1605" s="14"/>
      <c r="AV1605" s="14"/>
      <c r="AW1605" s="14"/>
      <c r="AX1605" s="14"/>
      <c r="AY1605" s="14"/>
      <c r="AZ1605" s="14"/>
      <c r="BA1605" s="14"/>
      <c r="BB1605" s="14"/>
      <c r="BC1605" s="14"/>
      <c r="BD1605" s="14"/>
    </row>
    <row r="1606" spans="5:56" x14ac:dyDescent="0.2"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  <c r="AN1606" s="14"/>
      <c r="AO1606" s="14"/>
      <c r="AP1606" s="14"/>
      <c r="AQ1606" s="14"/>
      <c r="AR1606" s="14"/>
      <c r="AS1606" s="14"/>
      <c r="AT1606" s="14"/>
      <c r="AU1606" s="14"/>
      <c r="AV1606" s="14"/>
      <c r="AW1606" s="14"/>
      <c r="AX1606" s="14"/>
      <c r="AY1606" s="14"/>
      <c r="AZ1606" s="14"/>
      <c r="BA1606" s="14"/>
      <c r="BB1606" s="14"/>
      <c r="BC1606" s="14"/>
      <c r="BD1606" s="14"/>
    </row>
    <row r="1607" spans="5:56" x14ac:dyDescent="0.2"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  <c r="AN1607" s="14"/>
      <c r="AO1607" s="14"/>
      <c r="AP1607" s="14"/>
      <c r="AQ1607" s="14"/>
      <c r="AR1607" s="14"/>
      <c r="AS1607" s="14"/>
      <c r="AT1607" s="14"/>
      <c r="AU1607" s="14"/>
      <c r="AV1607" s="14"/>
      <c r="AW1607" s="14"/>
      <c r="AX1607" s="14"/>
      <c r="AY1607" s="14"/>
      <c r="AZ1607" s="14"/>
      <c r="BA1607" s="14"/>
      <c r="BB1607" s="14"/>
      <c r="BC1607" s="14"/>
      <c r="BD1607" s="14"/>
    </row>
    <row r="1608" spans="5:56" x14ac:dyDescent="0.2"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  <c r="AN1608" s="14"/>
      <c r="AO1608" s="14"/>
      <c r="AP1608" s="14"/>
      <c r="AQ1608" s="14"/>
      <c r="AR1608" s="14"/>
      <c r="AS1608" s="14"/>
      <c r="AT1608" s="14"/>
      <c r="AU1608" s="14"/>
      <c r="AV1608" s="14"/>
      <c r="AW1608" s="14"/>
      <c r="AX1608" s="14"/>
      <c r="AY1608" s="14"/>
      <c r="AZ1608" s="14"/>
      <c r="BA1608" s="14"/>
      <c r="BB1608" s="14"/>
      <c r="BC1608" s="14"/>
      <c r="BD1608" s="14"/>
    </row>
    <row r="1609" spans="5:56" x14ac:dyDescent="0.2"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  <c r="AO1609" s="14"/>
      <c r="AP1609" s="14"/>
      <c r="AQ1609" s="14"/>
      <c r="AR1609" s="14"/>
      <c r="AS1609" s="14"/>
      <c r="AT1609" s="14"/>
      <c r="AU1609" s="14"/>
      <c r="AV1609" s="14"/>
      <c r="AW1609" s="14"/>
      <c r="AX1609" s="14"/>
      <c r="AY1609" s="14"/>
      <c r="AZ1609" s="14"/>
      <c r="BA1609" s="14"/>
      <c r="BB1609" s="14"/>
      <c r="BC1609" s="14"/>
      <c r="BD1609" s="14"/>
    </row>
    <row r="1610" spans="5:56" x14ac:dyDescent="0.2"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  <c r="AN1610" s="14"/>
      <c r="AO1610" s="14"/>
      <c r="AP1610" s="14"/>
      <c r="AQ1610" s="14"/>
      <c r="AR1610" s="14"/>
      <c r="AS1610" s="14"/>
      <c r="AT1610" s="14"/>
      <c r="AU1610" s="14"/>
      <c r="AV1610" s="14"/>
      <c r="AW1610" s="14"/>
      <c r="AX1610" s="14"/>
      <c r="AY1610" s="14"/>
      <c r="AZ1610" s="14"/>
      <c r="BA1610" s="14"/>
      <c r="BB1610" s="14"/>
      <c r="BC1610" s="14"/>
      <c r="BD1610" s="14"/>
    </row>
    <row r="1611" spans="5:56" x14ac:dyDescent="0.2"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  <c r="AN1611" s="14"/>
      <c r="AO1611" s="14"/>
      <c r="AP1611" s="14"/>
      <c r="AQ1611" s="14"/>
      <c r="AR1611" s="14"/>
      <c r="AS1611" s="14"/>
      <c r="AT1611" s="14"/>
      <c r="AU1611" s="14"/>
      <c r="AV1611" s="14"/>
      <c r="AW1611" s="14"/>
      <c r="AX1611" s="14"/>
      <c r="AY1611" s="14"/>
      <c r="AZ1611" s="14"/>
      <c r="BA1611" s="14"/>
      <c r="BB1611" s="14"/>
      <c r="BC1611" s="14"/>
      <c r="BD1611" s="14"/>
    </row>
    <row r="1612" spans="5:56" x14ac:dyDescent="0.2"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  <c r="AN1612" s="14"/>
      <c r="AO1612" s="14"/>
      <c r="AP1612" s="14"/>
      <c r="AQ1612" s="14"/>
      <c r="AR1612" s="14"/>
      <c r="AS1612" s="14"/>
      <c r="AT1612" s="14"/>
      <c r="AU1612" s="14"/>
      <c r="AV1612" s="14"/>
      <c r="AW1612" s="14"/>
      <c r="AX1612" s="14"/>
      <c r="AY1612" s="14"/>
      <c r="AZ1612" s="14"/>
      <c r="BA1612" s="14"/>
      <c r="BB1612" s="14"/>
      <c r="BC1612" s="14"/>
      <c r="BD1612" s="14"/>
    </row>
    <row r="1613" spans="5:56" x14ac:dyDescent="0.2"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  <c r="AN1613" s="14"/>
      <c r="AO1613" s="14"/>
      <c r="AP1613" s="14"/>
      <c r="AQ1613" s="14"/>
      <c r="AR1613" s="14"/>
      <c r="AS1613" s="14"/>
      <c r="AT1613" s="14"/>
      <c r="AU1613" s="14"/>
      <c r="AV1613" s="14"/>
      <c r="AW1613" s="14"/>
      <c r="AX1613" s="14"/>
      <c r="AY1613" s="14"/>
      <c r="AZ1613" s="14"/>
      <c r="BA1613" s="14"/>
      <c r="BB1613" s="14"/>
      <c r="BC1613" s="14"/>
      <c r="BD1613" s="14"/>
    </row>
    <row r="1614" spans="5:56" x14ac:dyDescent="0.2"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  <c r="AN1614" s="14"/>
      <c r="AO1614" s="14"/>
      <c r="AP1614" s="14"/>
      <c r="AQ1614" s="14"/>
      <c r="AR1614" s="14"/>
      <c r="AS1614" s="14"/>
      <c r="AT1614" s="14"/>
      <c r="AU1614" s="14"/>
      <c r="AV1614" s="14"/>
      <c r="AW1614" s="14"/>
      <c r="AX1614" s="14"/>
      <c r="AY1614" s="14"/>
      <c r="AZ1614" s="14"/>
      <c r="BA1614" s="14"/>
      <c r="BB1614" s="14"/>
      <c r="BC1614" s="14"/>
      <c r="BD1614" s="14"/>
    </row>
    <row r="1615" spans="5:56" x14ac:dyDescent="0.2"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  <c r="AN1615" s="14"/>
      <c r="AO1615" s="14"/>
      <c r="AP1615" s="14"/>
      <c r="AQ1615" s="14"/>
      <c r="AR1615" s="14"/>
      <c r="AS1615" s="14"/>
      <c r="AT1615" s="14"/>
      <c r="AU1615" s="14"/>
      <c r="AV1615" s="14"/>
      <c r="AW1615" s="14"/>
      <c r="AX1615" s="14"/>
      <c r="AY1615" s="14"/>
      <c r="AZ1615" s="14"/>
      <c r="BA1615" s="14"/>
      <c r="BB1615" s="14"/>
      <c r="BC1615" s="14"/>
      <c r="BD1615" s="14"/>
    </row>
    <row r="1616" spans="5:56" x14ac:dyDescent="0.2"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  <c r="AN1616" s="14"/>
      <c r="AO1616" s="14"/>
      <c r="AP1616" s="14"/>
      <c r="AQ1616" s="14"/>
      <c r="AR1616" s="14"/>
      <c r="AS1616" s="14"/>
      <c r="AT1616" s="14"/>
      <c r="AU1616" s="14"/>
      <c r="AV1616" s="14"/>
      <c r="AW1616" s="14"/>
      <c r="AX1616" s="14"/>
      <c r="AY1616" s="14"/>
      <c r="AZ1616" s="14"/>
      <c r="BA1616" s="14"/>
      <c r="BB1616" s="14"/>
      <c r="BC1616" s="14"/>
      <c r="BD1616" s="14"/>
    </row>
    <row r="1617" spans="5:56" x14ac:dyDescent="0.2"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  <c r="AN1617" s="14"/>
      <c r="AO1617" s="14"/>
      <c r="AP1617" s="14"/>
      <c r="AQ1617" s="14"/>
      <c r="AR1617" s="14"/>
      <c r="AS1617" s="14"/>
      <c r="AT1617" s="14"/>
      <c r="AU1617" s="14"/>
      <c r="AV1617" s="14"/>
      <c r="AW1617" s="14"/>
      <c r="AX1617" s="14"/>
      <c r="AY1617" s="14"/>
      <c r="AZ1617" s="14"/>
      <c r="BA1617" s="14"/>
      <c r="BB1617" s="14"/>
      <c r="BC1617" s="14"/>
      <c r="BD1617" s="14"/>
    </row>
    <row r="1618" spans="5:56" x14ac:dyDescent="0.2"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  <c r="AN1618" s="14"/>
      <c r="AO1618" s="14"/>
      <c r="AP1618" s="14"/>
      <c r="AQ1618" s="14"/>
      <c r="AR1618" s="14"/>
      <c r="AS1618" s="14"/>
      <c r="AT1618" s="14"/>
      <c r="AU1618" s="14"/>
      <c r="AV1618" s="14"/>
      <c r="AW1618" s="14"/>
      <c r="AX1618" s="14"/>
      <c r="AY1618" s="14"/>
      <c r="AZ1618" s="14"/>
      <c r="BA1618" s="14"/>
      <c r="BB1618" s="14"/>
      <c r="BC1618" s="14"/>
      <c r="BD1618" s="14"/>
    </row>
    <row r="1619" spans="5:56" x14ac:dyDescent="0.2"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  <c r="AN1619" s="14"/>
      <c r="AO1619" s="14"/>
      <c r="AP1619" s="14"/>
      <c r="AQ1619" s="14"/>
      <c r="AR1619" s="14"/>
      <c r="AS1619" s="14"/>
      <c r="AT1619" s="14"/>
      <c r="AU1619" s="14"/>
      <c r="AV1619" s="14"/>
      <c r="AW1619" s="14"/>
      <c r="AX1619" s="14"/>
      <c r="AY1619" s="14"/>
      <c r="AZ1619" s="14"/>
      <c r="BA1619" s="14"/>
      <c r="BB1619" s="14"/>
      <c r="BC1619" s="14"/>
      <c r="BD1619" s="14"/>
    </row>
    <row r="1620" spans="5:56" x14ac:dyDescent="0.2"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  <c r="AN1620" s="14"/>
      <c r="AO1620" s="14"/>
      <c r="AP1620" s="14"/>
      <c r="AQ1620" s="14"/>
      <c r="AR1620" s="14"/>
      <c r="AS1620" s="14"/>
      <c r="AT1620" s="14"/>
      <c r="AU1620" s="14"/>
      <c r="AV1620" s="14"/>
      <c r="AW1620" s="14"/>
      <c r="AX1620" s="14"/>
      <c r="AY1620" s="14"/>
      <c r="AZ1620" s="14"/>
      <c r="BA1620" s="14"/>
      <c r="BB1620" s="14"/>
      <c r="BC1620" s="14"/>
      <c r="BD1620" s="14"/>
    </row>
    <row r="1621" spans="5:56" x14ac:dyDescent="0.2"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  <c r="AN1621" s="14"/>
      <c r="AO1621" s="14"/>
      <c r="AP1621" s="14"/>
      <c r="AQ1621" s="14"/>
      <c r="AR1621" s="14"/>
      <c r="AS1621" s="14"/>
      <c r="AT1621" s="14"/>
      <c r="AU1621" s="14"/>
      <c r="AV1621" s="14"/>
      <c r="AW1621" s="14"/>
      <c r="AX1621" s="14"/>
      <c r="AY1621" s="14"/>
      <c r="AZ1621" s="14"/>
      <c r="BA1621" s="14"/>
      <c r="BB1621" s="14"/>
      <c r="BC1621" s="14"/>
      <c r="BD1621" s="14"/>
    </row>
    <row r="1622" spans="5:56" x14ac:dyDescent="0.2"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  <c r="AN1622" s="14"/>
      <c r="AO1622" s="14"/>
      <c r="AP1622" s="14"/>
      <c r="AQ1622" s="14"/>
      <c r="AR1622" s="14"/>
      <c r="AS1622" s="14"/>
      <c r="AT1622" s="14"/>
      <c r="AU1622" s="14"/>
      <c r="AV1622" s="14"/>
      <c r="AW1622" s="14"/>
      <c r="AX1622" s="14"/>
      <c r="AY1622" s="14"/>
      <c r="AZ1622" s="14"/>
      <c r="BA1622" s="14"/>
      <c r="BB1622" s="14"/>
      <c r="BC1622" s="14"/>
      <c r="BD1622" s="14"/>
    </row>
    <row r="1623" spans="5:56" x14ac:dyDescent="0.2"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  <c r="AN1623" s="14"/>
      <c r="AO1623" s="14"/>
      <c r="AP1623" s="14"/>
      <c r="AQ1623" s="14"/>
      <c r="AR1623" s="14"/>
      <c r="AS1623" s="14"/>
      <c r="AT1623" s="14"/>
      <c r="AU1623" s="14"/>
      <c r="AV1623" s="14"/>
      <c r="AW1623" s="14"/>
      <c r="AX1623" s="14"/>
      <c r="AY1623" s="14"/>
      <c r="AZ1623" s="14"/>
      <c r="BA1623" s="14"/>
      <c r="BB1623" s="14"/>
      <c r="BC1623" s="14"/>
      <c r="BD1623" s="14"/>
    </row>
    <row r="1624" spans="5:56" x14ac:dyDescent="0.2"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  <c r="AN1624" s="14"/>
      <c r="AO1624" s="14"/>
      <c r="AP1624" s="14"/>
      <c r="AQ1624" s="14"/>
      <c r="AR1624" s="14"/>
      <c r="AS1624" s="14"/>
      <c r="AT1624" s="14"/>
      <c r="AU1624" s="14"/>
      <c r="AV1624" s="14"/>
      <c r="AW1624" s="14"/>
      <c r="AX1624" s="14"/>
      <c r="AY1624" s="14"/>
      <c r="AZ1624" s="14"/>
      <c r="BA1624" s="14"/>
      <c r="BB1624" s="14"/>
      <c r="BC1624" s="14"/>
      <c r="BD1624" s="14"/>
    </row>
    <row r="1625" spans="5:56" x14ac:dyDescent="0.2"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  <c r="AN1625" s="14"/>
      <c r="AO1625" s="14"/>
      <c r="AP1625" s="14"/>
      <c r="AQ1625" s="14"/>
      <c r="AR1625" s="14"/>
      <c r="AS1625" s="14"/>
      <c r="AT1625" s="14"/>
      <c r="AU1625" s="14"/>
      <c r="AV1625" s="14"/>
      <c r="AW1625" s="14"/>
      <c r="AX1625" s="14"/>
      <c r="AY1625" s="14"/>
      <c r="AZ1625" s="14"/>
      <c r="BA1625" s="14"/>
      <c r="BB1625" s="14"/>
      <c r="BC1625" s="14"/>
      <c r="BD1625" s="14"/>
    </row>
    <row r="1626" spans="5:56" x14ac:dyDescent="0.2"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  <c r="AN1626" s="14"/>
      <c r="AO1626" s="14"/>
      <c r="AP1626" s="14"/>
      <c r="AQ1626" s="14"/>
      <c r="AR1626" s="14"/>
      <c r="AS1626" s="14"/>
      <c r="AT1626" s="14"/>
      <c r="AU1626" s="14"/>
      <c r="AV1626" s="14"/>
      <c r="AW1626" s="14"/>
      <c r="AX1626" s="14"/>
      <c r="AY1626" s="14"/>
      <c r="AZ1626" s="14"/>
      <c r="BA1626" s="14"/>
      <c r="BB1626" s="14"/>
      <c r="BC1626" s="14"/>
      <c r="BD1626" s="14"/>
    </row>
    <row r="1627" spans="5:56" x14ac:dyDescent="0.2"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  <c r="AN1627" s="14"/>
      <c r="AO1627" s="14"/>
      <c r="AP1627" s="14"/>
      <c r="AQ1627" s="14"/>
      <c r="AR1627" s="14"/>
      <c r="AS1627" s="14"/>
      <c r="AT1627" s="14"/>
      <c r="AU1627" s="14"/>
      <c r="AV1627" s="14"/>
      <c r="AW1627" s="14"/>
      <c r="AX1627" s="14"/>
      <c r="AY1627" s="14"/>
      <c r="AZ1627" s="14"/>
      <c r="BA1627" s="14"/>
      <c r="BB1627" s="14"/>
      <c r="BC1627" s="14"/>
      <c r="BD1627" s="14"/>
    </row>
    <row r="1628" spans="5:56" x14ac:dyDescent="0.2"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  <c r="AN1628" s="14"/>
      <c r="AO1628" s="14"/>
      <c r="AP1628" s="14"/>
      <c r="AQ1628" s="14"/>
      <c r="AR1628" s="14"/>
      <c r="AS1628" s="14"/>
      <c r="AT1628" s="14"/>
      <c r="AU1628" s="14"/>
      <c r="AV1628" s="14"/>
      <c r="AW1628" s="14"/>
      <c r="AX1628" s="14"/>
      <c r="AY1628" s="14"/>
      <c r="AZ1628" s="14"/>
      <c r="BA1628" s="14"/>
      <c r="BB1628" s="14"/>
      <c r="BC1628" s="14"/>
      <c r="BD1628" s="14"/>
    </row>
    <row r="1629" spans="5:56" x14ac:dyDescent="0.2"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  <c r="AN1629" s="14"/>
      <c r="AO1629" s="14"/>
      <c r="AP1629" s="14"/>
      <c r="AQ1629" s="14"/>
      <c r="AR1629" s="14"/>
      <c r="AS1629" s="14"/>
      <c r="AT1629" s="14"/>
      <c r="AU1629" s="14"/>
      <c r="AV1629" s="14"/>
      <c r="AW1629" s="14"/>
      <c r="AX1629" s="14"/>
      <c r="AY1629" s="14"/>
      <c r="AZ1629" s="14"/>
      <c r="BA1629" s="14"/>
      <c r="BB1629" s="14"/>
      <c r="BC1629" s="14"/>
      <c r="BD1629" s="14"/>
    </row>
    <row r="1630" spans="5:56" x14ac:dyDescent="0.2"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  <c r="AN1630" s="14"/>
      <c r="AO1630" s="14"/>
      <c r="AP1630" s="14"/>
      <c r="AQ1630" s="14"/>
      <c r="AR1630" s="14"/>
      <c r="AS1630" s="14"/>
      <c r="AT1630" s="14"/>
      <c r="AU1630" s="14"/>
      <c r="AV1630" s="14"/>
      <c r="AW1630" s="14"/>
      <c r="AX1630" s="14"/>
      <c r="AY1630" s="14"/>
      <c r="AZ1630" s="14"/>
      <c r="BA1630" s="14"/>
      <c r="BB1630" s="14"/>
      <c r="BC1630" s="14"/>
      <c r="BD1630" s="14"/>
    </row>
    <row r="1631" spans="5:56" x14ac:dyDescent="0.2"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  <c r="AN1631" s="14"/>
      <c r="AO1631" s="14"/>
      <c r="AP1631" s="14"/>
      <c r="AQ1631" s="14"/>
      <c r="AR1631" s="14"/>
      <c r="AS1631" s="14"/>
      <c r="AT1631" s="14"/>
      <c r="AU1631" s="14"/>
      <c r="AV1631" s="14"/>
      <c r="AW1631" s="14"/>
      <c r="AX1631" s="14"/>
      <c r="AY1631" s="14"/>
      <c r="AZ1631" s="14"/>
      <c r="BA1631" s="14"/>
      <c r="BB1631" s="14"/>
      <c r="BC1631" s="14"/>
      <c r="BD1631" s="14"/>
    </row>
    <row r="1632" spans="5:56" x14ac:dyDescent="0.2"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  <c r="AN1632" s="14"/>
      <c r="AO1632" s="14"/>
      <c r="AP1632" s="14"/>
      <c r="AQ1632" s="14"/>
      <c r="AR1632" s="14"/>
      <c r="AS1632" s="14"/>
      <c r="AT1632" s="14"/>
      <c r="AU1632" s="14"/>
      <c r="AV1632" s="14"/>
      <c r="AW1632" s="14"/>
      <c r="AX1632" s="14"/>
      <c r="AY1632" s="14"/>
      <c r="AZ1632" s="14"/>
      <c r="BA1632" s="14"/>
      <c r="BB1632" s="14"/>
      <c r="BC1632" s="14"/>
      <c r="BD1632" s="14"/>
    </row>
    <row r="1633" spans="5:56" x14ac:dyDescent="0.2"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  <c r="AN1633" s="14"/>
      <c r="AO1633" s="14"/>
      <c r="AP1633" s="14"/>
      <c r="AQ1633" s="14"/>
      <c r="AR1633" s="14"/>
      <c r="AS1633" s="14"/>
      <c r="AT1633" s="14"/>
      <c r="AU1633" s="14"/>
      <c r="AV1633" s="14"/>
      <c r="AW1633" s="14"/>
      <c r="AX1633" s="14"/>
      <c r="AY1633" s="14"/>
      <c r="AZ1633" s="14"/>
      <c r="BA1633" s="14"/>
      <c r="BB1633" s="14"/>
      <c r="BC1633" s="14"/>
      <c r="BD1633" s="14"/>
    </row>
    <row r="1634" spans="5:56" x14ac:dyDescent="0.2"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  <c r="AN1634" s="14"/>
      <c r="AO1634" s="14"/>
      <c r="AP1634" s="14"/>
      <c r="AQ1634" s="14"/>
      <c r="AR1634" s="14"/>
      <c r="AS1634" s="14"/>
      <c r="AT1634" s="14"/>
      <c r="AU1634" s="14"/>
      <c r="AV1634" s="14"/>
      <c r="AW1634" s="14"/>
      <c r="AX1634" s="14"/>
      <c r="AY1634" s="14"/>
      <c r="AZ1634" s="14"/>
      <c r="BA1634" s="14"/>
      <c r="BB1634" s="14"/>
      <c r="BC1634" s="14"/>
      <c r="BD1634" s="14"/>
    </row>
    <row r="1635" spans="5:56" x14ac:dyDescent="0.2"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  <c r="AN1635" s="14"/>
      <c r="AO1635" s="14"/>
      <c r="AP1635" s="14"/>
      <c r="AQ1635" s="14"/>
      <c r="AR1635" s="14"/>
      <c r="AS1635" s="14"/>
      <c r="AT1635" s="14"/>
      <c r="AU1635" s="14"/>
      <c r="AV1635" s="14"/>
      <c r="AW1635" s="14"/>
      <c r="AX1635" s="14"/>
      <c r="AY1635" s="14"/>
      <c r="AZ1635" s="14"/>
      <c r="BA1635" s="14"/>
      <c r="BB1635" s="14"/>
      <c r="BC1635" s="14"/>
      <c r="BD1635" s="14"/>
    </row>
    <row r="1636" spans="5:56" x14ac:dyDescent="0.2"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  <c r="AO1636" s="14"/>
      <c r="AP1636" s="14"/>
      <c r="AQ1636" s="14"/>
      <c r="AR1636" s="14"/>
      <c r="AS1636" s="14"/>
      <c r="AT1636" s="14"/>
      <c r="AU1636" s="14"/>
      <c r="AV1636" s="14"/>
      <c r="AW1636" s="14"/>
      <c r="AX1636" s="14"/>
      <c r="AY1636" s="14"/>
      <c r="AZ1636" s="14"/>
      <c r="BA1636" s="14"/>
      <c r="BB1636" s="14"/>
      <c r="BC1636" s="14"/>
      <c r="BD1636" s="14"/>
    </row>
    <row r="1637" spans="5:56" x14ac:dyDescent="0.2"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  <c r="AN1637" s="14"/>
      <c r="AO1637" s="14"/>
      <c r="AP1637" s="14"/>
      <c r="AQ1637" s="14"/>
      <c r="AR1637" s="14"/>
      <c r="AS1637" s="14"/>
      <c r="AT1637" s="14"/>
      <c r="AU1637" s="14"/>
      <c r="AV1637" s="14"/>
      <c r="AW1637" s="14"/>
      <c r="AX1637" s="14"/>
      <c r="AY1637" s="14"/>
      <c r="AZ1637" s="14"/>
      <c r="BA1637" s="14"/>
      <c r="BB1637" s="14"/>
      <c r="BC1637" s="14"/>
      <c r="BD1637" s="14"/>
    </row>
    <row r="1638" spans="5:56" x14ac:dyDescent="0.2"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  <c r="AN1638" s="14"/>
      <c r="AO1638" s="14"/>
      <c r="AP1638" s="14"/>
      <c r="AQ1638" s="14"/>
      <c r="AR1638" s="14"/>
      <c r="AS1638" s="14"/>
      <c r="AT1638" s="14"/>
      <c r="AU1638" s="14"/>
      <c r="AV1638" s="14"/>
      <c r="AW1638" s="14"/>
      <c r="AX1638" s="14"/>
      <c r="AY1638" s="14"/>
      <c r="AZ1638" s="14"/>
      <c r="BA1638" s="14"/>
      <c r="BB1638" s="14"/>
      <c r="BC1638" s="14"/>
      <c r="BD1638" s="14"/>
    </row>
    <row r="1639" spans="5:56" x14ac:dyDescent="0.2"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  <c r="AN1639" s="14"/>
      <c r="AO1639" s="14"/>
      <c r="AP1639" s="14"/>
      <c r="AQ1639" s="14"/>
      <c r="AR1639" s="14"/>
      <c r="AS1639" s="14"/>
      <c r="AT1639" s="14"/>
      <c r="AU1639" s="14"/>
      <c r="AV1639" s="14"/>
      <c r="AW1639" s="14"/>
      <c r="AX1639" s="14"/>
      <c r="AY1639" s="14"/>
      <c r="AZ1639" s="14"/>
      <c r="BA1639" s="14"/>
      <c r="BB1639" s="14"/>
      <c r="BC1639" s="14"/>
      <c r="BD1639" s="14"/>
    </row>
    <row r="1640" spans="5:56" x14ac:dyDescent="0.2"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  <c r="AN1640" s="14"/>
      <c r="AO1640" s="14"/>
      <c r="AP1640" s="14"/>
      <c r="AQ1640" s="14"/>
      <c r="AR1640" s="14"/>
      <c r="AS1640" s="14"/>
      <c r="AT1640" s="14"/>
      <c r="AU1640" s="14"/>
      <c r="AV1640" s="14"/>
      <c r="AW1640" s="14"/>
      <c r="AX1640" s="14"/>
      <c r="AY1640" s="14"/>
      <c r="AZ1640" s="14"/>
      <c r="BA1640" s="14"/>
      <c r="BB1640" s="14"/>
      <c r="BC1640" s="14"/>
      <c r="BD1640" s="14"/>
    </row>
    <row r="1641" spans="5:56" x14ac:dyDescent="0.2"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  <c r="AO1641" s="14"/>
      <c r="AP1641" s="14"/>
      <c r="AQ1641" s="14"/>
      <c r="AR1641" s="14"/>
      <c r="AS1641" s="14"/>
      <c r="AT1641" s="14"/>
      <c r="AU1641" s="14"/>
      <c r="AV1641" s="14"/>
      <c r="AW1641" s="14"/>
      <c r="AX1641" s="14"/>
      <c r="AY1641" s="14"/>
      <c r="AZ1641" s="14"/>
      <c r="BA1641" s="14"/>
      <c r="BB1641" s="14"/>
      <c r="BC1641" s="14"/>
      <c r="BD1641" s="14"/>
    </row>
    <row r="1642" spans="5:56" x14ac:dyDescent="0.2"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  <c r="AN1642" s="14"/>
      <c r="AO1642" s="14"/>
      <c r="AP1642" s="14"/>
      <c r="AQ1642" s="14"/>
      <c r="AR1642" s="14"/>
      <c r="AS1642" s="14"/>
      <c r="AT1642" s="14"/>
      <c r="AU1642" s="14"/>
      <c r="AV1642" s="14"/>
      <c r="AW1642" s="14"/>
      <c r="AX1642" s="14"/>
      <c r="AY1642" s="14"/>
      <c r="AZ1642" s="14"/>
      <c r="BA1642" s="14"/>
      <c r="BB1642" s="14"/>
      <c r="BC1642" s="14"/>
      <c r="BD1642" s="14"/>
    </row>
    <row r="1643" spans="5:56" x14ac:dyDescent="0.2"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  <c r="AN1643" s="14"/>
      <c r="AO1643" s="14"/>
      <c r="AP1643" s="14"/>
      <c r="AQ1643" s="14"/>
      <c r="AR1643" s="14"/>
      <c r="AS1643" s="14"/>
      <c r="AT1643" s="14"/>
      <c r="AU1643" s="14"/>
      <c r="AV1643" s="14"/>
      <c r="AW1643" s="14"/>
      <c r="AX1643" s="14"/>
      <c r="AY1643" s="14"/>
      <c r="AZ1643" s="14"/>
      <c r="BA1643" s="14"/>
      <c r="BB1643" s="14"/>
      <c r="BC1643" s="14"/>
      <c r="BD1643" s="14"/>
    </row>
    <row r="1644" spans="5:56" x14ac:dyDescent="0.2"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  <c r="AN1644" s="14"/>
      <c r="AO1644" s="14"/>
      <c r="AP1644" s="14"/>
      <c r="AQ1644" s="14"/>
      <c r="AR1644" s="14"/>
      <c r="AS1644" s="14"/>
      <c r="AT1644" s="14"/>
      <c r="AU1644" s="14"/>
      <c r="AV1644" s="14"/>
      <c r="AW1644" s="14"/>
      <c r="AX1644" s="14"/>
      <c r="AY1644" s="14"/>
      <c r="AZ1644" s="14"/>
      <c r="BA1644" s="14"/>
      <c r="BB1644" s="14"/>
      <c r="BC1644" s="14"/>
      <c r="BD1644" s="14"/>
    </row>
    <row r="1645" spans="5:56" x14ac:dyDescent="0.2"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  <c r="AN1645" s="14"/>
      <c r="AO1645" s="14"/>
      <c r="AP1645" s="14"/>
      <c r="AQ1645" s="14"/>
      <c r="AR1645" s="14"/>
      <c r="AS1645" s="14"/>
      <c r="AT1645" s="14"/>
      <c r="AU1645" s="14"/>
      <c r="AV1645" s="14"/>
      <c r="AW1645" s="14"/>
      <c r="AX1645" s="14"/>
      <c r="AY1645" s="14"/>
      <c r="AZ1645" s="14"/>
      <c r="BA1645" s="14"/>
      <c r="BB1645" s="14"/>
      <c r="BC1645" s="14"/>
      <c r="BD1645" s="14"/>
    </row>
    <row r="1646" spans="5:56" x14ac:dyDescent="0.2"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  <c r="AN1646" s="14"/>
      <c r="AO1646" s="14"/>
      <c r="AP1646" s="14"/>
      <c r="AQ1646" s="14"/>
      <c r="AR1646" s="14"/>
      <c r="AS1646" s="14"/>
      <c r="AT1646" s="14"/>
      <c r="AU1646" s="14"/>
      <c r="AV1646" s="14"/>
      <c r="AW1646" s="14"/>
      <c r="AX1646" s="14"/>
      <c r="AY1646" s="14"/>
      <c r="AZ1646" s="14"/>
      <c r="BA1646" s="14"/>
      <c r="BB1646" s="14"/>
      <c r="BC1646" s="14"/>
      <c r="BD1646" s="14"/>
    </row>
    <row r="1647" spans="5:56" x14ac:dyDescent="0.2"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  <c r="AN1647" s="14"/>
      <c r="AO1647" s="14"/>
      <c r="AP1647" s="14"/>
      <c r="AQ1647" s="14"/>
      <c r="AR1647" s="14"/>
      <c r="AS1647" s="14"/>
      <c r="AT1647" s="14"/>
      <c r="AU1647" s="14"/>
      <c r="AV1647" s="14"/>
      <c r="AW1647" s="14"/>
      <c r="AX1647" s="14"/>
      <c r="AY1647" s="14"/>
      <c r="AZ1647" s="14"/>
      <c r="BA1647" s="14"/>
      <c r="BB1647" s="14"/>
      <c r="BC1647" s="14"/>
      <c r="BD1647" s="14"/>
    </row>
    <row r="1648" spans="5:56" x14ac:dyDescent="0.2"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  <c r="AN1648" s="14"/>
      <c r="AO1648" s="14"/>
      <c r="AP1648" s="14"/>
      <c r="AQ1648" s="14"/>
      <c r="AR1648" s="14"/>
      <c r="AS1648" s="14"/>
      <c r="AT1648" s="14"/>
      <c r="AU1648" s="14"/>
      <c r="AV1648" s="14"/>
      <c r="AW1648" s="14"/>
      <c r="AX1648" s="14"/>
      <c r="AY1648" s="14"/>
      <c r="AZ1648" s="14"/>
      <c r="BA1648" s="14"/>
      <c r="BB1648" s="14"/>
      <c r="BC1648" s="14"/>
      <c r="BD1648" s="14"/>
    </row>
    <row r="1649" spans="5:56" x14ac:dyDescent="0.2"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  <c r="AN1649" s="14"/>
      <c r="AO1649" s="14"/>
      <c r="AP1649" s="14"/>
      <c r="AQ1649" s="14"/>
      <c r="AR1649" s="14"/>
      <c r="AS1649" s="14"/>
      <c r="AT1649" s="14"/>
      <c r="AU1649" s="14"/>
      <c r="AV1649" s="14"/>
      <c r="AW1649" s="14"/>
      <c r="AX1649" s="14"/>
      <c r="AY1649" s="14"/>
      <c r="AZ1649" s="14"/>
      <c r="BA1649" s="14"/>
      <c r="BB1649" s="14"/>
      <c r="BC1649" s="14"/>
      <c r="BD1649" s="14"/>
    </row>
    <row r="1650" spans="5:56" x14ac:dyDescent="0.2"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  <c r="AN1650" s="14"/>
      <c r="AO1650" s="14"/>
      <c r="AP1650" s="14"/>
      <c r="AQ1650" s="14"/>
      <c r="AR1650" s="14"/>
      <c r="AS1650" s="14"/>
      <c r="AT1650" s="14"/>
      <c r="AU1650" s="14"/>
      <c r="AV1650" s="14"/>
      <c r="AW1650" s="14"/>
      <c r="AX1650" s="14"/>
      <c r="AY1650" s="14"/>
      <c r="AZ1650" s="14"/>
      <c r="BA1650" s="14"/>
      <c r="BB1650" s="14"/>
      <c r="BC1650" s="14"/>
      <c r="BD1650" s="14"/>
    </row>
    <row r="1651" spans="5:56" x14ac:dyDescent="0.2"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  <c r="AN1651" s="14"/>
      <c r="AO1651" s="14"/>
      <c r="AP1651" s="14"/>
      <c r="AQ1651" s="14"/>
      <c r="AR1651" s="14"/>
      <c r="AS1651" s="14"/>
      <c r="AT1651" s="14"/>
      <c r="AU1651" s="14"/>
      <c r="AV1651" s="14"/>
      <c r="AW1651" s="14"/>
      <c r="AX1651" s="14"/>
      <c r="AY1651" s="14"/>
      <c r="AZ1651" s="14"/>
      <c r="BA1651" s="14"/>
      <c r="BB1651" s="14"/>
      <c r="BC1651" s="14"/>
      <c r="BD1651" s="14"/>
    </row>
    <row r="1652" spans="5:56" x14ac:dyDescent="0.2"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  <c r="AN1652" s="14"/>
      <c r="AO1652" s="14"/>
      <c r="AP1652" s="14"/>
      <c r="AQ1652" s="14"/>
      <c r="AR1652" s="14"/>
      <c r="AS1652" s="14"/>
      <c r="AT1652" s="14"/>
      <c r="AU1652" s="14"/>
      <c r="AV1652" s="14"/>
      <c r="AW1652" s="14"/>
      <c r="AX1652" s="14"/>
      <c r="AY1652" s="14"/>
      <c r="AZ1652" s="14"/>
      <c r="BA1652" s="14"/>
      <c r="BB1652" s="14"/>
      <c r="BC1652" s="14"/>
      <c r="BD1652" s="14"/>
    </row>
    <row r="1653" spans="5:56" x14ac:dyDescent="0.2"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  <c r="AN1653" s="14"/>
      <c r="AO1653" s="14"/>
      <c r="AP1653" s="14"/>
      <c r="AQ1653" s="14"/>
      <c r="AR1653" s="14"/>
      <c r="AS1653" s="14"/>
      <c r="AT1653" s="14"/>
      <c r="AU1653" s="14"/>
      <c r="AV1653" s="14"/>
      <c r="AW1653" s="14"/>
      <c r="AX1653" s="14"/>
      <c r="AY1653" s="14"/>
      <c r="AZ1653" s="14"/>
      <c r="BA1653" s="14"/>
      <c r="BB1653" s="14"/>
      <c r="BC1653" s="14"/>
      <c r="BD1653" s="14"/>
    </row>
    <row r="1654" spans="5:56" x14ac:dyDescent="0.2"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  <c r="AN1654" s="14"/>
      <c r="AO1654" s="14"/>
      <c r="AP1654" s="14"/>
      <c r="AQ1654" s="14"/>
      <c r="AR1654" s="14"/>
      <c r="AS1654" s="14"/>
      <c r="AT1654" s="14"/>
      <c r="AU1654" s="14"/>
      <c r="AV1654" s="14"/>
      <c r="AW1654" s="14"/>
      <c r="AX1654" s="14"/>
      <c r="AY1654" s="14"/>
      <c r="AZ1654" s="14"/>
      <c r="BA1654" s="14"/>
      <c r="BB1654" s="14"/>
      <c r="BC1654" s="14"/>
      <c r="BD1654" s="14"/>
    </row>
    <row r="1655" spans="5:56" x14ac:dyDescent="0.2"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  <c r="AN1655" s="14"/>
      <c r="AO1655" s="14"/>
      <c r="AP1655" s="14"/>
      <c r="AQ1655" s="14"/>
      <c r="AR1655" s="14"/>
      <c r="AS1655" s="14"/>
      <c r="AT1655" s="14"/>
      <c r="AU1655" s="14"/>
      <c r="AV1655" s="14"/>
      <c r="AW1655" s="14"/>
      <c r="AX1655" s="14"/>
      <c r="AY1655" s="14"/>
      <c r="AZ1655" s="14"/>
      <c r="BA1655" s="14"/>
      <c r="BB1655" s="14"/>
      <c r="BC1655" s="14"/>
      <c r="BD1655" s="14"/>
    </row>
    <row r="1656" spans="5:56" x14ac:dyDescent="0.2"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  <c r="AN1656" s="14"/>
      <c r="AO1656" s="14"/>
      <c r="AP1656" s="14"/>
      <c r="AQ1656" s="14"/>
      <c r="AR1656" s="14"/>
      <c r="AS1656" s="14"/>
      <c r="AT1656" s="14"/>
      <c r="AU1656" s="14"/>
      <c r="AV1656" s="14"/>
      <c r="AW1656" s="14"/>
      <c r="AX1656" s="14"/>
      <c r="AY1656" s="14"/>
      <c r="AZ1656" s="14"/>
      <c r="BA1656" s="14"/>
      <c r="BB1656" s="14"/>
      <c r="BC1656" s="14"/>
      <c r="BD1656" s="14"/>
    </row>
    <row r="1657" spans="5:56" x14ac:dyDescent="0.2"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  <c r="AN1657" s="14"/>
      <c r="AO1657" s="14"/>
      <c r="AP1657" s="14"/>
      <c r="AQ1657" s="14"/>
      <c r="AR1657" s="14"/>
      <c r="AS1657" s="14"/>
      <c r="AT1657" s="14"/>
      <c r="AU1657" s="14"/>
      <c r="AV1657" s="14"/>
      <c r="AW1657" s="14"/>
      <c r="AX1657" s="14"/>
      <c r="AY1657" s="14"/>
      <c r="AZ1657" s="14"/>
      <c r="BA1657" s="14"/>
      <c r="BB1657" s="14"/>
      <c r="BC1657" s="14"/>
      <c r="BD1657" s="14"/>
    </row>
    <row r="1658" spans="5:56" x14ac:dyDescent="0.2"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  <c r="AN1658" s="14"/>
      <c r="AO1658" s="14"/>
      <c r="AP1658" s="14"/>
      <c r="AQ1658" s="14"/>
      <c r="AR1658" s="14"/>
      <c r="AS1658" s="14"/>
      <c r="AT1658" s="14"/>
      <c r="AU1658" s="14"/>
      <c r="AV1658" s="14"/>
      <c r="AW1658" s="14"/>
      <c r="AX1658" s="14"/>
      <c r="AY1658" s="14"/>
      <c r="AZ1658" s="14"/>
      <c r="BA1658" s="14"/>
      <c r="BB1658" s="14"/>
      <c r="BC1658" s="14"/>
      <c r="BD1658" s="14"/>
    </row>
    <row r="1659" spans="5:56" x14ac:dyDescent="0.2"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  <c r="AN1659" s="14"/>
      <c r="AO1659" s="14"/>
      <c r="AP1659" s="14"/>
      <c r="AQ1659" s="14"/>
      <c r="AR1659" s="14"/>
      <c r="AS1659" s="14"/>
      <c r="AT1659" s="14"/>
      <c r="AU1659" s="14"/>
      <c r="AV1659" s="14"/>
      <c r="AW1659" s="14"/>
      <c r="AX1659" s="14"/>
      <c r="AY1659" s="14"/>
      <c r="AZ1659" s="14"/>
      <c r="BA1659" s="14"/>
      <c r="BB1659" s="14"/>
      <c r="BC1659" s="14"/>
      <c r="BD1659" s="14"/>
    </row>
    <row r="1660" spans="5:56" x14ac:dyDescent="0.2"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  <c r="AO1660" s="14"/>
      <c r="AP1660" s="14"/>
      <c r="AQ1660" s="14"/>
      <c r="AR1660" s="14"/>
      <c r="AS1660" s="14"/>
      <c r="AT1660" s="14"/>
      <c r="AU1660" s="14"/>
      <c r="AV1660" s="14"/>
      <c r="AW1660" s="14"/>
      <c r="AX1660" s="14"/>
      <c r="AY1660" s="14"/>
      <c r="AZ1660" s="14"/>
      <c r="BA1660" s="14"/>
      <c r="BB1660" s="14"/>
      <c r="BC1660" s="14"/>
      <c r="BD1660" s="14"/>
    </row>
    <row r="1661" spans="5:56" x14ac:dyDescent="0.2"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  <c r="AO1661" s="14"/>
      <c r="AP1661" s="14"/>
      <c r="AQ1661" s="14"/>
      <c r="AR1661" s="14"/>
      <c r="AS1661" s="14"/>
      <c r="AT1661" s="14"/>
      <c r="AU1661" s="14"/>
      <c r="AV1661" s="14"/>
      <c r="AW1661" s="14"/>
      <c r="AX1661" s="14"/>
      <c r="AY1661" s="14"/>
      <c r="AZ1661" s="14"/>
      <c r="BA1661" s="14"/>
      <c r="BB1661" s="14"/>
      <c r="BC1661" s="14"/>
      <c r="BD1661" s="14"/>
    </row>
    <row r="1662" spans="5:56" x14ac:dyDescent="0.2"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  <c r="AO1662" s="14"/>
      <c r="AP1662" s="14"/>
      <c r="AQ1662" s="14"/>
      <c r="AR1662" s="14"/>
      <c r="AS1662" s="14"/>
      <c r="AT1662" s="14"/>
      <c r="AU1662" s="14"/>
      <c r="AV1662" s="14"/>
      <c r="AW1662" s="14"/>
      <c r="AX1662" s="14"/>
      <c r="AY1662" s="14"/>
      <c r="AZ1662" s="14"/>
      <c r="BA1662" s="14"/>
      <c r="BB1662" s="14"/>
      <c r="BC1662" s="14"/>
      <c r="BD1662" s="14"/>
    </row>
    <row r="1663" spans="5:56" x14ac:dyDescent="0.2"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  <c r="AN1663" s="14"/>
      <c r="AO1663" s="14"/>
      <c r="AP1663" s="14"/>
      <c r="AQ1663" s="14"/>
      <c r="AR1663" s="14"/>
      <c r="AS1663" s="14"/>
      <c r="AT1663" s="14"/>
      <c r="AU1663" s="14"/>
      <c r="AV1663" s="14"/>
      <c r="AW1663" s="14"/>
      <c r="AX1663" s="14"/>
      <c r="AY1663" s="14"/>
      <c r="AZ1663" s="14"/>
      <c r="BA1663" s="14"/>
      <c r="BB1663" s="14"/>
      <c r="BC1663" s="14"/>
      <c r="BD1663" s="14"/>
    </row>
    <row r="1664" spans="5:56" x14ac:dyDescent="0.2"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  <c r="AN1664" s="14"/>
      <c r="AO1664" s="14"/>
      <c r="AP1664" s="14"/>
      <c r="AQ1664" s="14"/>
      <c r="AR1664" s="14"/>
      <c r="AS1664" s="14"/>
      <c r="AT1664" s="14"/>
      <c r="AU1664" s="14"/>
      <c r="AV1664" s="14"/>
      <c r="AW1664" s="14"/>
      <c r="AX1664" s="14"/>
      <c r="AY1664" s="14"/>
      <c r="AZ1664" s="14"/>
      <c r="BA1664" s="14"/>
      <c r="BB1664" s="14"/>
      <c r="BC1664" s="14"/>
      <c r="BD1664" s="14"/>
    </row>
    <row r="1665" spans="5:56" x14ac:dyDescent="0.2"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  <c r="AN1665" s="14"/>
      <c r="AO1665" s="14"/>
      <c r="AP1665" s="14"/>
      <c r="AQ1665" s="14"/>
      <c r="AR1665" s="14"/>
      <c r="AS1665" s="14"/>
      <c r="AT1665" s="14"/>
      <c r="AU1665" s="14"/>
      <c r="AV1665" s="14"/>
      <c r="AW1665" s="14"/>
      <c r="AX1665" s="14"/>
      <c r="AY1665" s="14"/>
      <c r="AZ1665" s="14"/>
      <c r="BA1665" s="14"/>
      <c r="BB1665" s="14"/>
      <c r="BC1665" s="14"/>
      <c r="BD1665" s="14"/>
    </row>
    <row r="1666" spans="5:56" x14ac:dyDescent="0.2"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  <c r="AN1666" s="14"/>
      <c r="AO1666" s="14"/>
      <c r="AP1666" s="14"/>
      <c r="AQ1666" s="14"/>
      <c r="AR1666" s="14"/>
      <c r="AS1666" s="14"/>
      <c r="AT1666" s="14"/>
      <c r="AU1666" s="14"/>
      <c r="AV1666" s="14"/>
      <c r="AW1666" s="14"/>
      <c r="AX1666" s="14"/>
      <c r="AY1666" s="14"/>
      <c r="AZ1666" s="14"/>
      <c r="BA1666" s="14"/>
      <c r="BB1666" s="14"/>
      <c r="BC1666" s="14"/>
      <c r="BD1666" s="14"/>
    </row>
    <row r="1667" spans="5:56" x14ac:dyDescent="0.2"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  <c r="AN1667" s="14"/>
      <c r="AO1667" s="14"/>
      <c r="AP1667" s="14"/>
      <c r="AQ1667" s="14"/>
      <c r="AR1667" s="14"/>
      <c r="AS1667" s="14"/>
      <c r="AT1667" s="14"/>
      <c r="AU1667" s="14"/>
      <c r="AV1667" s="14"/>
      <c r="AW1667" s="14"/>
      <c r="AX1667" s="14"/>
      <c r="AY1667" s="14"/>
      <c r="AZ1667" s="14"/>
      <c r="BA1667" s="14"/>
      <c r="BB1667" s="14"/>
      <c r="BC1667" s="14"/>
      <c r="BD1667" s="14"/>
    </row>
    <row r="1668" spans="5:56" x14ac:dyDescent="0.2"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  <c r="AN1668" s="14"/>
      <c r="AO1668" s="14"/>
      <c r="AP1668" s="14"/>
      <c r="AQ1668" s="14"/>
      <c r="AR1668" s="14"/>
      <c r="AS1668" s="14"/>
      <c r="AT1668" s="14"/>
      <c r="AU1668" s="14"/>
      <c r="AV1668" s="14"/>
      <c r="AW1668" s="14"/>
      <c r="AX1668" s="14"/>
      <c r="AY1668" s="14"/>
      <c r="AZ1668" s="14"/>
      <c r="BA1668" s="14"/>
      <c r="BB1668" s="14"/>
      <c r="BC1668" s="14"/>
      <c r="BD1668" s="14"/>
    </row>
    <row r="1669" spans="5:56" x14ac:dyDescent="0.2"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  <c r="AN1669" s="14"/>
      <c r="AO1669" s="14"/>
      <c r="AP1669" s="14"/>
      <c r="AQ1669" s="14"/>
      <c r="AR1669" s="14"/>
      <c r="AS1669" s="14"/>
      <c r="AT1669" s="14"/>
      <c r="AU1669" s="14"/>
      <c r="AV1669" s="14"/>
      <c r="AW1669" s="14"/>
      <c r="AX1669" s="14"/>
      <c r="AY1669" s="14"/>
      <c r="AZ1669" s="14"/>
      <c r="BA1669" s="14"/>
      <c r="BB1669" s="14"/>
      <c r="BC1669" s="14"/>
      <c r="BD1669" s="14"/>
    </row>
    <row r="1670" spans="5:56" x14ac:dyDescent="0.2"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  <c r="AN1670" s="14"/>
      <c r="AO1670" s="14"/>
      <c r="AP1670" s="14"/>
      <c r="AQ1670" s="14"/>
      <c r="AR1670" s="14"/>
      <c r="AS1670" s="14"/>
      <c r="AT1670" s="14"/>
      <c r="AU1670" s="14"/>
      <c r="AV1670" s="14"/>
      <c r="AW1670" s="14"/>
      <c r="AX1670" s="14"/>
      <c r="AY1670" s="14"/>
      <c r="AZ1670" s="14"/>
      <c r="BA1670" s="14"/>
      <c r="BB1670" s="14"/>
      <c r="BC1670" s="14"/>
      <c r="BD1670" s="14"/>
    </row>
    <row r="1671" spans="5:56" x14ac:dyDescent="0.2"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  <c r="AN1671" s="14"/>
      <c r="AO1671" s="14"/>
      <c r="AP1671" s="14"/>
      <c r="AQ1671" s="14"/>
      <c r="AR1671" s="14"/>
      <c r="AS1671" s="14"/>
      <c r="AT1671" s="14"/>
      <c r="AU1671" s="14"/>
      <c r="AV1671" s="14"/>
      <c r="AW1671" s="14"/>
      <c r="AX1671" s="14"/>
      <c r="AY1671" s="14"/>
      <c r="AZ1671" s="14"/>
      <c r="BA1671" s="14"/>
      <c r="BB1671" s="14"/>
      <c r="BC1671" s="14"/>
      <c r="BD1671" s="14"/>
    </row>
    <row r="1672" spans="5:56" x14ac:dyDescent="0.2"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  <c r="AN1672" s="14"/>
      <c r="AO1672" s="14"/>
      <c r="AP1672" s="14"/>
      <c r="AQ1672" s="14"/>
      <c r="AR1672" s="14"/>
      <c r="AS1672" s="14"/>
      <c r="AT1672" s="14"/>
      <c r="AU1672" s="14"/>
      <c r="AV1672" s="14"/>
      <c r="AW1672" s="14"/>
      <c r="AX1672" s="14"/>
      <c r="AY1672" s="14"/>
      <c r="AZ1672" s="14"/>
      <c r="BA1672" s="14"/>
      <c r="BB1672" s="14"/>
      <c r="BC1672" s="14"/>
      <c r="BD1672" s="14"/>
    </row>
    <row r="1673" spans="5:56" x14ac:dyDescent="0.2"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  <c r="AO1673" s="14"/>
      <c r="AP1673" s="14"/>
      <c r="AQ1673" s="14"/>
      <c r="AR1673" s="14"/>
      <c r="AS1673" s="14"/>
      <c r="AT1673" s="14"/>
      <c r="AU1673" s="14"/>
      <c r="AV1673" s="14"/>
      <c r="AW1673" s="14"/>
      <c r="AX1673" s="14"/>
      <c r="AY1673" s="14"/>
      <c r="AZ1673" s="14"/>
      <c r="BA1673" s="14"/>
      <c r="BB1673" s="14"/>
      <c r="BC1673" s="14"/>
      <c r="BD1673" s="14"/>
    </row>
    <row r="1674" spans="5:56" x14ac:dyDescent="0.2"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  <c r="AN1674" s="14"/>
      <c r="AO1674" s="14"/>
      <c r="AP1674" s="14"/>
      <c r="AQ1674" s="14"/>
      <c r="AR1674" s="14"/>
      <c r="AS1674" s="14"/>
      <c r="AT1674" s="14"/>
      <c r="AU1674" s="14"/>
      <c r="AV1674" s="14"/>
      <c r="AW1674" s="14"/>
      <c r="AX1674" s="14"/>
      <c r="AY1674" s="14"/>
      <c r="AZ1674" s="14"/>
      <c r="BA1674" s="14"/>
      <c r="BB1674" s="14"/>
      <c r="BC1674" s="14"/>
      <c r="BD1674" s="14"/>
    </row>
    <row r="1675" spans="5:56" x14ac:dyDescent="0.2"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  <c r="AN1675" s="14"/>
      <c r="AO1675" s="14"/>
      <c r="AP1675" s="14"/>
      <c r="AQ1675" s="14"/>
      <c r="AR1675" s="14"/>
      <c r="AS1675" s="14"/>
      <c r="AT1675" s="14"/>
      <c r="AU1675" s="14"/>
      <c r="AV1675" s="14"/>
      <c r="AW1675" s="14"/>
      <c r="AX1675" s="14"/>
      <c r="AY1675" s="14"/>
      <c r="AZ1675" s="14"/>
      <c r="BA1675" s="14"/>
      <c r="BB1675" s="14"/>
      <c r="BC1675" s="14"/>
      <c r="BD1675" s="14"/>
    </row>
    <row r="1676" spans="5:56" x14ac:dyDescent="0.2"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  <c r="AN1676" s="14"/>
      <c r="AO1676" s="14"/>
      <c r="AP1676" s="14"/>
      <c r="AQ1676" s="14"/>
      <c r="AR1676" s="14"/>
      <c r="AS1676" s="14"/>
      <c r="AT1676" s="14"/>
      <c r="AU1676" s="14"/>
      <c r="AV1676" s="14"/>
      <c r="AW1676" s="14"/>
      <c r="AX1676" s="14"/>
      <c r="AY1676" s="14"/>
      <c r="AZ1676" s="14"/>
      <c r="BA1676" s="14"/>
      <c r="BB1676" s="14"/>
      <c r="BC1676" s="14"/>
      <c r="BD1676" s="14"/>
    </row>
    <row r="1677" spans="5:56" x14ac:dyDescent="0.2"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  <c r="AO1677" s="14"/>
      <c r="AP1677" s="14"/>
      <c r="AQ1677" s="14"/>
      <c r="AR1677" s="14"/>
      <c r="AS1677" s="14"/>
      <c r="AT1677" s="14"/>
      <c r="AU1677" s="14"/>
      <c r="AV1677" s="14"/>
      <c r="AW1677" s="14"/>
      <c r="AX1677" s="14"/>
      <c r="AY1677" s="14"/>
      <c r="AZ1677" s="14"/>
      <c r="BA1677" s="14"/>
      <c r="BB1677" s="14"/>
      <c r="BC1677" s="14"/>
      <c r="BD1677" s="14"/>
    </row>
    <row r="1678" spans="5:56" x14ac:dyDescent="0.2"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  <c r="AN1678" s="14"/>
      <c r="AO1678" s="14"/>
      <c r="AP1678" s="14"/>
      <c r="AQ1678" s="14"/>
      <c r="AR1678" s="14"/>
      <c r="AS1678" s="14"/>
      <c r="AT1678" s="14"/>
      <c r="AU1678" s="14"/>
      <c r="AV1678" s="14"/>
      <c r="AW1678" s="14"/>
      <c r="AX1678" s="14"/>
      <c r="AY1678" s="14"/>
      <c r="AZ1678" s="14"/>
      <c r="BA1678" s="14"/>
      <c r="BB1678" s="14"/>
      <c r="BC1678" s="14"/>
      <c r="BD1678" s="14"/>
    </row>
    <row r="1679" spans="5:56" x14ac:dyDescent="0.2"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14"/>
      <c r="AQ1679" s="14"/>
      <c r="AR1679" s="14"/>
      <c r="AS1679" s="14"/>
      <c r="AT1679" s="14"/>
      <c r="AU1679" s="14"/>
      <c r="AV1679" s="14"/>
      <c r="AW1679" s="14"/>
      <c r="AX1679" s="14"/>
      <c r="AY1679" s="14"/>
      <c r="AZ1679" s="14"/>
      <c r="BA1679" s="14"/>
      <c r="BB1679" s="14"/>
      <c r="BC1679" s="14"/>
      <c r="BD1679" s="14"/>
    </row>
    <row r="1680" spans="5:56" x14ac:dyDescent="0.2"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  <c r="AO1680" s="14"/>
      <c r="AP1680" s="14"/>
      <c r="AQ1680" s="14"/>
      <c r="AR1680" s="14"/>
      <c r="AS1680" s="14"/>
      <c r="AT1680" s="14"/>
      <c r="AU1680" s="14"/>
      <c r="AV1680" s="14"/>
      <c r="AW1680" s="14"/>
      <c r="AX1680" s="14"/>
      <c r="AY1680" s="14"/>
      <c r="AZ1680" s="14"/>
      <c r="BA1680" s="14"/>
      <c r="BB1680" s="14"/>
      <c r="BC1680" s="14"/>
      <c r="BD1680" s="14"/>
    </row>
    <row r="1681" spans="5:56" x14ac:dyDescent="0.2"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  <c r="AN1681" s="14"/>
      <c r="AO1681" s="14"/>
      <c r="AP1681" s="14"/>
      <c r="AQ1681" s="14"/>
      <c r="AR1681" s="14"/>
      <c r="AS1681" s="14"/>
      <c r="AT1681" s="14"/>
      <c r="AU1681" s="14"/>
      <c r="AV1681" s="14"/>
      <c r="AW1681" s="14"/>
      <c r="AX1681" s="14"/>
      <c r="AY1681" s="14"/>
      <c r="AZ1681" s="14"/>
      <c r="BA1681" s="14"/>
      <c r="BB1681" s="14"/>
      <c r="BC1681" s="14"/>
      <c r="BD1681" s="14"/>
    </row>
    <row r="1682" spans="5:56" x14ac:dyDescent="0.2"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  <c r="AN1682" s="14"/>
      <c r="AO1682" s="14"/>
      <c r="AP1682" s="14"/>
      <c r="AQ1682" s="14"/>
      <c r="AR1682" s="14"/>
      <c r="AS1682" s="14"/>
      <c r="AT1682" s="14"/>
      <c r="AU1682" s="14"/>
      <c r="AV1682" s="14"/>
      <c r="AW1682" s="14"/>
      <c r="AX1682" s="14"/>
      <c r="AY1682" s="14"/>
      <c r="AZ1682" s="14"/>
      <c r="BA1682" s="14"/>
      <c r="BB1682" s="14"/>
      <c r="BC1682" s="14"/>
      <c r="BD1682" s="14"/>
    </row>
    <row r="1683" spans="5:56" x14ac:dyDescent="0.2"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  <c r="AN1683" s="14"/>
      <c r="AO1683" s="14"/>
      <c r="AP1683" s="14"/>
      <c r="AQ1683" s="14"/>
      <c r="AR1683" s="14"/>
      <c r="AS1683" s="14"/>
      <c r="AT1683" s="14"/>
      <c r="AU1683" s="14"/>
      <c r="AV1683" s="14"/>
      <c r="AW1683" s="14"/>
      <c r="AX1683" s="14"/>
      <c r="AY1683" s="14"/>
      <c r="AZ1683" s="14"/>
      <c r="BA1683" s="14"/>
      <c r="BB1683" s="14"/>
      <c r="BC1683" s="14"/>
      <c r="BD1683" s="14"/>
    </row>
    <row r="1684" spans="5:56" x14ac:dyDescent="0.2"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  <c r="AN1684" s="14"/>
      <c r="AO1684" s="14"/>
      <c r="AP1684" s="14"/>
      <c r="AQ1684" s="14"/>
      <c r="AR1684" s="14"/>
      <c r="AS1684" s="14"/>
      <c r="AT1684" s="14"/>
      <c r="AU1684" s="14"/>
      <c r="AV1684" s="14"/>
      <c r="AW1684" s="14"/>
      <c r="AX1684" s="14"/>
      <c r="AY1684" s="14"/>
      <c r="AZ1684" s="14"/>
      <c r="BA1684" s="14"/>
      <c r="BB1684" s="14"/>
      <c r="BC1684" s="14"/>
      <c r="BD1684" s="14"/>
    </row>
    <row r="1685" spans="5:56" x14ac:dyDescent="0.2"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  <c r="AN1685" s="14"/>
      <c r="AO1685" s="14"/>
      <c r="AP1685" s="14"/>
      <c r="AQ1685" s="14"/>
      <c r="AR1685" s="14"/>
      <c r="AS1685" s="14"/>
      <c r="AT1685" s="14"/>
      <c r="AU1685" s="14"/>
      <c r="AV1685" s="14"/>
      <c r="AW1685" s="14"/>
      <c r="AX1685" s="14"/>
      <c r="AY1685" s="14"/>
      <c r="AZ1685" s="14"/>
      <c r="BA1685" s="14"/>
      <c r="BB1685" s="14"/>
      <c r="BC1685" s="14"/>
      <c r="BD1685" s="14"/>
    </row>
    <row r="1686" spans="5:56" x14ac:dyDescent="0.2"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  <c r="AN1686" s="14"/>
      <c r="AO1686" s="14"/>
      <c r="AP1686" s="14"/>
      <c r="AQ1686" s="14"/>
      <c r="AR1686" s="14"/>
      <c r="AS1686" s="14"/>
      <c r="AT1686" s="14"/>
      <c r="AU1686" s="14"/>
      <c r="AV1686" s="14"/>
      <c r="AW1686" s="14"/>
      <c r="AX1686" s="14"/>
      <c r="AY1686" s="14"/>
      <c r="AZ1686" s="14"/>
      <c r="BA1686" s="14"/>
      <c r="BB1686" s="14"/>
      <c r="BC1686" s="14"/>
      <c r="BD1686" s="14"/>
    </row>
    <row r="1687" spans="5:56" x14ac:dyDescent="0.2"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  <c r="AN1687" s="14"/>
      <c r="AO1687" s="14"/>
      <c r="AP1687" s="14"/>
      <c r="AQ1687" s="14"/>
      <c r="AR1687" s="14"/>
      <c r="AS1687" s="14"/>
      <c r="AT1687" s="14"/>
      <c r="AU1687" s="14"/>
      <c r="AV1687" s="14"/>
      <c r="AW1687" s="14"/>
      <c r="AX1687" s="14"/>
      <c r="AY1687" s="14"/>
      <c r="AZ1687" s="14"/>
      <c r="BA1687" s="14"/>
      <c r="BB1687" s="14"/>
      <c r="BC1687" s="14"/>
      <c r="BD1687" s="14"/>
    </row>
    <row r="1688" spans="5:56" x14ac:dyDescent="0.2"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  <c r="AN1688" s="14"/>
      <c r="AO1688" s="14"/>
      <c r="AP1688" s="14"/>
      <c r="AQ1688" s="14"/>
      <c r="AR1688" s="14"/>
      <c r="AS1688" s="14"/>
      <c r="AT1688" s="14"/>
      <c r="AU1688" s="14"/>
      <c r="AV1688" s="14"/>
      <c r="AW1688" s="14"/>
      <c r="AX1688" s="14"/>
      <c r="AY1688" s="14"/>
      <c r="AZ1688" s="14"/>
      <c r="BA1688" s="14"/>
      <c r="BB1688" s="14"/>
      <c r="BC1688" s="14"/>
      <c r="BD1688" s="14"/>
    </row>
    <row r="1689" spans="5:56" x14ac:dyDescent="0.2"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  <c r="AN1689" s="14"/>
      <c r="AO1689" s="14"/>
      <c r="AP1689" s="14"/>
      <c r="AQ1689" s="14"/>
      <c r="AR1689" s="14"/>
      <c r="AS1689" s="14"/>
      <c r="AT1689" s="14"/>
      <c r="AU1689" s="14"/>
      <c r="AV1689" s="14"/>
      <c r="AW1689" s="14"/>
      <c r="AX1689" s="14"/>
      <c r="AY1689" s="14"/>
      <c r="AZ1689" s="14"/>
      <c r="BA1689" s="14"/>
      <c r="BB1689" s="14"/>
      <c r="BC1689" s="14"/>
      <c r="BD1689" s="14"/>
    </row>
    <row r="1690" spans="5:56" x14ac:dyDescent="0.2"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  <c r="AN1690" s="14"/>
      <c r="AO1690" s="14"/>
      <c r="AP1690" s="14"/>
      <c r="AQ1690" s="14"/>
      <c r="AR1690" s="14"/>
      <c r="AS1690" s="14"/>
      <c r="AT1690" s="14"/>
      <c r="AU1690" s="14"/>
      <c r="AV1690" s="14"/>
      <c r="AW1690" s="14"/>
      <c r="AX1690" s="14"/>
      <c r="AY1690" s="14"/>
      <c r="AZ1690" s="14"/>
      <c r="BA1690" s="14"/>
      <c r="BB1690" s="14"/>
      <c r="BC1690" s="14"/>
      <c r="BD1690" s="14"/>
    </row>
    <row r="1691" spans="5:56" x14ac:dyDescent="0.2"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  <c r="AN1691" s="14"/>
      <c r="AO1691" s="14"/>
      <c r="AP1691" s="14"/>
      <c r="AQ1691" s="14"/>
      <c r="AR1691" s="14"/>
      <c r="AS1691" s="14"/>
      <c r="AT1691" s="14"/>
      <c r="AU1691" s="14"/>
      <c r="AV1691" s="14"/>
      <c r="AW1691" s="14"/>
      <c r="AX1691" s="14"/>
      <c r="AY1691" s="14"/>
      <c r="AZ1691" s="14"/>
      <c r="BA1691" s="14"/>
      <c r="BB1691" s="14"/>
      <c r="BC1691" s="14"/>
      <c r="BD1691" s="14"/>
    </row>
    <row r="1692" spans="5:56" x14ac:dyDescent="0.2"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  <c r="AN1692" s="14"/>
      <c r="AO1692" s="14"/>
      <c r="AP1692" s="14"/>
      <c r="AQ1692" s="14"/>
      <c r="AR1692" s="14"/>
      <c r="AS1692" s="14"/>
      <c r="AT1692" s="14"/>
      <c r="AU1692" s="14"/>
      <c r="AV1692" s="14"/>
      <c r="AW1692" s="14"/>
      <c r="AX1692" s="14"/>
      <c r="AY1692" s="14"/>
      <c r="AZ1692" s="14"/>
      <c r="BA1692" s="14"/>
      <c r="BB1692" s="14"/>
      <c r="BC1692" s="14"/>
      <c r="BD1692" s="14"/>
    </row>
    <row r="1693" spans="5:56" x14ac:dyDescent="0.2"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  <c r="AN1693" s="14"/>
      <c r="AO1693" s="14"/>
      <c r="AP1693" s="14"/>
      <c r="AQ1693" s="14"/>
      <c r="AR1693" s="14"/>
      <c r="AS1693" s="14"/>
      <c r="AT1693" s="14"/>
      <c r="AU1693" s="14"/>
      <c r="AV1693" s="14"/>
      <c r="AW1693" s="14"/>
      <c r="AX1693" s="14"/>
      <c r="AY1693" s="14"/>
      <c r="AZ1693" s="14"/>
      <c r="BA1693" s="14"/>
      <c r="BB1693" s="14"/>
      <c r="BC1693" s="14"/>
      <c r="BD1693" s="14"/>
    </row>
    <row r="1694" spans="5:56" x14ac:dyDescent="0.2"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  <c r="AN1694" s="14"/>
      <c r="AO1694" s="14"/>
      <c r="AP1694" s="14"/>
      <c r="AQ1694" s="14"/>
      <c r="AR1694" s="14"/>
      <c r="AS1694" s="14"/>
      <c r="AT1694" s="14"/>
      <c r="AU1694" s="14"/>
      <c r="AV1694" s="14"/>
      <c r="AW1694" s="14"/>
      <c r="AX1694" s="14"/>
      <c r="AY1694" s="14"/>
      <c r="AZ1694" s="14"/>
      <c r="BA1694" s="14"/>
      <c r="BB1694" s="14"/>
      <c r="BC1694" s="14"/>
      <c r="BD1694" s="14"/>
    </row>
    <row r="1695" spans="5:56" x14ac:dyDescent="0.2"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  <c r="AN1695" s="14"/>
      <c r="AO1695" s="14"/>
      <c r="AP1695" s="14"/>
      <c r="AQ1695" s="14"/>
      <c r="AR1695" s="14"/>
      <c r="AS1695" s="14"/>
      <c r="AT1695" s="14"/>
      <c r="AU1695" s="14"/>
      <c r="AV1695" s="14"/>
      <c r="AW1695" s="14"/>
      <c r="AX1695" s="14"/>
      <c r="AY1695" s="14"/>
      <c r="AZ1695" s="14"/>
      <c r="BA1695" s="14"/>
      <c r="BB1695" s="14"/>
      <c r="BC1695" s="14"/>
      <c r="BD1695" s="14"/>
    </row>
    <row r="1696" spans="5:56" x14ac:dyDescent="0.2"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  <c r="AN1696" s="14"/>
      <c r="AO1696" s="14"/>
      <c r="AP1696" s="14"/>
      <c r="AQ1696" s="14"/>
      <c r="AR1696" s="14"/>
      <c r="AS1696" s="14"/>
      <c r="AT1696" s="14"/>
      <c r="AU1696" s="14"/>
      <c r="AV1696" s="14"/>
      <c r="AW1696" s="14"/>
      <c r="AX1696" s="14"/>
      <c r="AY1696" s="14"/>
      <c r="AZ1696" s="14"/>
      <c r="BA1696" s="14"/>
      <c r="BB1696" s="14"/>
      <c r="BC1696" s="14"/>
      <c r="BD1696" s="14"/>
    </row>
    <row r="1697" spans="5:56" x14ac:dyDescent="0.2"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  <c r="AN1697" s="14"/>
      <c r="AO1697" s="14"/>
      <c r="AP1697" s="14"/>
      <c r="AQ1697" s="14"/>
      <c r="AR1697" s="14"/>
      <c r="AS1697" s="14"/>
      <c r="AT1697" s="14"/>
      <c r="AU1697" s="14"/>
      <c r="AV1697" s="14"/>
      <c r="AW1697" s="14"/>
      <c r="AX1697" s="14"/>
      <c r="AY1697" s="14"/>
      <c r="AZ1697" s="14"/>
      <c r="BA1697" s="14"/>
      <c r="BB1697" s="14"/>
      <c r="BC1697" s="14"/>
      <c r="BD1697" s="14"/>
    </row>
    <row r="1698" spans="5:56" x14ac:dyDescent="0.2"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  <c r="AN1698" s="14"/>
      <c r="AO1698" s="14"/>
      <c r="AP1698" s="14"/>
      <c r="AQ1698" s="14"/>
      <c r="AR1698" s="14"/>
      <c r="AS1698" s="14"/>
      <c r="AT1698" s="14"/>
      <c r="AU1698" s="14"/>
      <c r="AV1698" s="14"/>
      <c r="AW1698" s="14"/>
      <c r="AX1698" s="14"/>
      <c r="AY1698" s="14"/>
      <c r="AZ1698" s="14"/>
      <c r="BA1698" s="14"/>
      <c r="BB1698" s="14"/>
      <c r="BC1698" s="14"/>
      <c r="BD1698" s="14"/>
    </row>
    <row r="1699" spans="5:56" x14ac:dyDescent="0.2"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  <c r="AN1699" s="14"/>
      <c r="AO1699" s="14"/>
      <c r="AP1699" s="14"/>
      <c r="AQ1699" s="14"/>
      <c r="AR1699" s="14"/>
      <c r="AS1699" s="14"/>
      <c r="AT1699" s="14"/>
      <c r="AU1699" s="14"/>
      <c r="AV1699" s="14"/>
      <c r="AW1699" s="14"/>
      <c r="AX1699" s="14"/>
      <c r="AY1699" s="14"/>
      <c r="AZ1699" s="14"/>
      <c r="BA1699" s="14"/>
      <c r="BB1699" s="14"/>
      <c r="BC1699" s="14"/>
      <c r="BD1699" s="14"/>
    </row>
    <row r="1700" spans="5:56" x14ac:dyDescent="0.2"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  <c r="AN1700" s="14"/>
      <c r="AO1700" s="14"/>
      <c r="AP1700" s="14"/>
      <c r="AQ1700" s="14"/>
      <c r="AR1700" s="14"/>
      <c r="AS1700" s="14"/>
      <c r="AT1700" s="14"/>
      <c r="AU1700" s="14"/>
      <c r="AV1700" s="14"/>
      <c r="AW1700" s="14"/>
      <c r="AX1700" s="14"/>
      <c r="AY1700" s="14"/>
      <c r="AZ1700" s="14"/>
      <c r="BA1700" s="14"/>
      <c r="BB1700" s="14"/>
      <c r="BC1700" s="14"/>
      <c r="BD1700" s="14"/>
    </row>
    <row r="1701" spans="5:56" x14ac:dyDescent="0.2"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  <c r="AN1701" s="14"/>
      <c r="AO1701" s="14"/>
      <c r="AP1701" s="14"/>
      <c r="AQ1701" s="14"/>
      <c r="AR1701" s="14"/>
      <c r="AS1701" s="14"/>
      <c r="AT1701" s="14"/>
      <c r="AU1701" s="14"/>
      <c r="AV1701" s="14"/>
      <c r="AW1701" s="14"/>
      <c r="AX1701" s="14"/>
      <c r="AY1701" s="14"/>
      <c r="AZ1701" s="14"/>
      <c r="BA1701" s="14"/>
      <c r="BB1701" s="14"/>
      <c r="BC1701" s="14"/>
      <c r="BD1701" s="14"/>
    </row>
    <row r="1702" spans="5:56" x14ac:dyDescent="0.2"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  <c r="AN1702" s="14"/>
      <c r="AO1702" s="14"/>
      <c r="AP1702" s="14"/>
      <c r="AQ1702" s="14"/>
      <c r="AR1702" s="14"/>
      <c r="AS1702" s="14"/>
      <c r="AT1702" s="14"/>
      <c r="AU1702" s="14"/>
      <c r="AV1702" s="14"/>
      <c r="AW1702" s="14"/>
      <c r="AX1702" s="14"/>
      <c r="AY1702" s="14"/>
      <c r="AZ1702" s="14"/>
      <c r="BA1702" s="14"/>
      <c r="BB1702" s="14"/>
      <c r="BC1702" s="14"/>
      <c r="BD1702" s="14"/>
    </row>
    <row r="1703" spans="5:56" x14ac:dyDescent="0.2"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  <c r="AN1703" s="14"/>
      <c r="AO1703" s="14"/>
      <c r="AP1703" s="14"/>
      <c r="AQ1703" s="14"/>
      <c r="AR1703" s="14"/>
      <c r="AS1703" s="14"/>
      <c r="AT1703" s="14"/>
      <c r="AU1703" s="14"/>
      <c r="AV1703" s="14"/>
      <c r="AW1703" s="14"/>
      <c r="AX1703" s="14"/>
      <c r="AY1703" s="14"/>
      <c r="AZ1703" s="14"/>
      <c r="BA1703" s="14"/>
      <c r="BB1703" s="14"/>
      <c r="BC1703" s="14"/>
      <c r="BD1703" s="14"/>
    </row>
    <row r="1704" spans="5:56" x14ac:dyDescent="0.2"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  <c r="AN1704" s="14"/>
      <c r="AO1704" s="14"/>
      <c r="AP1704" s="14"/>
      <c r="AQ1704" s="14"/>
      <c r="AR1704" s="14"/>
      <c r="AS1704" s="14"/>
      <c r="AT1704" s="14"/>
      <c r="AU1704" s="14"/>
      <c r="AV1704" s="14"/>
      <c r="AW1704" s="14"/>
      <c r="AX1704" s="14"/>
      <c r="AY1704" s="14"/>
      <c r="AZ1704" s="14"/>
      <c r="BA1704" s="14"/>
      <c r="BB1704" s="14"/>
      <c r="BC1704" s="14"/>
      <c r="BD1704" s="14"/>
    </row>
    <row r="1705" spans="5:56" x14ac:dyDescent="0.2"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  <c r="AO1705" s="14"/>
      <c r="AP1705" s="14"/>
      <c r="AQ1705" s="14"/>
      <c r="AR1705" s="14"/>
      <c r="AS1705" s="14"/>
      <c r="AT1705" s="14"/>
      <c r="AU1705" s="14"/>
      <c r="AV1705" s="14"/>
      <c r="AW1705" s="14"/>
      <c r="AX1705" s="14"/>
      <c r="AY1705" s="14"/>
      <c r="AZ1705" s="14"/>
      <c r="BA1705" s="14"/>
      <c r="BB1705" s="14"/>
      <c r="BC1705" s="14"/>
      <c r="BD1705" s="14"/>
    </row>
    <row r="1706" spans="5:56" x14ac:dyDescent="0.2"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  <c r="AN1706" s="14"/>
      <c r="AO1706" s="14"/>
      <c r="AP1706" s="14"/>
      <c r="AQ1706" s="14"/>
      <c r="AR1706" s="14"/>
      <c r="AS1706" s="14"/>
      <c r="AT1706" s="14"/>
      <c r="AU1706" s="14"/>
      <c r="AV1706" s="14"/>
      <c r="AW1706" s="14"/>
      <c r="AX1706" s="14"/>
      <c r="AY1706" s="14"/>
      <c r="AZ1706" s="14"/>
      <c r="BA1706" s="14"/>
      <c r="BB1706" s="14"/>
      <c r="BC1706" s="14"/>
      <c r="BD1706" s="14"/>
    </row>
    <row r="1707" spans="5:56" x14ac:dyDescent="0.2"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  <c r="AO1707" s="14"/>
      <c r="AP1707" s="14"/>
      <c r="AQ1707" s="14"/>
      <c r="AR1707" s="14"/>
      <c r="AS1707" s="14"/>
      <c r="AT1707" s="14"/>
      <c r="AU1707" s="14"/>
      <c r="AV1707" s="14"/>
      <c r="AW1707" s="14"/>
      <c r="AX1707" s="14"/>
      <c r="AY1707" s="14"/>
      <c r="AZ1707" s="14"/>
      <c r="BA1707" s="14"/>
      <c r="BB1707" s="14"/>
      <c r="BC1707" s="14"/>
      <c r="BD1707" s="14"/>
    </row>
    <row r="1708" spans="5:56" x14ac:dyDescent="0.2"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  <c r="AO1708" s="14"/>
      <c r="AP1708" s="14"/>
      <c r="AQ1708" s="14"/>
      <c r="AR1708" s="14"/>
      <c r="AS1708" s="14"/>
      <c r="AT1708" s="14"/>
      <c r="AU1708" s="14"/>
      <c r="AV1708" s="14"/>
      <c r="AW1708" s="14"/>
      <c r="AX1708" s="14"/>
      <c r="AY1708" s="14"/>
      <c r="AZ1708" s="14"/>
      <c r="BA1708" s="14"/>
      <c r="BB1708" s="14"/>
      <c r="BC1708" s="14"/>
      <c r="BD1708" s="14"/>
    </row>
    <row r="1709" spans="5:56" x14ac:dyDescent="0.2"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  <c r="AO1709" s="14"/>
      <c r="AP1709" s="14"/>
      <c r="AQ1709" s="14"/>
      <c r="AR1709" s="14"/>
      <c r="AS1709" s="14"/>
      <c r="AT1709" s="14"/>
      <c r="AU1709" s="14"/>
      <c r="AV1709" s="14"/>
      <c r="AW1709" s="14"/>
      <c r="AX1709" s="14"/>
      <c r="AY1709" s="14"/>
      <c r="AZ1709" s="14"/>
      <c r="BA1709" s="14"/>
      <c r="BB1709" s="14"/>
      <c r="BC1709" s="14"/>
      <c r="BD1709" s="14"/>
    </row>
    <row r="1710" spans="5:56" x14ac:dyDescent="0.2"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  <c r="AO1710" s="14"/>
      <c r="AP1710" s="14"/>
      <c r="AQ1710" s="14"/>
      <c r="AR1710" s="14"/>
      <c r="AS1710" s="14"/>
      <c r="AT1710" s="14"/>
      <c r="AU1710" s="14"/>
      <c r="AV1710" s="14"/>
      <c r="AW1710" s="14"/>
      <c r="AX1710" s="14"/>
      <c r="AY1710" s="14"/>
      <c r="AZ1710" s="14"/>
      <c r="BA1710" s="14"/>
      <c r="BB1710" s="14"/>
      <c r="BC1710" s="14"/>
      <c r="BD1710" s="14"/>
    </row>
    <row r="1711" spans="5:56" x14ac:dyDescent="0.2"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  <c r="AN1711" s="14"/>
      <c r="AO1711" s="14"/>
      <c r="AP1711" s="14"/>
      <c r="AQ1711" s="14"/>
      <c r="AR1711" s="14"/>
      <c r="AS1711" s="14"/>
      <c r="AT1711" s="14"/>
      <c r="AU1711" s="14"/>
      <c r="AV1711" s="14"/>
      <c r="AW1711" s="14"/>
      <c r="AX1711" s="14"/>
      <c r="AY1711" s="14"/>
      <c r="AZ1711" s="14"/>
      <c r="BA1711" s="14"/>
      <c r="BB1711" s="14"/>
      <c r="BC1711" s="14"/>
      <c r="BD1711" s="14"/>
    </row>
    <row r="1712" spans="5:56" x14ac:dyDescent="0.2"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  <c r="AN1712" s="14"/>
      <c r="AO1712" s="14"/>
      <c r="AP1712" s="14"/>
      <c r="AQ1712" s="14"/>
      <c r="AR1712" s="14"/>
      <c r="AS1712" s="14"/>
      <c r="AT1712" s="14"/>
      <c r="AU1712" s="14"/>
      <c r="AV1712" s="14"/>
      <c r="AW1712" s="14"/>
      <c r="AX1712" s="14"/>
      <c r="AY1712" s="14"/>
      <c r="AZ1712" s="14"/>
      <c r="BA1712" s="14"/>
      <c r="BB1712" s="14"/>
      <c r="BC1712" s="14"/>
      <c r="BD1712" s="14"/>
    </row>
    <row r="1713" spans="5:56" x14ac:dyDescent="0.2"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  <c r="AJ1713" s="14"/>
      <c r="AK1713" s="14"/>
      <c r="AL1713" s="14"/>
      <c r="AM1713" s="14"/>
      <c r="AN1713" s="14"/>
      <c r="AO1713" s="14"/>
      <c r="AP1713" s="14"/>
      <c r="AQ1713" s="14"/>
      <c r="AR1713" s="14"/>
      <c r="AS1713" s="14"/>
      <c r="AT1713" s="14"/>
      <c r="AU1713" s="14"/>
      <c r="AV1713" s="14"/>
      <c r="AW1713" s="14"/>
      <c r="AX1713" s="14"/>
      <c r="AY1713" s="14"/>
      <c r="AZ1713" s="14"/>
      <c r="BA1713" s="14"/>
      <c r="BB1713" s="14"/>
      <c r="BC1713" s="14"/>
      <c r="BD1713" s="14"/>
    </row>
    <row r="1714" spans="5:56" x14ac:dyDescent="0.2"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  <c r="AN1714" s="14"/>
      <c r="AO1714" s="14"/>
      <c r="AP1714" s="14"/>
      <c r="AQ1714" s="14"/>
      <c r="AR1714" s="14"/>
      <c r="AS1714" s="14"/>
      <c r="AT1714" s="14"/>
      <c r="AU1714" s="14"/>
      <c r="AV1714" s="14"/>
      <c r="AW1714" s="14"/>
      <c r="AX1714" s="14"/>
      <c r="AY1714" s="14"/>
      <c r="AZ1714" s="14"/>
      <c r="BA1714" s="14"/>
      <c r="BB1714" s="14"/>
      <c r="BC1714" s="14"/>
      <c r="BD1714" s="14"/>
    </row>
    <row r="1715" spans="5:56" x14ac:dyDescent="0.2"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  <c r="AN1715" s="14"/>
      <c r="AO1715" s="14"/>
      <c r="AP1715" s="14"/>
      <c r="AQ1715" s="14"/>
      <c r="AR1715" s="14"/>
      <c r="AS1715" s="14"/>
      <c r="AT1715" s="14"/>
      <c r="AU1715" s="14"/>
      <c r="AV1715" s="14"/>
      <c r="AW1715" s="14"/>
      <c r="AX1715" s="14"/>
      <c r="AY1715" s="14"/>
      <c r="AZ1715" s="14"/>
      <c r="BA1715" s="14"/>
      <c r="BB1715" s="14"/>
      <c r="BC1715" s="14"/>
      <c r="BD1715" s="14"/>
    </row>
    <row r="1716" spans="5:56" x14ac:dyDescent="0.2"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  <c r="AN1716" s="14"/>
      <c r="AO1716" s="14"/>
      <c r="AP1716" s="14"/>
      <c r="AQ1716" s="14"/>
      <c r="AR1716" s="14"/>
      <c r="AS1716" s="14"/>
      <c r="AT1716" s="14"/>
      <c r="AU1716" s="14"/>
      <c r="AV1716" s="14"/>
      <c r="AW1716" s="14"/>
      <c r="AX1716" s="14"/>
      <c r="AY1716" s="14"/>
      <c r="AZ1716" s="14"/>
      <c r="BA1716" s="14"/>
      <c r="BB1716" s="14"/>
      <c r="BC1716" s="14"/>
      <c r="BD1716" s="14"/>
    </row>
    <row r="1717" spans="5:56" x14ac:dyDescent="0.2"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  <c r="AN1717" s="14"/>
      <c r="AO1717" s="14"/>
      <c r="AP1717" s="14"/>
      <c r="AQ1717" s="14"/>
      <c r="AR1717" s="14"/>
      <c r="AS1717" s="14"/>
      <c r="AT1717" s="14"/>
      <c r="AU1717" s="14"/>
      <c r="AV1717" s="14"/>
      <c r="AW1717" s="14"/>
      <c r="AX1717" s="14"/>
      <c r="AY1717" s="14"/>
      <c r="AZ1717" s="14"/>
      <c r="BA1717" s="14"/>
      <c r="BB1717" s="14"/>
      <c r="BC1717" s="14"/>
      <c r="BD1717" s="14"/>
    </row>
    <row r="1718" spans="5:56" x14ac:dyDescent="0.2"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  <c r="AN1718" s="14"/>
      <c r="AO1718" s="14"/>
      <c r="AP1718" s="14"/>
      <c r="AQ1718" s="14"/>
      <c r="AR1718" s="14"/>
      <c r="AS1718" s="14"/>
      <c r="AT1718" s="14"/>
      <c r="AU1718" s="14"/>
      <c r="AV1718" s="14"/>
      <c r="AW1718" s="14"/>
      <c r="AX1718" s="14"/>
      <c r="AY1718" s="14"/>
      <c r="AZ1718" s="14"/>
      <c r="BA1718" s="14"/>
      <c r="BB1718" s="14"/>
      <c r="BC1718" s="14"/>
      <c r="BD1718" s="14"/>
    </row>
    <row r="1719" spans="5:56" x14ac:dyDescent="0.2"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  <c r="AN1719" s="14"/>
      <c r="AO1719" s="14"/>
      <c r="AP1719" s="14"/>
      <c r="AQ1719" s="14"/>
      <c r="AR1719" s="14"/>
      <c r="AS1719" s="14"/>
      <c r="AT1719" s="14"/>
      <c r="AU1719" s="14"/>
      <c r="AV1719" s="14"/>
      <c r="AW1719" s="14"/>
      <c r="AX1719" s="14"/>
      <c r="AY1719" s="14"/>
      <c r="AZ1719" s="14"/>
      <c r="BA1719" s="14"/>
      <c r="BB1719" s="14"/>
      <c r="BC1719" s="14"/>
      <c r="BD1719" s="14"/>
    </row>
    <row r="1720" spans="5:56" x14ac:dyDescent="0.2"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  <c r="AN1720" s="14"/>
      <c r="AO1720" s="14"/>
      <c r="AP1720" s="14"/>
      <c r="AQ1720" s="14"/>
      <c r="AR1720" s="14"/>
      <c r="AS1720" s="14"/>
      <c r="AT1720" s="14"/>
      <c r="AU1720" s="14"/>
      <c r="AV1720" s="14"/>
      <c r="AW1720" s="14"/>
      <c r="AX1720" s="14"/>
      <c r="AY1720" s="14"/>
      <c r="AZ1720" s="14"/>
      <c r="BA1720" s="14"/>
      <c r="BB1720" s="14"/>
      <c r="BC1720" s="14"/>
      <c r="BD1720" s="14"/>
    </row>
    <row r="1721" spans="5:56" x14ac:dyDescent="0.2"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  <c r="AN1721" s="14"/>
      <c r="AO1721" s="14"/>
      <c r="AP1721" s="14"/>
      <c r="AQ1721" s="14"/>
      <c r="AR1721" s="14"/>
      <c r="AS1721" s="14"/>
      <c r="AT1721" s="14"/>
      <c r="AU1721" s="14"/>
      <c r="AV1721" s="14"/>
      <c r="AW1721" s="14"/>
      <c r="AX1721" s="14"/>
      <c r="AY1721" s="14"/>
      <c r="AZ1721" s="14"/>
      <c r="BA1721" s="14"/>
      <c r="BB1721" s="14"/>
      <c r="BC1721" s="14"/>
      <c r="BD1721" s="14"/>
    </row>
    <row r="1722" spans="5:56" x14ac:dyDescent="0.2"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  <c r="AN1722" s="14"/>
      <c r="AO1722" s="14"/>
      <c r="AP1722" s="14"/>
      <c r="AQ1722" s="14"/>
      <c r="AR1722" s="14"/>
      <c r="AS1722" s="14"/>
      <c r="AT1722" s="14"/>
      <c r="AU1722" s="14"/>
      <c r="AV1722" s="14"/>
      <c r="AW1722" s="14"/>
      <c r="AX1722" s="14"/>
      <c r="AY1722" s="14"/>
      <c r="AZ1722" s="14"/>
      <c r="BA1722" s="14"/>
      <c r="BB1722" s="14"/>
      <c r="BC1722" s="14"/>
      <c r="BD1722" s="14"/>
    </row>
    <row r="1723" spans="5:56" x14ac:dyDescent="0.2"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  <c r="AN1723" s="14"/>
      <c r="AO1723" s="14"/>
      <c r="AP1723" s="14"/>
      <c r="AQ1723" s="14"/>
      <c r="AR1723" s="14"/>
      <c r="AS1723" s="14"/>
      <c r="AT1723" s="14"/>
      <c r="AU1723" s="14"/>
      <c r="AV1723" s="14"/>
      <c r="AW1723" s="14"/>
      <c r="AX1723" s="14"/>
      <c r="AY1723" s="14"/>
      <c r="AZ1723" s="14"/>
      <c r="BA1723" s="14"/>
      <c r="BB1723" s="14"/>
      <c r="BC1723" s="14"/>
      <c r="BD1723" s="14"/>
    </row>
    <row r="1724" spans="5:56" x14ac:dyDescent="0.2"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  <c r="AN1724" s="14"/>
      <c r="AO1724" s="14"/>
      <c r="AP1724" s="14"/>
      <c r="AQ1724" s="14"/>
      <c r="AR1724" s="14"/>
      <c r="AS1724" s="14"/>
      <c r="AT1724" s="14"/>
      <c r="AU1724" s="14"/>
      <c r="AV1724" s="14"/>
      <c r="AW1724" s="14"/>
      <c r="AX1724" s="14"/>
      <c r="AY1724" s="14"/>
      <c r="AZ1724" s="14"/>
      <c r="BA1724" s="14"/>
      <c r="BB1724" s="14"/>
      <c r="BC1724" s="14"/>
      <c r="BD1724" s="14"/>
    </row>
    <row r="1725" spans="5:56" x14ac:dyDescent="0.2"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  <c r="AN1725" s="14"/>
      <c r="AO1725" s="14"/>
      <c r="AP1725" s="14"/>
      <c r="AQ1725" s="14"/>
      <c r="AR1725" s="14"/>
      <c r="AS1725" s="14"/>
      <c r="AT1725" s="14"/>
      <c r="AU1725" s="14"/>
      <c r="AV1725" s="14"/>
      <c r="AW1725" s="14"/>
      <c r="AX1725" s="14"/>
      <c r="AY1725" s="14"/>
      <c r="AZ1725" s="14"/>
      <c r="BA1725" s="14"/>
      <c r="BB1725" s="14"/>
      <c r="BC1725" s="14"/>
      <c r="BD1725" s="14"/>
    </row>
    <row r="1726" spans="5:56" x14ac:dyDescent="0.2"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  <c r="AN1726" s="14"/>
      <c r="AO1726" s="14"/>
      <c r="AP1726" s="14"/>
      <c r="AQ1726" s="14"/>
      <c r="AR1726" s="14"/>
      <c r="AS1726" s="14"/>
      <c r="AT1726" s="14"/>
      <c r="AU1726" s="14"/>
      <c r="AV1726" s="14"/>
      <c r="AW1726" s="14"/>
      <c r="AX1726" s="14"/>
      <c r="AY1726" s="14"/>
      <c r="AZ1726" s="14"/>
      <c r="BA1726" s="14"/>
      <c r="BB1726" s="14"/>
      <c r="BC1726" s="14"/>
      <c r="BD1726" s="14"/>
    </row>
    <row r="1727" spans="5:56" x14ac:dyDescent="0.2"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  <c r="AN1727" s="14"/>
      <c r="AO1727" s="14"/>
      <c r="AP1727" s="14"/>
      <c r="AQ1727" s="14"/>
      <c r="AR1727" s="14"/>
      <c r="AS1727" s="14"/>
      <c r="AT1727" s="14"/>
      <c r="AU1727" s="14"/>
      <c r="AV1727" s="14"/>
      <c r="AW1727" s="14"/>
      <c r="AX1727" s="14"/>
      <c r="AY1727" s="14"/>
      <c r="AZ1727" s="14"/>
      <c r="BA1727" s="14"/>
      <c r="BB1727" s="14"/>
      <c r="BC1727" s="14"/>
      <c r="BD1727" s="14"/>
    </row>
    <row r="1728" spans="5:56" x14ac:dyDescent="0.2"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  <c r="AN1728" s="14"/>
      <c r="AO1728" s="14"/>
      <c r="AP1728" s="14"/>
      <c r="AQ1728" s="14"/>
      <c r="AR1728" s="14"/>
      <c r="AS1728" s="14"/>
      <c r="AT1728" s="14"/>
      <c r="AU1728" s="14"/>
      <c r="AV1728" s="14"/>
      <c r="AW1728" s="14"/>
      <c r="AX1728" s="14"/>
      <c r="AY1728" s="14"/>
      <c r="AZ1728" s="14"/>
      <c r="BA1728" s="14"/>
      <c r="BB1728" s="14"/>
      <c r="BC1728" s="14"/>
      <c r="BD1728" s="14"/>
    </row>
    <row r="1729" spans="5:56" x14ac:dyDescent="0.2"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  <c r="AN1729" s="14"/>
      <c r="AO1729" s="14"/>
      <c r="AP1729" s="14"/>
      <c r="AQ1729" s="14"/>
      <c r="AR1729" s="14"/>
      <c r="AS1729" s="14"/>
      <c r="AT1729" s="14"/>
      <c r="AU1729" s="14"/>
      <c r="AV1729" s="14"/>
      <c r="AW1729" s="14"/>
      <c r="AX1729" s="14"/>
      <c r="AY1729" s="14"/>
      <c r="AZ1729" s="14"/>
      <c r="BA1729" s="14"/>
      <c r="BB1729" s="14"/>
      <c r="BC1729" s="14"/>
      <c r="BD1729" s="14"/>
    </row>
    <row r="1730" spans="5:56" x14ac:dyDescent="0.2"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  <c r="AN1730" s="14"/>
      <c r="AO1730" s="14"/>
      <c r="AP1730" s="14"/>
      <c r="AQ1730" s="14"/>
      <c r="AR1730" s="14"/>
      <c r="AS1730" s="14"/>
      <c r="AT1730" s="14"/>
      <c r="AU1730" s="14"/>
      <c r="AV1730" s="14"/>
      <c r="AW1730" s="14"/>
      <c r="AX1730" s="14"/>
      <c r="AY1730" s="14"/>
      <c r="AZ1730" s="14"/>
      <c r="BA1730" s="14"/>
      <c r="BB1730" s="14"/>
      <c r="BC1730" s="14"/>
      <c r="BD1730" s="14"/>
    </row>
    <row r="1731" spans="5:56" x14ac:dyDescent="0.2"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  <c r="AN1731" s="14"/>
      <c r="AO1731" s="14"/>
      <c r="AP1731" s="14"/>
      <c r="AQ1731" s="14"/>
      <c r="AR1731" s="14"/>
      <c r="AS1731" s="14"/>
      <c r="AT1731" s="14"/>
      <c r="AU1731" s="14"/>
      <c r="AV1731" s="14"/>
      <c r="AW1731" s="14"/>
      <c r="AX1731" s="14"/>
      <c r="AY1731" s="14"/>
      <c r="AZ1731" s="14"/>
      <c r="BA1731" s="14"/>
      <c r="BB1731" s="14"/>
      <c r="BC1731" s="14"/>
      <c r="BD1731" s="14"/>
    </row>
    <row r="1732" spans="5:56" x14ac:dyDescent="0.2"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  <c r="AN1732" s="14"/>
      <c r="AO1732" s="14"/>
      <c r="AP1732" s="14"/>
      <c r="AQ1732" s="14"/>
      <c r="AR1732" s="14"/>
      <c r="AS1732" s="14"/>
      <c r="AT1732" s="14"/>
      <c r="AU1732" s="14"/>
      <c r="AV1732" s="14"/>
      <c r="AW1732" s="14"/>
      <c r="AX1732" s="14"/>
      <c r="AY1732" s="14"/>
      <c r="AZ1732" s="14"/>
      <c r="BA1732" s="14"/>
      <c r="BB1732" s="14"/>
      <c r="BC1732" s="14"/>
      <c r="BD1732" s="14"/>
    </row>
    <row r="1733" spans="5:56" x14ac:dyDescent="0.2"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  <c r="AN1733" s="14"/>
      <c r="AO1733" s="14"/>
      <c r="AP1733" s="14"/>
      <c r="AQ1733" s="14"/>
      <c r="AR1733" s="14"/>
      <c r="AS1733" s="14"/>
      <c r="AT1733" s="14"/>
      <c r="AU1733" s="14"/>
      <c r="AV1733" s="14"/>
      <c r="AW1733" s="14"/>
      <c r="AX1733" s="14"/>
      <c r="AY1733" s="14"/>
      <c r="AZ1733" s="14"/>
      <c r="BA1733" s="14"/>
      <c r="BB1733" s="14"/>
      <c r="BC1733" s="14"/>
      <c r="BD1733" s="14"/>
    </row>
    <row r="1734" spans="5:56" x14ac:dyDescent="0.2"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  <c r="AN1734" s="14"/>
      <c r="AO1734" s="14"/>
      <c r="AP1734" s="14"/>
      <c r="AQ1734" s="14"/>
      <c r="AR1734" s="14"/>
      <c r="AS1734" s="14"/>
      <c r="AT1734" s="14"/>
      <c r="AU1734" s="14"/>
      <c r="AV1734" s="14"/>
      <c r="AW1734" s="14"/>
      <c r="AX1734" s="14"/>
      <c r="AY1734" s="14"/>
      <c r="AZ1734" s="14"/>
      <c r="BA1734" s="14"/>
      <c r="BB1734" s="14"/>
      <c r="BC1734" s="14"/>
      <c r="BD1734" s="14"/>
    </row>
    <row r="1735" spans="5:56" x14ac:dyDescent="0.2"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  <c r="AN1735" s="14"/>
      <c r="AO1735" s="14"/>
      <c r="AP1735" s="14"/>
      <c r="AQ1735" s="14"/>
      <c r="AR1735" s="14"/>
      <c r="AS1735" s="14"/>
      <c r="AT1735" s="14"/>
      <c r="AU1735" s="14"/>
      <c r="AV1735" s="14"/>
      <c r="AW1735" s="14"/>
      <c r="AX1735" s="14"/>
      <c r="AY1735" s="14"/>
      <c r="AZ1735" s="14"/>
      <c r="BA1735" s="14"/>
      <c r="BB1735" s="14"/>
      <c r="BC1735" s="14"/>
      <c r="BD1735" s="14"/>
    </row>
    <row r="1736" spans="5:56" x14ac:dyDescent="0.2"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  <c r="AN1736" s="14"/>
      <c r="AO1736" s="14"/>
      <c r="AP1736" s="14"/>
      <c r="AQ1736" s="14"/>
      <c r="AR1736" s="14"/>
      <c r="AS1736" s="14"/>
      <c r="AT1736" s="14"/>
      <c r="AU1736" s="14"/>
      <c r="AV1736" s="14"/>
      <c r="AW1736" s="14"/>
      <c r="AX1736" s="14"/>
      <c r="AY1736" s="14"/>
      <c r="AZ1736" s="14"/>
      <c r="BA1736" s="14"/>
      <c r="BB1736" s="14"/>
      <c r="BC1736" s="14"/>
      <c r="BD1736" s="14"/>
    </row>
    <row r="1737" spans="5:56" x14ac:dyDescent="0.2"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  <c r="AN1737" s="14"/>
      <c r="AO1737" s="14"/>
      <c r="AP1737" s="14"/>
      <c r="AQ1737" s="14"/>
      <c r="AR1737" s="14"/>
      <c r="AS1737" s="14"/>
      <c r="AT1737" s="14"/>
      <c r="AU1737" s="14"/>
      <c r="AV1737" s="14"/>
      <c r="AW1737" s="14"/>
      <c r="AX1737" s="14"/>
      <c r="AY1737" s="14"/>
      <c r="AZ1737" s="14"/>
      <c r="BA1737" s="14"/>
      <c r="BB1737" s="14"/>
      <c r="BC1737" s="14"/>
      <c r="BD1737" s="14"/>
    </row>
    <row r="1738" spans="5:56" x14ac:dyDescent="0.2"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  <c r="AN1738" s="14"/>
      <c r="AO1738" s="14"/>
      <c r="AP1738" s="14"/>
      <c r="AQ1738" s="14"/>
      <c r="AR1738" s="14"/>
      <c r="AS1738" s="14"/>
      <c r="AT1738" s="14"/>
      <c r="AU1738" s="14"/>
      <c r="AV1738" s="14"/>
      <c r="AW1738" s="14"/>
      <c r="AX1738" s="14"/>
      <c r="AY1738" s="14"/>
      <c r="AZ1738" s="14"/>
      <c r="BA1738" s="14"/>
      <c r="BB1738" s="14"/>
      <c r="BC1738" s="14"/>
      <c r="BD1738" s="14"/>
    </row>
    <row r="1739" spans="5:56" x14ac:dyDescent="0.2"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  <c r="AN1739" s="14"/>
      <c r="AO1739" s="14"/>
      <c r="AP1739" s="14"/>
      <c r="AQ1739" s="14"/>
      <c r="AR1739" s="14"/>
      <c r="AS1739" s="14"/>
      <c r="AT1739" s="14"/>
      <c r="AU1739" s="14"/>
      <c r="AV1739" s="14"/>
      <c r="AW1739" s="14"/>
      <c r="AX1739" s="14"/>
      <c r="AY1739" s="14"/>
      <c r="AZ1739" s="14"/>
      <c r="BA1739" s="14"/>
      <c r="BB1739" s="14"/>
      <c r="BC1739" s="14"/>
      <c r="BD1739" s="14"/>
    </row>
    <row r="1740" spans="5:56" x14ac:dyDescent="0.2"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  <c r="AN1740" s="14"/>
      <c r="AO1740" s="14"/>
      <c r="AP1740" s="14"/>
      <c r="AQ1740" s="14"/>
      <c r="AR1740" s="14"/>
      <c r="AS1740" s="14"/>
      <c r="AT1740" s="14"/>
      <c r="AU1740" s="14"/>
      <c r="AV1740" s="14"/>
      <c r="AW1740" s="14"/>
      <c r="AX1740" s="14"/>
      <c r="AY1740" s="14"/>
      <c r="AZ1740" s="14"/>
      <c r="BA1740" s="14"/>
      <c r="BB1740" s="14"/>
      <c r="BC1740" s="14"/>
      <c r="BD1740" s="14"/>
    </row>
    <row r="1741" spans="5:56" x14ac:dyDescent="0.2"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  <c r="AN1741" s="14"/>
      <c r="AO1741" s="14"/>
      <c r="AP1741" s="14"/>
      <c r="AQ1741" s="14"/>
      <c r="AR1741" s="14"/>
      <c r="AS1741" s="14"/>
      <c r="AT1741" s="14"/>
      <c r="AU1741" s="14"/>
      <c r="AV1741" s="14"/>
      <c r="AW1741" s="14"/>
      <c r="AX1741" s="14"/>
      <c r="AY1741" s="14"/>
      <c r="AZ1741" s="14"/>
      <c r="BA1741" s="14"/>
      <c r="BB1741" s="14"/>
      <c r="BC1741" s="14"/>
      <c r="BD1741" s="14"/>
    </row>
    <row r="1742" spans="5:56" x14ac:dyDescent="0.2"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  <c r="AN1742" s="14"/>
      <c r="AO1742" s="14"/>
      <c r="AP1742" s="14"/>
      <c r="AQ1742" s="14"/>
      <c r="AR1742" s="14"/>
      <c r="AS1742" s="14"/>
      <c r="AT1742" s="14"/>
      <c r="AU1742" s="14"/>
      <c r="AV1742" s="14"/>
      <c r="AW1742" s="14"/>
      <c r="AX1742" s="14"/>
      <c r="AY1742" s="14"/>
      <c r="AZ1742" s="14"/>
      <c r="BA1742" s="14"/>
      <c r="BB1742" s="14"/>
      <c r="BC1742" s="14"/>
      <c r="BD1742" s="14"/>
    </row>
    <row r="1743" spans="5:56" x14ac:dyDescent="0.2"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  <c r="AN1743" s="14"/>
      <c r="AO1743" s="14"/>
      <c r="AP1743" s="14"/>
      <c r="AQ1743" s="14"/>
      <c r="AR1743" s="14"/>
      <c r="AS1743" s="14"/>
      <c r="AT1743" s="14"/>
      <c r="AU1743" s="14"/>
      <c r="AV1743" s="14"/>
      <c r="AW1743" s="14"/>
      <c r="AX1743" s="14"/>
      <c r="AY1743" s="14"/>
      <c r="AZ1743" s="14"/>
      <c r="BA1743" s="14"/>
      <c r="BB1743" s="14"/>
      <c r="BC1743" s="14"/>
      <c r="BD1743" s="14"/>
    </row>
    <row r="1744" spans="5:56" x14ac:dyDescent="0.2"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  <c r="AN1744" s="14"/>
      <c r="AO1744" s="14"/>
      <c r="AP1744" s="14"/>
      <c r="AQ1744" s="14"/>
      <c r="AR1744" s="14"/>
      <c r="AS1744" s="14"/>
      <c r="AT1744" s="14"/>
      <c r="AU1744" s="14"/>
      <c r="AV1744" s="14"/>
      <c r="AW1744" s="14"/>
      <c r="AX1744" s="14"/>
      <c r="AY1744" s="14"/>
      <c r="AZ1744" s="14"/>
      <c r="BA1744" s="14"/>
      <c r="BB1744" s="14"/>
      <c r="BC1744" s="14"/>
      <c r="BD1744" s="14"/>
    </row>
    <row r="1745" spans="5:56" x14ac:dyDescent="0.2"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  <c r="AN1745" s="14"/>
      <c r="AO1745" s="14"/>
      <c r="AP1745" s="14"/>
      <c r="AQ1745" s="14"/>
      <c r="AR1745" s="14"/>
      <c r="AS1745" s="14"/>
      <c r="AT1745" s="14"/>
      <c r="AU1745" s="14"/>
      <c r="AV1745" s="14"/>
      <c r="AW1745" s="14"/>
      <c r="AX1745" s="14"/>
      <c r="AY1745" s="14"/>
      <c r="AZ1745" s="14"/>
      <c r="BA1745" s="14"/>
      <c r="BB1745" s="14"/>
      <c r="BC1745" s="14"/>
      <c r="BD1745" s="14"/>
    </row>
    <row r="1746" spans="5:56" x14ac:dyDescent="0.2"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4"/>
      <c r="AJ1746" s="14"/>
      <c r="AK1746" s="14"/>
      <c r="AL1746" s="14"/>
      <c r="AM1746" s="14"/>
      <c r="AN1746" s="14"/>
      <c r="AO1746" s="14"/>
      <c r="AP1746" s="14"/>
      <c r="AQ1746" s="14"/>
      <c r="AR1746" s="14"/>
      <c r="AS1746" s="14"/>
      <c r="AT1746" s="14"/>
      <c r="AU1746" s="14"/>
      <c r="AV1746" s="14"/>
      <c r="AW1746" s="14"/>
      <c r="AX1746" s="14"/>
      <c r="AY1746" s="14"/>
      <c r="AZ1746" s="14"/>
      <c r="BA1746" s="14"/>
      <c r="BB1746" s="14"/>
      <c r="BC1746" s="14"/>
      <c r="BD1746" s="14"/>
    </row>
    <row r="1747" spans="5:56" x14ac:dyDescent="0.2"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4"/>
      <c r="AJ1747" s="14"/>
      <c r="AK1747" s="14"/>
      <c r="AL1747" s="14"/>
      <c r="AM1747" s="14"/>
      <c r="AN1747" s="14"/>
      <c r="AO1747" s="14"/>
      <c r="AP1747" s="14"/>
      <c r="AQ1747" s="14"/>
      <c r="AR1747" s="14"/>
      <c r="AS1747" s="14"/>
      <c r="AT1747" s="14"/>
      <c r="AU1747" s="14"/>
      <c r="AV1747" s="14"/>
      <c r="AW1747" s="14"/>
      <c r="AX1747" s="14"/>
      <c r="AY1747" s="14"/>
      <c r="AZ1747" s="14"/>
      <c r="BA1747" s="14"/>
      <c r="BB1747" s="14"/>
      <c r="BC1747" s="14"/>
      <c r="BD1747" s="14"/>
    </row>
    <row r="1748" spans="5:56" x14ac:dyDescent="0.2"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  <c r="AN1748" s="14"/>
      <c r="AO1748" s="14"/>
      <c r="AP1748" s="14"/>
      <c r="AQ1748" s="14"/>
      <c r="AR1748" s="14"/>
      <c r="AS1748" s="14"/>
      <c r="AT1748" s="14"/>
      <c r="AU1748" s="14"/>
      <c r="AV1748" s="14"/>
      <c r="AW1748" s="14"/>
      <c r="AX1748" s="14"/>
      <c r="AY1748" s="14"/>
      <c r="AZ1748" s="14"/>
      <c r="BA1748" s="14"/>
      <c r="BB1748" s="14"/>
      <c r="BC1748" s="14"/>
      <c r="BD1748" s="14"/>
    </row>
    <row r="1749" spans="5:56" x14ac:dyDescent="0.2"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  <c r="AN1749" s="14"/>
      <c r="AO1749" s="14"/>
      <c r="AP1749" s="14"/>
      <c r="AQ1749" s="14"/>
      <c r="AR1749" s="14"/>
      <c r="AS1749" s="14"/>
      <c r="AT1749" s="14"/>
      <c r="AU1749" s="14"/>
      <c r="AV1749" s="14"/>
      <c r="AW1749" s="14"/>
      <c r="AX1749" s="14"/>
      <c r="AY1749" s="14"/>
      <c r="AZ1749" s="14"/>
      <c r="BA1749" s="14"/>
      <c r="BB1749" s="14"/>
      <c r="BC1749" s="14"/>
      <c r="BD1749" s="14"/>
    </row>
    <row r="1750" spans="5:56" x14ac:dyDescent="0.2"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4"/>
      <c r="AJ1750" s="14"/>
      <c r="AK1750" s="14"/>
      <c r="AL1750" s="14"/>
      <c r="AM1750" s="14"/>
      <c r="AN1750" s="14"/>
      <c r="AO1750" s="14"/>
      <c r="AP1750" s="14"/>
      <c r="AQ1750" s="14"/>
      <c r="AR1750" s="14"/>
      <c r="AS1750" s="14"/>
      <c r="AT1750" s="14"/>
      <c r="AU1750" s="14"/>
      <c r="AV1750" s="14"/>
      <c r="AW1750" s="14"/>
      <c r="AX1750" s="14"/>
      <c r="AY1750" s="14"/>
      <c r="AZ1750" s="14"/>
      <c r="BA1750" s="14"/>
      <c r="BB1750" s="14"/>
      <c r="BC1750" s="14"/>
      <c r="BD1750" s="14"/>
    </row>
    <row r="1751" spans="5:56" x14ac:dyDescent="0.2"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  <c r="AN1751" s="14"/>
      <c r="AO1751" s="14"/>
      <c r="AP1751" s="14"/>
      <c r="AQ1751" s="14"/>
      <c r="AR1751" s="14"/>
      <c r="AS1751" s="14"/>
      <c r="AT1751" s="14"/>
      <c r="AU1751" s="14"/>
      <c r="AV1751" s="14"/>
      <c r="AW1751" s="14"/>
      <c r="AX1751" s="14"/>
      <c r="AY1751" s="14"/>
      <c r="AZ1751" s="14"/>
      <c r="BA1751" s="14"/>
      <c r="BB1751" s="14"/>
      <c r="BC1751" s="14"/>
      <c r="BD1751" s="14"/>
    </row>
    <row r="1752" spans="5:56" x14ac:dyDescent="0.2"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14"/>
      <c r="AH1752" s="14"/>
      <c r="AI1752" s="14"/>
      <c r="AJ1752" s="14"/>
      <c r="AK1752" s="14"/>
      <c r="AL1752" s="14"/>
      <c r="AM1752" s="14"/>
      <c r="AN1752" s="14"/>
      <c r="AO1752" s="14"/>
      <c r="AP1752" s="14"/>
      <c r="AQ1752" s="14"/>
      <c r="AR1752" s="14"/>
      <c r="AS1752" s="14"/>
      <c r="AT1752" s="14"/>
      <c r="AU1752" s="14"/>
      <c r="AV1752" s="14"/>
      <c r="AW1752" s="14"/>
      <c r="AX1752" s="14"/>
      <c r="AY1752" s="14"/>
      <c r="AZ1752" s="14"/>
      <c r="BA1752" s="14"/>
      <c r="BB1752" s="14"/>
      <c r="BC1752" s="14"/>
      <c r="BD1752" s="14"/>
    </row>
    <row r="1753" spans="5:56" x14ac:dyDescent="0.2"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4"/>
      <c r="AJ1753" s="14"/>
      <c r="AK1753" s="14"/>
      <c r="AL1753" s="14"/>
      <c r="AM1753" s="14"/>
      <c r="AN1753" s="14"/>
      <c r="AO1753" s="14"/>
      <c r="AP1753" s="14"/>
      <c r="AQ1753" s="14"/>
      <c r="AR1753" s="14"/>
      <c r="AS1753" s="14"/>
      <c r="AT1753" s="14"/>
      <c r="AU1753" s="14"/>
      <c r="AV1753" s="14"/>
      <c r="AW1753" s="14"/>
      <c r="AX1753" s="14"/>
      <c r="AY1753" s="14"/>
      <c r="AZ1753" s="14"/>
      <c r="BA1753" s="14"/>
      <c r="BB1753" s="14"/>
      <c r="BC1753" s="14"/>
      <c r="BD1753" s="14"/>
    </row>
    <row r="1754" spans="5:56" x14ac:dyDescent="0.2"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  <c r="AN1754" s="14"/>
      <c r="AO1754" s="14"/>
      <c r="AP1754" s="14"/>
      <c r="AQ1754" s="14"/>
      <c r="AR1754" s="14"/>
      <c r="AS1754" s="14"/>
      <c r="AT1754" s="14"/>
      <c r="AU1754" s="14"/>
      <c r="AV1754" s="14"/>
      <c r="AW1754" s="14"/>
      <c r="AX1754" s="14"/>
      <c r="AY1754" s="14"/>
      <c r="AZ1754" s="14"/>
      <c r="BA1754" s="14"/>
      <c r="BB1754" s="14"/>
      <c r="BC1754" s="14"/>
      <c r="BD1754" s="14"/>
    </row>
    <row r="1755" spans="5:56" x14ac:dyDescent="0.2"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  <c r="AN1755" s="14"/>
      <c r="AO1755" s="14"/>
      <c r="AP1755" s="14"/>
      <c r="AQ1755" s="14"/>
      <c r="AR1755" s="14"/>
      <c r="AS1755" s="14"/>
      <c r="AT1755" s="14"/>
      <c r="AU1755" s="14"/>
      <c r="AV1755" s="14"/>
      <c r="AW1755" s="14"/>
      <c r="AX1755" s="14"/>
      <c r="AY1755" s="14"/>
      <c r="AZ1755" s="14"/>
      <c r="BA1755" s="14"/>
      <c r="BB1755" s="14"/>
      <c r="BC1755" s="14"/>
      <c r="BD1755" s="14"/>
    </row>
    <row r="1756" spans="5:56" x14ac:dyDescent="0.2"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  <c r="AN1756" s="14"/>
      <c r="AO1756" s="14"/>
      <c r="AP1756" s="14"/>
      <c r="AQ1756" s="14"/>
      <c r="AR1756" s="14"/>
      <c r="AS1756" s="14"/>
      <c r="AT1756" s="14"/>
      <c r="AU1756" s="14"/>
      <c r="AV1756" s="14"/>
      <c r="AW1756" s="14"/>
      <c r="AX1756" s="14"/>
      <c r="AY1756" s="14"/>
      <c r="AZ1756" s="14"/>
      <c r="BA1756" s="14"/>
      <c r="BB1756" s="14"/>
      <c r="BC1756" s="14"/>
      <c r="BD1756" s="14"/>
    </row>
    <row r="1757" spans="5:56" x14ac:dyDescent="0.2"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  <c r="AO1757" s="14"/>
      <c r="AP1757" s="14"/>
      <c r="AQ1757" s="14"/>
      <c r="AR1757" s="14"/>
      <c r="AS1757" s="14"/>
      <c r="AT1757" s="14"/>
      <c r="AU1757" s="14"/>
      <c r="AV1757" s="14"/>
      <c r="AW1757" s="14"/>
      <c r="AX1757" s="14"/>
      <c r="AY1757" s="14"/>
      <c r="AZ1757" s="14"/>
      <c r="BA1757" s="14"/>
      <c r="BB1757" s="14"/>
      <c r="BC1757" s="14"/>
      <c r="BD1757" s="14"/>
    </row>
    <row r="1758" spans="5:56" x14ac:dyDescent="0.2"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4"/>
      <c r="AJ1758" s="14"/>
      <c r="AK1758" s="14"/>
      <c r="AL1758" s="14"/>
      <c r="AM1758" s="14"/>
      <c r="AN1758" s="14"/>
      <c r="AO1758" s="14"/>
      <c r="AP1758" s="14"/>
      <c r="AQ1758" s="14"/>
      <c r="AR1758" s="14"/>
      <c r="AS1758" s="14"/>
      <c r="AT1758" s="14"/>
      <c r="AU1758" s="14"/>
      <c r="AV1758" s="14"/>
      <c r="AW1758" s="14"/>
      <c r="AX1758" s="14"/>
      <c r="AY1758" s="14"/>
      <c r="AZ1758" s="14"/>
      <c r="BA1758" s="14"/>
      <c r="BB1758" s="14"/>
      <c r="BC1758" s="14"/>
      <c r="BD1758" s="14"/>
    </row>
    <row r="1759" spans="5:56" x14ac:dyDescent="0.2"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4"/>
      <c r="AJ1759" s="14"/>
      <c r="AK1759" s="14"/>
      <c r="AL1759" s="14"/>
      <c r="AM1759" s="14"/>
      <c r="AN1759" s="14"/>
      <c r="AO1759" s="14"/>
      <c r="AP1759" s="14"/>
      <c r="AQ1759" s="14"/>
      <c r="AR1759" s="14"/>
      <c r="AS1759" s="14"/>
      <c r="AT1759" s="14"/>
      <c r="AU1759" s="14"/>
      <c r="AV1759" s="14"/>
      <c r="AW1759" s="14"/>
      <c r="AX1759" s="14"/>
      <c r="AY1759" s="14"/>
      <c r="AZ1759" s="14"/>
      <c r="BA1759" s="14"/>
      <c r="BB1759" s="14"/>
      <c r="BC1759" s="14"/>
      <c r="BD1759" s="14"/>
    </row>
    <row r="1760" spans="5:56" x14ac:dyDescent="0.2"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  <c r="AN1760" s="14"/>
      <c r="AO1760" s="14"/>
      <c r="AP1760" s="14"/>
      <c r="AQ1760" s="14"/>
      <c r="AR1760" s="14"/>
      <c r="AS1760" s="14"/>
      <c r="AT1760" s="14"/>
      <c r="AU1760" s="14"/>
      <c r="AV1760" s="14"/>
      <c r="AW1760" s="14"/>
      <c r="AX1760" s="14"/>
      <c r="AY1760" s="14"/>
      <c r="AZ1760" s="14"/>
      <c r="BA1760" s="14"/>
      <c r="BB1760" s="14"/>
      <c r="BC1760" s="14"/>
      <c r="BD1760" s="14"/>
    </row>
    <row r="1761" spans="5:56" x14ac:dyDescent="0.2"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4"/>
      <c r="AJ1761" s="14"/>
      <c r="AK1761" s="14"/>
      <c r="AL1761" s="14"/>
      <c r="AM1761" s="14"/>
      <c r="AN1761" s="14"/>
      <c r="AO1761" s="14"/>
      <c r="AP1761" s="14"/>
      <c r="AQ1761" s="14"/>
      <c r="AR1761" s="14"/>
      <c r="AS1761" s="14"/>
      <c r="AT1761" s="14"/>
      <c r="AU1761" s="14"/>
      <c r="AV1761" s="14"/>
      <c r="AW1761" s="14"/>
      <c r="AX1761" s="14"/>
      <c r="AY1761" s="14"/>
      <c r="AZ1761" s="14"/>
      <c r="BA1761" s="14"/>
      <c r="BB1761" s="14"/>
      <c r="BC1761" s="14"/>
      <c r="BD1761" s="14"/>
    </row>
    <row r="1762" spans="5:56" x14ac:dyDescent="0.2"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14"/>
      <c r="AH1762" s="14"/>
      <c r="AI1762" s="14"/>
      <c r="AJ1762" s="14"/>
      <c r="AK1762" s="14"/>
      <c r="AL1762" s="14"/>
      <c r="AM1762" s="14"/>
      <c r="AN1762" s="14"/>
      <c r="AO1762" s="14"/>
      <c r="AP1762" s="14"/>
      <c r="AQ1762" s="14"/>
      <c r="AR1762" s="14"/>
      <c r="AS1762" s="14"/>
      <c r="AT1762" s="14"/>
      <c r="AU1762" s="14"/>
      <c r="AV1762" s="14"/>
      <c r="AW1762" s="14"/>
      <c r="AX1762" s="14"/>
      <c r="AY1762" s="14"/>
      <c r="AZ1762" s="14"/>
      <c r="BA1762" s="14"/>
      <c r="BB1762" s="14"/>
      <c r="BC1762" s="14"/>
      <c r="BD1762" s="14"/>
    </row>
    <row r="1763" spans="5:56" x14ac:dyDescent="0.2"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  <c r="AN1763" s="14"/>
      <c r="AO1763" s="14"/>
      <c r="AP1763" s="14"/>
      <c r="AQ1763" s="14"/>
      <c r="AR1763" s="14"/>
      <c r="AS1763" s="14"/>
      <c r="AT1763" s="14"/>
      <c r="AU1763" s="14"/>
      <c r="AV1763" s="14"/>
      <c r="AW1763" s="14"/>
      <c r="AX1763" s="14"/>
      <c r="AY1763" s="14"/>
      <c r="AZ1763" s="14"/>
      <c r="BA1763" s="14"/>
      <c r="BB1763" s="14"/>
      <c r="BC1763" s="14"/>
      <c r="BD1763" s="14"/>
    </row>
    <row r="1764" spans="5:56" x14ac:dyDescent="0.2"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4"/>
      <c r="AJ1764" s="14"/>
      <c r="AK1764" s="14"/>
      <c r="AL1764" s="14"/>
      <c r="AM1764" s="14"/>
      <c r="AN1764" s="14"/>
      <c r="AO1764" s="14"/>
      <c r="AP1764" s="14"/>
      <c r="AQ1764" s="14"/>
      <c r="AR1764" s="14"/>
      <c r="AS1764" s="14"/>
      <c r="AT1764" s="14"/>
      <c r="AU1764" s="14"/>
      <c r="AV1764" s="14"/>
      <c r="AW1764" s="14"/>
      <c r="AX1764" s="14"/>
      <c r="AY1764" s="14"/>
      <c r="AZ1764" s="14"/>
      <c r="BA1764" s="14"/>
      <c r="BB1764" s="14"/>
      <c r="BC1764" s="14"/>
      <c r="BD1764" s="14"/>
    </row>
    <row r="1765" spans="5:56" x14ac:dyDescent="0.2"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  <c r="AN1765" s="14"/>
      <c r="AO1765" s="14"/>
      <c r="AP1765" s="14"/>
      <c r="AQ1765" s="14"/>
      <c r="AR1765" s="14"/>
      <c r="AS1765" s="14"/>
      <c r="AT1765" s="14"/>
      <c r="AU1765" s="14"/>
      <c r="AV1765" s="14"/>
      <c r="AW1765" s="14"/>
      <c r="AX1765" s="14"/>
      <c r="AY1765" s="14"/>
      <c r="AZ1765" s="14"/>
      <c r="BA1765" s="14"/>
      <c r="BB1765" s="14"/>
      <c r="BC1765" s="14"/>
      <c r="BD1765" s="14"/>
    </row>
    <row r="1766" spans="5:56" x14ac:dyDescent="0.2"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  <c r="AN1766" s="14"/>
      <c r="AO1766" s="14"/>
      <c r="AP1766" s="14"/>
      <c r="AQ1766" s="14"/>
      <c r="AR1766" s="14"/>
      <c r="AS1766" s="14"/>
      <c r="AT1766" s="14"/>
      <c r="AU1766" s="14"/>
      <c r="AV1766" s="14"/>
      <c r="AW1766" s="14"/>
      <c r="AX1766" s="14"/>
      <c r="AY1766" s="14"/>
      <c r="AZ1766" s="14"/>
      <c r="BA1766" s="14"/>
      <c r="BB1766" s="14"/>
      <c r="BC1766" s="14"/>
      <c r="BD1766" s="14"/>
    </row>
    <row r="1767" spans="5:56" x14ac:dyDescent="0.2"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  <c r="AN1767" s="14"/>
      <c r="AO1767" s="14"/>
      <c r="AP1767" s="14"/>
      <c r="AQ1767" s="14"/>
      <c r="AR1767" s="14"/>
      <c r="AS1767" s="14"/>
      <c r="AT1767" s="14"/>
      <c r="AU1767" s="14"/>
      <c r="AV1767" s="14"/>
      <c r="AW1767" s="14"/>
      <c r="AX1767" s="14"/>
      <c r="AY1767" s="14"/>
      <c r="AZ1767" s="14"/>
      <c r="BA1767" s="14"/>
      <c r="BB1767" s="14"/>
      <c r="BC1767" s="14"/>
      <c r="BD1767" s="14"/>
    </row>
    <row r="1768" spans="5:56" x14ac:dyDescent="0.2"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4"/>
      <c r="AJ1768" s="14"/>
      <c r="AK1768" s="14"/>
      <c r="AL1768" s="14"/>
      <c r="AM1768" s="14"/>
      <c r="AN1768" s="14"/>
      <c r="AO1768" s="14"/>
      <c r="AP1768" s="14"/>
      <c r="AQ1768" s="14"/>
      <c r="AR1768" s="14"/>
      <c r="AS1768" s="14"/>
      <c r="AT1768" s="14"/>
      <c r="AU1768" s="14"/>
      <c r="AV1768" s="14"/>
      <c r="AW1768" s="14"/>
      <c r="AX1768" s="14"/>
      <c r="AY1768" s="14"/>
      <c r="AZ1768" s="14"/>
      <c r="BA1768" s="14"/>
      <c r="BB1768" s="14"/>
      <c r="BC1768" s="14"/>
      <c r="BD1768" s="14"/>
    </row>
    <row r="1769" spans="5:56" x14ac:dyDescent="0.2"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  <c r="AO1769" s="14"/>
      <c r="AP1769" s="14"/>
      <c r="AQ1769" s="14"/>
      <c r="AR1769" s="14"/>
      <c r="AS1769" s="14"/>
      <c r="AT1769" s="14"/>
      <c r="AU1769" s="14"/>
      <c r="AV1769" s="14"/>
      <c r="AW1769" s="14"/>
      <c r="AX1769" s="14"/>
      <c r="AY1769" s="14"/>
      <c r="AZ1769" s="14"/>
      <c r="BA1769" s="14"/>
      <c r="BB1769" s="14"/>
      <c r="BC1769" s="14"/>
      <c r="BD1769" s="14"/>
    </row>
    <row r="1770" spans="5:56" x14ac:dyDescent="0.2"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4"/>
      <c r="AJ1770" s="14"/>
      <c r="AK1770" s="14"/>
      <c r="AL1770" s="14"/>
      <c r="AM1770" s="14"/>
      <c r="AN1770" s="14"/>
      <c r="AO1770" s="14"/>
      <c r="AP1770" s="14"/>
      <c r="AQ1770" s="14"/>
      <c r="AR1770" s="14"/>
      <c r="AS1770" s="14"/>
      <c r="AT1770" s="14"/>
      <c r="AU1770" s="14"/>
      <c r="AV1770" s="14"/>
      <c r="AW1770" s="14"/>
      <c r="AX1770" s="14"/>
      <c r="AY1770" s="14"/>
      <c r="AZ1770" s="14"/>
      <c r="BA1770" s="14"/>
      <c r="BB1770" s="14"/>
      <c r="BC1770" s="14"/>
      <c r="BD1770" s="14"/>
    </row>
    <row r="1771" spans="5:56" x14ac:dyDescent="0.2"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4"/>
      <c r="AJ1771" s="14"/>
      <c r="AK1771" s="14"/>
      <c r="AL1771" s="14"/>
      <c r="AM1771" s="14"/>
      <c r="AN1771" s="14"/>
      <c r="AO1771" s="14"/>
      <c r="AP1771" s="14"/>
      <c r="AQ1771" s="14"/>
      <c r="AR1771" s="14"/>
      <c r="AS1771" s="14"/>
      <c r="AT1771" s="14"/>
      <c r="AU1771" s="14"/>
      <c r="AV1771" s="14"/>
      <c r="AW1771" s="14"/>
      <c r="AX1771" s="14"/>
      <c r="AY1771" s="14"/>
      <c r="AZ1771" s="14"/>
      <c r="BA1771" s="14"/>
      <c r="BB1771" s="14"/>
      <c r="BC1771" s="14"/>
      <c r="BD1771" s="14"/>
    </row>
    <row r="1772" spans="5:56" x14ac:dyDescent="0.2"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  <c r="AN1772" s="14"/>
      <c r="AO1772" s="14"/>
      <c r="AP1772" s="14"/>
      <c r="AQ1772" s="14"/>
      <c r="AR1772" s="14"/>
      <c r="AS1772" s="14"/>
      <c r="AT1772" s="14"/>
      <c r="AU1772" s="14"/>
      <c r="AV1772" s="14"/>
      <c r="AW1772" s="14"/>
      <c r="AX1772" s="14"/>
      <c r="AY1772" s="14"/>
      <c r="AZ1772" s="14"/>
      <c r="BA1772" s="14"/>
      <c r="BB1772" s="14"/>
      <c r="BC1772" s="14"/>
      <c r="BD1772" s="14"/>
    </row>
    <row r="1773" spans="5:56" x14ac:dyDescent="0.2"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4"/>
      <c r="AJ1773" s="14"/>
      <c r="AK1773" s="14"/>
      <c r="AL1773" s="14"/>
      <c r="AM1773" s="14"/>
      <c r="AN1773" s="14"/>
      <c r="AO1773" s="14"/>
      <c r="AP1773" s="14"/>
      <c r="AQ1773" s="14"/>
      <c r="AR1773" s="14"/>
      <c r="AS1773" s="14"/>
      <c r="AT1773" s="14"/>
      <c r="AU1773" s="14"/>
      <c r="AV1773" s="14"/>
      <c r="AW1773" s="14"/>
      <c r="AX1773" s="14"/>
      <c r="AY1773" s="14"/>
      <c r="AZ1773" s="14"/>
      <c r="BA1773" s="14"/>
      <c r="BB1773" s="14"/>
      <c r="BC1773" s="14"/>
      <c r="BD1773" s="14"/>
    </row>
    <row r="1774" spans="5:56" x14ac:dyDescent="0.2"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14"/>
      <c r="AH1774" s="14"/>
      <c r="AI1774" s="14"/>
      <c r="AJ1774" s="14"/>
      <c r="AK1774" s="14"/>
      <c r="AL1774" s="14"/>
      <c r="AM1774" s="14"/>
      <c r="AN1774" s="14"/>
      <c r="AO1774" s="14"/>
      <c r="AP1774" s="14"/>
      <c r="AQ1774" s="14"/>
      <c r="AR1774" s="14"/>
      <c r="AS1774" s="14"/>
      <c r="AT1774" s="14"/>
      <c r="AU1774" s="14"/>
      <c r="AV1774" s="14"/>
      <c r="AW1774" s="14"/>
      <c r="AX1774" s="14"/>
      <c r="AY1774" s="14"/>
      <c r="AZ1774" s="14"/>
      <c r="BA1774" s="14"/>
      <c r="BB1774" s="14"/>
      <c r="BC1774" s="14"/>
      <c r="BD1774" s="14"/>
    </row>
    <row r="1775" spans="5:56" x14ac:dyDescent="0.2"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  <c r="AN1775" s="14"/>
      <c r="AO1775" s="14"/>
      <c r="AP1775" s="14"/>
      <c r="AQ1775" s="14"/>
      <c r="AR1775" s="14"/>
      <c r="AS1775" s="14"/>
      <c r="AT1775" s="14"/>
      <c r="AU1775" s="14"/>
      <c r="AV1775" s="14"/>
      <c r="AW1775" s="14"/>
      <c r="AX1775" s="14"/>
      <c r="AY1775" s="14"/>
      <c r="AZ1775" s="14"/>
      <c r="BA1775" s="14"/>
      <c r="BB1775" s="14"/>
      <c r="BC1775" s="14"/>
      <c r="BD1775" s="14"/>
    </row>
    <row r="1776" spans="5:56" x14ac:dyDescent="0.2"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4"/>
      <c r="AJ1776" s="14"/>
      <c r="AK1776" s="14"/>
      <c r="AL1776" s="14"/>
      <c r="AM1776" s="14"/>
      <c r="AN1776" s="14"/>
      <c r="AO1776" s="14"/>
      <c r="AP1776" s="14"/>
      <c r="AQ1776" s="14"/>
      <c r="AR1776" s="14"/>
      <c r="AS1776" s="14"/>
      <c r="AT1776" s="14"/>
      <c r="AU1776" s="14"/>
      <c r="AV1776" s="14"/>
      <c r="AW1776" s="14"/>
      <c r="AX1776" s="14"/>
      <c r="AY1776" s="14"/>
      <c r="AZ1776" s="14"/>
      <c r="BA1776" s="14"/>
      <c r="BB1776" s="14"/>
      <c r="BC1776" s="14"/>
      <c r="BD1776" s="14"/>
    </row>
    <row r="1777" spans="5:56" x14ac:dyDescent="0.2"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4"/>
      <c r="AJ1777" s="14"/>
      <c r="AK1777" s="14"/>
      <c r="AL1777" s="14"/>
      <c r="AM1777" s="14"/>
      <c r="AN1777" s="14"/>
      <c r="AO1777" s="14"/>
      <c r="AP1777" s="14"/>
      <c r="AQ1777" s="14"/>
      <c r="AR1777" s="14"/>
      <c r="AS1777" s="14"/>
      <c r="AT1777" s="14"/>
      <c r="AU1777" s="14"/>
      <c r="AV1777" s="14"/>
      <c r="AW1777" s="14"/>
      <c r="AX1777" s="14"/>
      <c r="AY1777" s="14"/>
      <c r="AZ1777" s="14"/>
      <c r="BA1777" s="14"/>
      <c r="BB1777" s="14"/>
      <c r="BC1777" s="14"/>
      <c r="BD1777" s="14"/>
    </row>
    <row r="1778" spans="5:56" x14ac:dyDescent="0.2"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  <c r="AN1778" s="14"/>
      <c r="AO1778" s="14"/>
      <c r="AP1778" s="14"/>
      <c r="AQ1778" s="14"/>
      <c r="AR1778" s="14"/>
      <c r="AS1778" s="14"/>
      <c r="AT1778" s="14"/>
      <c r="AU1778" s="14"/>
      <c r="AV1778" s="14"/>
      <c r="AW1778" s="14"/>
      <c r="AX1778" s="14"/>
      <c r="AY1778" s="14"/>
      <c r="AZ1778" s="14"/>
      <c r="BA1778" s="14"/>
      <c r="BB1778" s="14"/>
      <c r="BC1778" s="14"/>
      <c r="BD1778" s="14"/>
    </row>
    <row r="1779" spans="5:56" x14ac:dyDescent="0.2"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  <c r="AN1779" s="14"/>
      <c r="AO1779" s="14"/>
      <c r="AP1779" s="14"/>
      <c r="AQ1779" s="14"/>
      <c r="AR1779" s="14"/>
      <c r="AS1779" s="14"/>
      <c r="AT1779" s="14"/>
      <c r="AU1779" s="14"/>
      <c r="AV1779" s="14"/>
      <c r="AW1779" s="14"/>
      <c r="AX1779" s="14"/>
      <c r="AY1779" s="14"/>
      <c r="AZ1779" s="14"/>
      <c r="BA1779" s="14"/>
      <c r="BB1779" s="14"/>
      <c r="BC1779" s="14"/>
      <c r="BD1779" s="14"/>
    </row>
    <row r="1780" spans="5:56" x14ac:dyDescent="0.2"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  <c r="AN1780" s="14"/>
      <c r="AO1780" s="14"/>
      <c r="AP1780" s="14"/>
      <c r="AQ1780" s="14"/>
      <c r="AR1780" s="14"/>
      <c r="AS1780" s="14"/>
      <c r="AT1780" s="14"/>
      <c r="AU1780" s="14"/>
      <c r="AV1780" s="14"/>
      <c r="AW1780" s="14"/>
      <c r="AX1780" s="14"/>
      <c r="AY1780" s="14"/>
      <c r="AZ1780" s="14"/>
      <c r="BA1780" s="14"/>
      <c r="BB1780" s="14"/>
      <c r="BC1780" s="14"/>
      <c r="BD1780" s="14"/>
    </row>
    <row r="1781" spans="5:56" x14ac:dyDescent="0.2"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  <c r="AN1781" s="14"/>
      <c r="AO1781" s="14"/>
      <c r="AP1781" s="14"/>
      <c r="AQ1781" s="14"/>
      <c r="AR1781" s="14"/>
      <c r="AS1781" s="14"/>
      <c r="AT1781" s="14"/>
      <c r="AU1781" s="14"/>
      <c r="AV1781" s="14"/>
      <c r="AW1781" s="14"/>
      <c r="AX1781" s="14"/>
      <c r="AY1781" s="14"/>
      <c r="AZ1781" s="14"/>
      <c r="BA1781" s="14"/>
      <c r="BB1781" s="14"/>
      <c r="BC1781" s="14"/>
      <c r="BD1781" s="14"/>
    </row>
    <row r="1782" spans="5:56" x14ac:dyDescent="0.2"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  <c r="AN1782" s="14"/>
      <c r="AO1782" s="14"/>
      <c r="AP1782" s="14"/>
      <c r="AQ1782" s="14"/>
      <c r="AR1782" s="14"/>
      <c r="AS1782" s="14"/>
      <c r="AT1782" s="14"/>
      <c r="AU1782" s="14"/>
      <c r="AV1782" s="14"/>
      <c r="AW1782" s="14"/>
      <c r="AX1782" s="14"/>
      <c r="AY1782" s="14"/>
      <c r="AZ1782" s="14"/>
      <c r="BA1782" s="14"/>
      <c r="BB1782" s="14"/>
      <c r="BC1782" s="14"/>
      <c r="BD1782" s="14"/>
    </row>
    <row r="1783" spans="5:56" x14ac:dyDescent="0.2"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  <c r="AN1783" s="14"/>
      <c r="AO1783" s="14"/>
      <c r="AP1783" s="14"/>
      <c r="AQ1783" s="14"/>
      <c r="AR1783" s="14"/>
      <c r="AS1783" s="14"/>
      <c r="AT1783" s="14"/>
      <c r="AU1783" s="14"/>
      <c r="AV1783" s="14"/>
      <c r="AW1783" s="14"/>
      <c r="AX1783" s="14"/>
      <c r="AY1783" s="14"/>
      <c r="AZ1783" s="14"/>
      <c r="BA1783" s="14"/>
      <c r="BB1783" s="14"/>
      <c r="BC1783" s="14"/>
      <c r="BD1783" s="14"/>
    </row>
    <row r="1784" spans="5:56" x14ac:dyDescent="0.2"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  <c r="AN1784" s="14"/>
      <c r="AO1784" s="14"/>
      <c r="AP1784" s="14"/>
      <c r="AQ1784" s="14"/>
      <c r="AR1784" s="14"/>
      <c r="AS1784" s="14"/>
      <c r="AT1784" s="14"/>
      <c r="AU1784" s="14"/>
      <c r="AV1784" s="14"/>
      <c r="AW1784" s="14"/>
      <c r="AX1784" s="14"/>
      <c r="AY1784" s="14"/>
      <c r="AZ1784" s="14"/>
      <c r="BA1784" s="14"/>
      <c r="BB1784" s="14"/>
      <c r="BC1784" s="14"/>
      <c r="BD1784" s="14"/>
    </row>
    <row r="1785" spans="5:56" x14ac:dyDescent="0.2"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  <c r="AN1785" s="14"/>
      <c r="AO1785" s="14"/>
      <c r="AP1785" s="14"/>
      <c r="AQ1785" s="14"/>
      <c r="AR1785" s="14"/>
      <c r="AS1785" s="14"/>
      <c r="AT1785" s="14"/>
      <c r="AU1785" s="14"/>
      <c r="AV1785" s="14"/>
      <c r="AW1785" s="14"/>
      <c r="AX1785" s="14"/>
      <c r="AY1785" s="14"/>
      <c r="AZ1785" s="14"/>
      <c r="BA1785" s="14"/>
      <c r="BB1785" s="14"/>
      <c r="BC1785" s="14"/>
      <c r="BD1785" s="14"/>
    </row>
    <row r="1786" spans="5:56" x14ac:dyDescent="0.2"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  <c r="AN1786" s="14"/>
      <c r="AO1786" s="14"/>
      <c r="AP1786" s="14"/>
      <c r="AQ1786" s="14"/>
      <c r="AR1786" s="14"/>
      <c r="AS1786" s="14"/>
      <c r="AT1786" s="14"/>
      <c r="AU1786" s="14"/>
      <c r="AV1786" s="14"/>
      <c r="AW1786" s="14"/>
      <c r="AX1786" s="14"/>
      <c r="AY1786" s="14"/>
      <c r="AZ1786" s="14"/>
      <c r="BA1786" s="14"/>
      <c r="BB1786" s="14"/>
      <c r="BC1786" s="14"/>
      <c r="BD1786" s="14"/>
    </row>
    <row r="1787" spans="5:56" x14ac:dyDescent="0.2"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  <c r="AN1787" s="14"/>
      <c r="AO1787" s="14"/>
      <c r="AP1787" s="14"/>
      <c r="AQ1787" s="14"/>
      <c r="AR1787" s="14"/>
      <c r="AS1787" s="14"/>
      <c r="AT1787" s="14"/>
      <c r="AU1787" s="14"/>
      <c r="AV1787" s="14"/>
      <c r="AW1787" s="14"/>
      <c r="AX1787" s="14"/>
      <c r="AY1787" s="14"/>
      <c r="AZ1787" s="14"/>
      <c r="BA1787" s="14"/>
      <c r="BB1787" s="14"/>
      <c r="BC1787" s="14"/>
      <c r="BD1787" s="14"/>
    </row>
    <row r="1788" spans="5:56" x14ac:dyDescent="0.2"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  <c r="AN1788" s="14"/>
      <c r="AO1788" s="14"/>
      <c r="AP1788" s="14"/>
      <c r="AQ1788" s="14"/>
      <c r="AR1788" s="14"/>
      <c r="AS1788" s="14"/>
      <c r="AT1788" s="14"/>
      <c r="AU1788" s="14"/>
      <c r="AV1788" s="14"/>
      <c r="AW1788" s="14"/>
      <c r="AX1788" s="14"/>
      <c r="AY1788" s="14"/>
      <c r="AZ1788" s="14"/>
      <c r="BA1788" s="14"/>
      <c r="BB1788" s="14"/>
      <c r="BC1788" s="14"/>
      <c r="BD1788" s="14"/>
    </row>
    <row r="1789" spans="5:56" x14ac:dyDescent="0.2"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  <c r="AN1789" s="14"/>
      <c r="AO1789" s="14"/>
      <c r="AP1789" s="14"/>
      <c r="AQ1789" s="14"/>
      <c r="AR1789" s="14"/>
      <c r="AS1789" s="14"/>
      <c r="AT1789" s="14"/>
      <c r="AU1789" s="14"/>
      <c r="AV1789" s="14"/>
      <c r="AW1789" s="14"/>
      <c r="AX1789" s="14"/>
      <c r="AY1789" s="14"/>
      <c r="AZ1789" s="14"/>
      <c r="BA1789" s="14"/>
      <c r="BB1789" s="14"/>
      <c r="BC1789" s="14"/>
      <c r="BD1789" s="14"/>
    </row>
    <row r="1790" spans="5:56" x14ac:dyDescent="0.2"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  <c r="AO1790" s="14"/>
      <c r="AP1790" s="14"/>
      <c r="AQ1790" s="14"/>
      <c r="AR1790" s="14"/>
      <c r="AS1790" s="14"/>
      <c r="AT1790" s="14"/>
      <c r="AU1790" s="14"/>
      <c r="AV1790" s="14"/>
      <c r="AW1790" s="14"/>
      <c r="AX1790" s="14"/>
      <c r="AY1790" s="14"/>
      <c r="AZ1790" s="14"/>
      <c r="BA1790" s="14"/>
      <c r="BB1790" s="14"/>
      <c r="BC1790" s="14"/>
      <c r="BD1790" s="14"/>
    </row>
    <row r="1791" spans="5:56" x14ac:dyDescent="0.2"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  <c r="AN1791" s="14"/>
      <c r="AO1791" s="14"/>
      <c r="AP1791" s="14"/>
      <c r="AQ1791" s="14"/>
      <c r="AR1791" s="14"/>
      <c r="AS1791" s="14"/>
      <c r="AT1791" s="14"/>
      <c r="AU1791" s="14"/>
      <c r="AV1791" s="14"/>
      <c r="AW1791" s="14"/>
      <c r="AX1791" s="14"/>
      <c r="AY1791" s="14"/>
      <c r="AZ1791" s="14"/>
      <c r="BA1791" s="14"/>
      <c r="BB1791" s="14"/>
      <c r="BC1791" s="14"/>
      <c r="BD1791" s="14"/>
    </row>
    <row r="1792" spans="5:56" x14ac:dyDescent="0.2"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  <c r="AN1792" s="14"/>
      <c r="AO1792" s="14"/>
      <c r="AP1792" s="14"/>
      <c r="AQ1792" s="14"/>
      <c r="AR1792" s="14"/>
      <c r="AS1792" s="14"/>
      <c r="AT1792" s="14"/>
      <c r="AU1792" s="14"/>
      <c r="AV1792" s="14"/>
      <c r="AW1792" s="14"/>
      <c r="AX1792" s="14"/>
      <c r="AY1792" s="14"/>
      <c r="AZ1792" s="14"/>
      <c r="BA1792" s="14"/>
      <c r="BB1792" s="14"/>
      <c r="BC1792" s="14"/>
      <c r="BD1792" s="14"/>
    </row>
    <row r="1793" spans="5:56" x14ac:dyDescent="0.2"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  <c r="AN1793" s="14"/>
      <c r="AO1793" s="14"/>
      <c r="AP1793" s="14"/>
      <c r="AQ1793" s="14"/>
      <c r="AR1793" s="14"/>
      <c r="AS1793" s="14"/>
      <c r="AT1793" s="14"/>
      <c r="AU1793" s="14"/>
      <c r="AV1793" s="14"/>
      <c r="AW1793" s="14"/>
      <c r="AX1793" s="14"/>
      <c r="AY1793" s="14"/>
      <c r="AZ1793" s="14"/>
      <c r="BA1793" s="14"/>
      <c r="BB1793" s="14"/>
      <c r="BC1793" s="14"/>
      <c r="BD1793" s="14"/>
    </row>
    <row r="1794" spans="5:56" x14ac:dyDescent="0.2"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  <c r="AN1794" s="14"/>
      <c r="AO1794" s="14"/>
      <c r="AP1794" s="14"/>
      <c r="AQ1794" s="14"/>
      <c r="AR1794" s="14"/>
      <c r="AS1794" s="14"/>
      <c r="AT1794" s="14"/>
      <c r="AU1794" s="14"/>
      <c r="AV1794" s="14"/>
      <c r="AW1794" s="14"/>
      <c r="AX1794" s="14"/>
      <c r="AY1794" s="14"/>
      <c r="AZ1794" s="14"/>
      <c r="BA1794" s="14"/>
      <c r="BB1794" s="14"/>
      <c r="BC1794" s="14"/>
      <c r="BD1794" s="14"/>
    </row>
  </sheetData>
  <mergeCells count="6">
    <mergeCell ref="E8:G8"/>
    <mergeCell ref="I8:K8"/>
    <mergeCell ref="M8:O8"/>
    <mergeCell ref="E9:G9"/>
    <mergeCell ref="I9:K9"/>
    <mergeCell ref="M9:O9"/>
  </mergeCells>
  <printOptions horizontalCentered="1"/>
  <pageMargins left="0.25" right="0.25" top="1" bottom="1" header="0" footer="0.25"/>
  <pageSetup scale="92" orientation="landscape" r:id="rId1"/>
  <headerFooter alignWithMargins="0">
    <oddFooter>&amp;CKYPCO-T (BU 180)
Fiber Optic Lines - IRU's
GL0247IRU - Amortization of Deferred Revenues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H1801"/>
  <sheetViews>
    <sheetView zoomScaleNormal="100" workbookViewId="0">
      <pane xSplit="3" ySplit="11" topLeftCell="D12" activePane="bottomRight" state="frozen"/>
      <selection pane="topRight" activeCell="C1" sqref="C1"/>
      <selection pane="bottomLeft" activeCell="A12" sqref="A12"/>
      <selection pane="bottomRight" activeCell="C217" sqref="C217"/>
    </sheetView>
  </sheetViews>
  <sheetFormatPr defaultRowHeight="12.75" outlineLevelRow="2" x14ac:dyDescent="0.2"/>
  <cols>
    <col min="1" max="1" width="1.7109375" style="1" customWidth="1"/>
    <col min="2" max="2" width="5.28515625" style="1" bestFit="1" customWidth="1"/>
    <col min="3" max="3" width="8.42578125" style="1" customWidth="1"/>
    <col min="4" max="4" width="1.85546875" style="1" customWidth="1"/>
    <col min="5" max="7" width="14.7109375" style="1" customWidth="1"/>
    <col min="8" max="8" width="1.85546875" style="1" customWidth="1"/>
    <col min="9" max="11" width="14.7109375" style="1" customWidth="1"/>
    <col min="12" max="12" width="1.85546875" style="1" customWidth="1"/>
    <col min="13" max="15" width="14.7109375" style="1" customWidth="1"/>
    <col min="16" max="16" width="1.85546875" style="1" customWidth="1"/>
    <col min="17" max="19" width="14.7109375" style="1" customWidth="1"/>
    <col min="20" max="20" width="1.7109375" style="1" customWidth="1"/>
    <col min="21" max="16384" width="9.140625" style="1"/>
  </cols>
  <sheetData>
    <row r="1" spans="2:60" x14ac:dyDescent="0.2">
      <c r="C1" s="4"/>
      <c r="D1" s="4"/>
    </row>
    <row r="2" spans="2:60" x14ac:dyDescent="0.2">
      <c r="B2" s="1" t="s">
        <v>260</v>
      </c>
      <c r="C2" s="4"/>
      <c r="D2" s="4"/>
    </row>
    <row r="3" spans="2:60" x14ac:dyDescent="0.2">
      <c r="B3" s="1" t="s">
        <v>1</v>
      </c>
      <c r="C3" s="4"/>
      <c r="D3" s="4"/>
    </row>
    <row r="4" spans="2:60" x14ac:dyDescent="0.2">
      <c r="B4" s="1" t="s">
        <v>214</v>
      </c>
      <c r="C4" s="4"/>
      <c r="D4" s="4"/>
    </row>
    <row r="5" spans="2:60" x14ac:dyDescent="0.2">
      <c r="B5" s="1" t="s">
        <v>261</v>
      </c>
      <c r="C5" s="4"/>
      <c r="D5" s="4"/>
    </row>
    <row r="6" spans="2:60" x14ac:dyDescent="0.2">
      <c r="C6" s="4" t="s">
        <v>216</v>
      </c>
      <c r="D6" s="4"/>
    </row>
    <row r="7" spans="2:60" x14ac:dyDescent="0.2">
      <c r="C7" s="4"/>
      <c r="D7" s="5"/>
      <c r="H7" s="5"/>
      <c r="L7" s="5"/>
      <c r="P7" s="5"/>
    </row>
    <row r="8" spans="2:60" s="7" customFormat="1" x14ac:dyDescent="0.2">
      <c r="D8" s="25"/>
      <c r="E8" s="8" t="s">
        <v>262</v>
      </c>
      <c r="F8" s="8"/>
      <c r="G8" s="8"/>
      <c r="H8" s="25"/>
      <c r="I8" s="8" t="s">
        <v>263</v>
      </c>
      <c r="J8" s="8"/>
      <c r="K8" s="8"/>
      <c r="L8" s="25"/>
      <c r="M8" s="8" t="s">
        <v>262</v>
      </c>
      <c r="N8" s="8"/>
      <c r="O8" s="8"/>
      <c r="P8" s="25"/>
      <c r="Q8" s="23" t="s">
        <v>222</v>
      </c>
      <c r="R8" s="23"/>
      <c r="S8" s="23"/>
      <c r="T8" s="24"/>
    </row>
    <row r="9" spans="2:60" s="7" customFormat="1" x14ac:dyDescent="0.2">
      <c r="D9" s="25"/>
      <c r="E9" s="26" t="s">
        <v>223</v>
      </c>
      <c r="F9" s="26"/>
      <c r="G9" s="26"/>
      <c r="H9" s="25"/>
      <c r="I9" s="26" t="str">
        <f>E9</f>
        <v>Account 2530137 'Fbr Opt Lns-Sold-Defd Rev'</v>
      </c>
      <c r="J9" s="26"/>
      <c r="K9" s="26"/>
      <c r="L9" s="25"/>
      <c r="M9" s="26" t="str">
        <f>E9</f>
        <v>Account 2530137 'Fbr Opt Lns-Sold-Defd Rev'</v>
      </c>
      <c r="N9" s="26"/>
      <c r="O9" s="26"/>
      <c r="P9" s="25"/>
      <c r="Q9" s="27" t="str">
        <f>E9</f>
        <v>Account 2530137 'Fbr Opt Lns-Sold-Defd Rev'</v>
      </c>
      <c r="R9" s="27"/>
      <c r="S9" s="27"/>
      <c r="T9" s="24"/>
    </row>
    <row r="10" spans="2:60" s="7" customFormat="1" x14ac:dyDescent="0.2">
      <c r="D10" s="25"/>
      <c r="E10" s="12" t="s">
        <v>5</v>
      </c>
      <c r="F10" s="12" t="s">
        <v>6</v>
      </c>
      <c r="G10" s="12" t="s">
        <v>7</v>
      </c>
      <c r="H10" s="25"/>
      <c r="I10" s="12" t="s">
        <v>5</v>
      </c>
      <c r="J10" s="12" t="s">
        <v>6</v>
      </c>
      <c r="K10" s="12" t="s">
        <v>7</v>
      </c>
      <c r="L10" s="25"/>
      <c r="M10" s="12" t="s">
        <v>5</v>
      </c>
      <c r="N10" s="12" t="s">
        <v>6</v>
      </c>
      <c r="O10" s="12" t="s">
        <v>7</v>
      </c>
      <c r="P10" s="25"/>
      <c r="Q10" s="28" t="s">
        <v>5</v>
      </c>
      <c r="R10" s="28" t="s">
        <v>6</v>
      </c>
      <c r="S10" s="28" t="s">
        <v>7</v>
      </c>
      <c r="T10" s="24"/>
    </row>
    <row r="11" spans="2:60" s="7" customFormat="1" x14ac:dyDescent="0.2">
      <c r="B11" s="7" t="s">
        <v>224</v>
      </c>
      <c r="C11" s="13" t="s">
        <v>225</v>
      </c>
      <c r="D11" s="25"/>
      <c r="E11" s="13"/>
      <c r="F11" s="13" t="s">
        <v>264</v>
      </c>
      <c r="G11" s="13"/>
      <c r="H11" s="25"/>
      <c r="I11" s="13"/>
      <c r="J11" s="13" t="s">
        <v>264</v>
      </c>
      <c r="K11" s="13"/>
      <c r="L11" s="25"/>
      <c r="M11" s="13"/>
      <c r="N11" s="13" t="s">
        <v>264</v>
      </c>
      <c r="O11" s="13"/>
      <c r="P11" s="25"/>
      <c r="Q11" s="29"/>
      <c r="R11" s="29" t="s">
        <v>264</v>
      </c>
      <c r="S11" s="29"/>
      <c r="T11" s="24"/>
    </row>
    <row r="12" spans="2:60" hidden="1" outlineLevel="2" x14ac:dyDescent="0.2">
      <c r="B12" s="43" t="s">
        <v>227</v>
      </c>
      <c r="C12" s="44">
        <v>2004</v>
      </c>
      <c r="D12" s="31"/>
      <c r="E12" s="14">
        <v>-358631</v>
      </c>
      <c r="F12" s="14">
        <v>0</v>
      </c>
      <c r="G12" s="14">
        <f>SUM(E12+F12)</f>
        <v>-358631</v>
      </c>
      <c r="H12" s="45"/>
      <c r="I12" s="14">
        <v>-234127</v>
      </c>
      <c r="J12" s="14">
        <v>0</v>
      </c>
      <c r="K12" s="14">
        <f>SUM(I12+J12)</f>
        <v>-234127</v>
      </c>
      <c r="L12" s="45"/>
      <c r="M12" s="14">
        <v>-273003</v>
      </c>
      <c r="N12" s="14">
        <v>0</v>
      </c>
      <c r="O12" s="14">
        <f>SUM(M12+N12)</f>
        <v>-273003</v>
      </c>
      <c r="P12" s="45"/>
      <c r="Q12" s="32">
        <f>SUM(E12+I12+M12)</f>
        <v>-865761</v>
      </c>
      <c r="R12" s="32">
        <f>SUM(F12+J12+N12)</f>
        <v>0</v>
      </c>
      <c r="S12" s="32">
        <f>SUM(Q12+R12)</f>
        <v>-865761</v>
      </c>
      <c r="T12" s="33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spans="2:60" outlineLevel="1" collapsed="1" x14ac:dyDescent="0.2">
      <c r="B13" s="46"/>
      <c r="C13" s="34" t="s">
        <v>228</v>
      </c>
      <c r="D13" s="31"/>
      <c r="E13" s="14">
        <f>SUBTOTAL(9,E12:E12)</f>
        <v>-358631</v>
      </c>
      <c r="F13" s="14">
        <f>SUBTOTAL(9,F12:F12)</f>
        <v>0</v>
      </c>
      <c r="G13" s="14">
        <f>SUBTOTAL(9,G12:G12)</f>
        <v>-358631</v>
      </c>
      <c r="H13" s="45"/>
      <c r="I13" s="14">
        <f>SUBTOTAL(9,I12:I12)</f>
        <v>-234127</v>
      </c>
      <c r="J13" s="14">
        <f>SUBTOTAL(9,J12:J12)</f>
        <v>0</v>
      </c>
      <c r="K13" s="14">
        <f>SUBTOTAL(9,K12:K12)</f>
        <v>-234127</v>
      </c>
      <c r="L13" s="45"/>
      <c r="M13" s="14">
        <f>SUBTOTAL(9,M12:M12)</f>
        <v>-273003</v>
      </c>
      <c r="N13" s="14">
        <f>SUBTOTAL(9,N12:N12)</f>
        <v>0</v>
      </c>
      <c r="O13" s="14">
        <f>SUBTOTAL(9,O12:O12)</f>
        <v>-273003</v>
      </c>
      <c r="P13" s="45"/>
      <c r="Q13" s="32">
        <f>SUBTOTAL(9,Q12:Q12)</f>
        <v>-865761</v>
      </c>
      <c r="R13" s="32">
        <f>SUBTOTAL(9,R12:R12)</f>
        <v>0</v>
      </c>
      <c r="S13" s="32">
        <f>SUBTOTAL(9,S12:S12)</f>
        <v>-865761</v>
      </c>
      <c r="T13" s="33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</row>
    <row r="14" spans="2:60" hidden="1" outlineLevel="2" x14ac:dyDescent="0.2">
      <c r="B14" s="46" t="s">
        <v>229</v>
      </c>
      <c r="C14" s="47">
        <v>2005</v>
      </c>
      <c r="D14" s="31"/>
      <c r="E14" s="14">
        <v>0</v>
      </c>
      <c r="F14" s="14">
        <v>1637.5</v>
      </c>
      <c r="G14" s="14">
        <f>SUM(G12+E14+F14)</f>
        <v>-356993.5</v>
      </c>
      <c r="H14" s="45"/>
      <c r="I14" s="14">
        <v>0</v>
      </c>
      <c r="J14" s="14">
        <v>1069.06</v>
      </c>
      <c r="K14" s="14">
        <f>SUM(K12+I14+J14)</f>
        <v>-233057.94</v>
      </c>
      <c r="L14" s="45"/>
      <c r="M14" s="14">
        <v>0</v>
      </c>
      <c r="N14" s="14">
        <v>1246.67</v>
      </c>
      <c r="O14" s="14">
        <f>SUM(O12+M14+N14)</f>
        <v>-271756.33</v>
      </c>
      <c r="P14" s="45"/>
      <c r="Q14" s="32">
        <f t="shared" ref="Q14:R25" si="0">SUM(E14+I14+M14)</f>
        <v>0</v>
      </c>
      <c r="R14" s="32">
        <f t="shared" si="0"/>
        <v>3953.23</v>
      </c>
      <c r="S14" s="32">
        <f>SUM(S12+Q14+R14)</f>
        <v>-861807.77</v>
      </c>
      <c r="T14" s="33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spans="2:60" hidden="1" outlineLevel="2" x14ac:dyDescent="0.2">
      <c r="B15" s="46" t="s">
        <v>230</v>
      </c>
      <c r="C15" s="47">
        <v>2005</v>
      </c>
      <c r="D15" s="31"/>
      <c r="E15" s="14">
        <v>0</v>
      </c>
      <c r="F15" s="14">
        <v>1637.5</v>
      </c>
      <c r="G15" s="14">
        <f>SUM(G14+E15+F15)</f>
        <v>-355356</v>
      </c>
      <c r="H15" s="45"/>
      <c r="I15" s="14">
        <v>0</v>
      </c>
      <c r="J15" s="14">
        <v>1069.06</v>
      </c>
      <c r="K15" s="14">
        <f>SUM(K14+I15+J15)</f>
        <v>-231988.88</v>
      </c>
      <c r="L15" s="45"/>
      <c r="M15" s="14">
        <v>0</v>
      </c>
      <c r="N15" s="14">
        <v>1246.67</v>
      </c>
      <c r="O15" s="14">
        <f>SUM(O14+M15+N15)</f>
        <v>-270509.66000000003</v>
      </c>
      <c r="P15" s="45"/>
      <c r="Q15" s="32">
        <f t="shared" si="0"/>
        <v>0</v>
      </c>
      <c r="R15" s="32">
        <f t="shared" si="0"/>
        <v>3953.23</v>
      </c>
      <c r="S15" s="32">
        <f>SUM(S14+Q15+R15)</f>
        <v>-857854.54</v>
      </c>
      <c r="T15" s="33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</row>
    <row r="16" spans="2:60" hidden="1" outlineLevel="2" x14ac:dyDescent="0.2">
      <c r="B16" s="46" t="s">
        <v>231</v>
      </c>
      <c r="C16" s="47">
        <v>2005</v>
      </c>
      <c r="D16" s="31"/>
      <c r="E16" s="14">
        <v>0</v>
      </c>
      <c r="F16" s="14">
        <v>1637.5</v>
      </c>
      <c r="G16" s="14">
        <f t="shared" ref="G16:G25" si="1">SUM(G15+E16+F16)</f>
        <v>-353718.5</v>
      </c>
      <c r="H16" s="45"/>
      <c r="I16" s="14">
        <v>0</v>
      </c>
      <c r="J16" s="14">
        <v>1069.06</v>
      </c>
      <c r="K16" s="14">
        <f t="shared" ref="K16:K25" si="2">SUM(K15+I16+J16)</f>
        <v>-230919.82</v>
      </c>
      <c r="L16" s="45"/>
      <c r="M16" s="14">
        <v>0</v>
      </c>
      <c r="N16" s="14">
        <v>1246.67</v>
      </c>
      <c r="O16" s="14">
        <f t="shared" ref="O16:O25" si="3">SUM(O15+M16+N16)</f>
        <v>-269262.99000000005</v>
      </c>
      <c r="P16" s="45"/>
      <c r="Q16" s="32">
        <f t="shared" si="0"/>
        <v>0</v>
      </c>
      <c r="R16" s="32">
        <f t="shared" si="0"/>
        <v>3953.23</v>
      </c>
      <c r="S16" s="32">
        <f t="shared" ref="S16:S25" si="4">SUM(S15+Q16+R16)</f>
        <v>-853901.31</v>
      </c>
      <c r="T16" s="33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 spans="2:60" hidden="1" outlineLevel="2" x14ac:dyDescent="0.2">
      <c r="B17" s="46" t="s">
        <v>232</v>
      </c>
      <c r="C17" s="47">
        <v>2005</v>
      </c>
      <c r="D17" s="31"/>
      <c r="E17" s="14">
        <v>0</v>
      </c>
      <c r="F17" s="14">
        <v>1637.5</v>
      </c>
      <c r="G17" s="14">
        <f t="shared" si="1"/>
        <v>-352081</v>
      </c>
      <c r="H17" s="45"/>
      <c r="I17" s="14">
        <v>0</v>
      </c>
      <c r="J17" s="14">
        <v>1069.06</v>
      </c>
      <c r="K17" s="14">
        <f t="shared" si="2"/>
        <v>-229850.76</v>
      </c>
      <c r="L17" s="45"/>
      <c r="M17" s="14">
        <v>0</v>
      </c>
      <c r="N17" s="14">
        <v>1246.67</v>
      </c>
      <c r="O17" s="14">
        <f t="shared" si="3"/>
        <v>-268016.32000000007</v>
      </c>
      <c r="P17" s="45"/>
      <c r="Q17" s="32">
        <f t="shared" si="0"/>
        <v>0</v>
      </c>
      <c r="R17" s="32">
        <f t="shared" si="0"/>
        <v>3953.23</v>
      </c>
      <c r="S17" s="32">
        <f t="shared" si="4"/>
        <v>-849948.08000000007</v>
      </c>
      <c r="T17" s="33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</row>
    <row r="18" spans="2:60" hidden="1" outlineLevel="2" x14ac:dyDescent="0.2">
      <c r="B18" s="46" t="s">
        <v>233</v>
      </c>
      <c r="C18" s="47">
        <v>2005</v>
      </c>
      <c r="D18" s="31"/>
      <c r="E18" s="14">
        <v>0</v>
      </c>
      <c r="F18" s="14">
        <v>1637.5</v>
      </c>
      <c r="G18" s="14">
        <f t="shared" si="1"/>
        <v>-350443.5</v>
      </c>
      <c r="H18" s="45"/>
      <c r="I18" s="14">
        <v>0</v>
      </c>
      <c r="J18" s="14">
        <v>1069.06</v>
      </c>
      <c r="K18" s="14">
        <f t="shared" si="2"/>
        <v>-228781.7</v>
      </c>
      <c r="L18" s="45"/>
      <c r="M18" s="14">
        <v>0</v>
      </c>
      <c r="N18" s="14">
        <v>1246.67</v>
      </c>
      <c r="O18" s="14">
        <f t="shared" si="3"/>
        <v>-266769.65000000008</v>
      </c>
      <c r="P18" s="45"/>
      <c r="Q18" s="32">
        <f t="shared" si="0"/>
        <v>0</v>
      </c>
      <c r="R18" s="32">
        <f t="shared" si="0"/>
        <v>3953.23</v>
      </c>
      <c r="S18" s="32">
        <f t="shared" si="4"/>
        <v>-845994.85000000009</v>
      </c>
      <c r="T18" s="33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2:60" hidden="1" outlineLevel="2" x14ac:dyDescent="0.2">
      <c r="B19" s="46" t="s">
        <v>234</v>
      </c>
      <c r="C19" s="47">
        <v>2005</v>
      </c>
      <c r="D19" s="31"/>
      <c r="E19" s="14">
        <v>0</v>
      </c>
      <c r="F19" s="14">
        <v>1637.5</v>
      </c>
      <c r="G19" s="14">
        <f t="shared" si="1"/>
        <v>-348806</v>
      </c>
      <c r="H19" s="45"/>
      <c r="I19" s="14">
        <v>0</v>
      </c>
      <c r="J19" s="14">
        <v>1069.06</v>
      </c>
      <c r="K19" s="14">
        <f t="shared" si="2"/>
        <v>-227712.64000000001</v>
      </c>
      <c r="L19" s="45"/>
      <c r="M19" s="14">
        <v>0</v>
      </c>
      <c r="N19" s="14">
        <v>1246.67</v>
      </c>
      <c r="O19" s="14">
        <f t="shared" si="3"/>
        <v>-265522.9800000001</v>
      </c>
      <c r="P19" s="45"/>
      <c r="Q19" s="32">
        <f t="shared" si="0"/>
        <v>0</v>
      </c>
      <c r="R19" s="32">
        <f t="shared" si="0"/>
        <v>3953.23</v>
      </c>
      <c r="S19" s="32">
        <f t="shared" si="4"/>
        <v>-842041.62000000011</v>
      </c>
      <c r="T19" s="33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2:60" hidden="1" outlineLevel="2" x14ac:dyDescent="0.2">
      <c r="B20" s="46" t="s">
        <v>235</v>
      </c>
      <c r="C20" s="47">
        <v>2005</v>
      </c>
      <c r="D20" s="31"/>
      <c r="E20" s="14">
        <v>0</v>
      </c>
      <c r="F20" s="14">
        <v>1637.5</v>
      </c>
      <c r="G20" s="14">
        <f t="shared" si="1"/>
        <v>-347168.5</v>
      </c>
      <c r="H20" s="45"/>
      <c r="I20" s="14">
        <v>0</v>
      </c>
      <c r="J20" s="14">
        <v>1069.06</v>
      </c>
      <c r="K20" s="14">
        <f t="shared" si="2"/>
        <v>-226643.58000000002</v>
      </c>
      <c r="L20" s="45"/>
      <c r="M20" s="14">
        <v>0</v>
      </c>
      <c r="N20" s="14">
        <v>1246.67</v>
      </c>
      <c r="O20" s="14">
        <f t="shared" si="3"/>
        <v>-264276.31000000011</v>
      </c>
      <c r="P20" s="45"/>
      <c r="Q20" s="32">
        <f t="shared" si="0"/>
        <v>0</v>
      </c>
      <c r="R20" s="32">
        <f t="shared" si="0"/>
        <v>3953.23</v>
      </c>
      <c r="S20" s="32">
        <f t="shared" si="4"/>
        <v>-838088.39000000013</v>
      </c>
      <c r="T20" s="33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</row>
    <row r="21" spans="2:60" hidden="1" outlineLevel="2" x14ac:dyDescent="0.2">
      <c r="B21" s="46" t="s">
        <v>236</v>
      </c>
      <c r="C21" s="47">
        <v>2005</v>
      </c>
      <c r="D21" s="31"/>
      <c r="E21" s="14">
        <v>0</v>
      </c>
      <c r="F21" s="14">
        <v>1637.5</v>
      </c>
      <c r="G21" s="14">
        <f t="shared" si="1"/>
        <v>-345531</v>
      </c>
      <c r="H21" s="45"/>
      <c r="I21" s="14">
        <v>0</v>
      </c>
      <c r="J21" s="14">
        <v>1069.06</v>
      </c>
      <c r="K21" s="14">
        <f t="shared" si="2"/>
        <v>-225574.52000000002</v>
      </c>
      <c r="L21" s="45"/>
      <c r="M21" s="14">
        <v>0</v>
      </c>
      <c r="N21" s="14">
        <v>1246.67</v>
      </c>
      <c r="O21" s="14">
        <f t="shared" si="3"/>
        <v>-263029.64000000013</v>
      </c>
      <c r="P21" s="45"/>
      <c r="Q21" s="32">
        <f t="shared" si="0"/>
        <v>0</v>
      </c>
      <c r="R21" s="32">
        <f t="shared" si="0"/>
        <v>3953.23</v>
      </c>
      <c r="S21" s="32">
        <f t="shared" si="4"/>
        <v>-834135.16000000015</v>
      </c>
      <c r="T21" s="33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2:60" hidden="1" outlineLevel="2" x14ac:dyDescent="0.2">
      <c r="B22" s="46" t="s">
        <v>237</v>
      </c>
      <c r="C22" s="47">
        <v>2005</v>
      </c>
      <c r="D22" s="31"/>
      <c r="E22" s="14">
        <v>0</v>
      </c>
      <c r="F22" s="14">
        <v>1637.5</v>
      </c>
      <c r="G22" s="14">
        <f t="shared" si="1"/>
        <v>-343893.5</v>
      </c>
      <c r="H22" s="45"/>
      <c r="I22" s="14">
        <v>0</v>
      </c>
      <c r="J22" s="14">
        <v>1069.06</v>
      </c>
      <c r="K22" s="14">
        <f t="shared" si="2"/>
        <v>-224505.46000000002</v>
      </c>
      <c r="L22" s="45"/>
      <c r="M22" s="14">
        <v>0</v>
      </c>
      <c r="N22" s="14">
        <v>1246.67</v>
      </c>
      <c r="O22" s="14">
        <f t="shared" si="3"/>
        <v>-261782.97000000012</v>
      </c>
      <c r="P22" s="45"/>
      <c r="Q22" s="32">
        <f t="shared" si="0"/>
        <v>0</v>
      </c>
      <c r="R22" s="32">
        <f t="shared" si="0"/>
        <v>3953.23</v>
      </c>
      <c r="S22" s="32">
        <f t="shared" si="4"/>
        <v>-830181.93000000017</v>
      </c>
      <c r="T22" s="33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2:60" hidden="1" outlineLevel="2" x14ac:dyDescent="0.2">
      <c r="B23" s="46" t="s">
        <v>238</v>
      </c>
      <c r="C23" s="47">
        <v>2005</v>
      </c>
      <c r="D23" s="31"/>
      <c r="E23" s="14">
        <v>0</v>
      </c>
      <c r="F23" s="14">
        <v>1637.5</v>
      </c>
      <c r="G23" s="14">
        <f t="shared" si="1"/>
        <v>-342256</v>
      </c>
      <c r="H23" s="45"/>
      <c r="I23" s="14">
        <v>0</v>
      </c>
      <c r="J23" s="14">
        <v>1069.06</v>
      </c>
      <c r="K23" s="14">
        <f t="shared" si="2"/>
        <v>-223436.40000000002</v>
      </c>
      <c r="L23" s="45"/>
      <c r="M23" s="14">
        <v>0</v>
      </c>
      <c r="N23" s="14">
        <v>1246.67</v>
      </c>
      <c r="O23" s="14">
        <f t="shared" si="3"/>
        <v>-260536.3000000001</v>
      </c>
      <c r="P23" s="45"/>
      <c r="Q23" s="32">
        <f t="shared" si="0"/>
        <v>0</v>
      </c>
      <c r="R23" s="32">
        <f t="shared" si="0"/>
        <v>3953.23</v>
      </c>
      <c r="S23" s="32">
        <f t="shared" si="4"/>
        <v>-826228.70000000019</v>
      </c>
      <c r="T23" s="33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</row>
    <row r="24" spans="2:60" hidden="1" outlineLevel="2" x14ac:dyDescent="0.2">
      <c r="B24" s="46" t="s">
        <v>239</v>
      </c>
      <c r="C24" s="47">
        <v>2005</v>
      </c>
      <c r="D24" s="31"/>
      <c r="E24" s="14">
        <v>0</v>
      </c>
      <c r="F24" s="14">
        <v>1637.5</v>
      </c>
      <c r="G24" s="14">
        <f t="shared" si="1"/>
        <v>-340618.5</v>
      </c>
      <c r="H24" s="45"/>
      <c r="I24" s="14">
        <v>0</v>
      </c>
      <c r="J24" s="14">
        <v>1069.06</v>
      </c>
      <c r="K24" s="14">
        <f t="shared" si="2"/>
        <v>-222367.34000000003</v>
      </c>
      <c r="L24" s="45"/>
      <c r="M24" s="14">
        <v>0</v>
      </c>
      <c r="N24" s="14">
        <v>1246.67</v>
      </c>
      <c r="O24" s="14">
        <f t="shared" si="3"/>
        <v>-259289.63000000009</v>
      </c>
      <c r="P24" s="45"/>
      <c r="Q24" s="32">
        <f t="shared" si="0"/>
        <v>0</v>
      </c>
      <c r="R24" s="32">
        <f t="shared" si="0"/>
        <v>3953.23</v>
      </c>
      <c r="S24" s="32">
        <f t="shared" si="4"/>
        <v>-822275.4700000002</v>
      </c>
      <c r="T24" s="33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</row>
    <row r="25" spans="2:60" hidden="1" outlineLevel="2" x14ac:dyDescent="0.2">
      <c r="B25" s="46" t="s">
        <v>227</v>
      </c>
      <c r="C25" s="47">
        <v>2005</v>
      </c>
      <c r="D25" s="31"/>
      <c r="E25" s="14">
        <v>0</v>
      </c>
      <c r="F25" s="14">
        <v>1637.5</v>
      </c>
      <c r="G25" s="14">
        <f t="shared" si="1"/>
        <v>-338981</v>
      </c>
      <c r="H25" s="45"/>
      <c r="I25" s="14">
        <v>0</v>
      </c>
      <c r="J25" s="14">
        <v>1069.06</v>
      </c>
      <c r="K25" s="14">
        <f t="shared" si="2"/>
        <v>-221298.28000000003</v>
      </c>
      <c r="L25" s="45"/>
      <c r="M25" s="14">
        <v>0</v>
      </c>
      <c r="N25" s="14">
        <v>1246.67</v>
      </c>
      <c r="O25" s="14">
        <f t="shared" si="3"/>
        <v>-258042.96000000008</v>
      </c>
      <c r="P25" s="45"/>
      <c r="Q25" s="32">
        <f t="shared" si="0"/>
        <v>0</v>
      </c>
      <c r="R25" s="32">
        <f t="shared" si="0"/>
        <v>3953.23</v>
      </c>
      <c r="S25" s="32">
        <f t="shared" si="4"/>
        <v>-818322.24000000022</v>
      </c>
      <c r="T25" s="33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</row>
    <row r="26" spans="2:60" outlineLevel="1" collapsed="1" x14ac:dyDescent="0.2">
      <c r="B26" s="46"/>
      <c r="C26" s="48" t="s">
        <v>240</v>
      </c>
      <c r="D26" s="31"/>
      <c r="E26" s="14">
        <f>SUBTOTAL(9,E14:E25)</f>
        <v>0</v>
      </c>
      <c r="F26" s="14">
        <f>SUBTOTAL(9,F14:F25)</f>
        <v>19650</v>
      </c>
      <c r="G26" s="14">
        <f>G25</f>
        <v>-338981</v>
      </c>
      <c r="H26" s="45"/>
      <c r="I26" s="14">
        <f>SUBTOTAL(9,I14:I25)</f>
        <v>0</v>
      </c>
      <c r="J26" s="14">
        <f>SUBTOTAL(9,J14:J25)</f>
        <v>12828.719999999996</v>
      </c>
      <c r="K26" s="14">
        <f>K25</f>
        <v>-221298.28000000003</v>
      </c>
      <c r="L26" s="45"/>
      <c r="M26" s="14">
        <f>SUBTOTAL(9,M14:M25)</f>
        <v>0</v>
      </c>
      <c r="N26" s="14">
        <f>SUBTOTAL(9,N14:N25)</f>
        <v>14960.04</v>
      </c>
      <c r="O26" s="14">
        <f>O25</f>
        <v>-258042.96000000008</v>
      </c>
      <c r="P26" s="45"/>
      <c r="Q26" s="32">
        <f>SUBTOTAL(9,Q14:Q25)</f>
        <v>0</v>
      </c>
      <c r="R26" s="32">
        <f>SUBTOTAL(9,R14:R25)</f>
        <v>47438.760000000009</v>
      </c>
      <c r="S26" s="32">
        <f>S25</f>
        <v>-818322.24000000022</v>
      </c>
      <c r="T26" s="33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</row>
    <row r="27" spans="2:60" hidden="1" outlineLevel="2" x14ac:dyDescent="0.2">
      <c r="B27" s="46" t="s">
        <v>229</v>
      </c>
      <c r="C27" s="49">
        <v>2006</v>
      </c>
      <c r="D27" s="31"/>
      <c r="E27" s="14">
        <v>0</v>
      </c>
      <c r="F27" s="14">
        <v>1637.5</v>
      </c>
      <c r="G27" s="14">
        <f>SUM(G25+E27+F27)</f>
        <v>-337343.5</v>
      </c>
      <c r="H27" s="45"/>
      <c r="I27" s="14">
        <v>0</v>
      </c>
      <c r="J27" s="14">
        <v>1069.06</v>
      </c>
      <c r="K27" s="14">
        <f>SUM(K25+I27+J27)</f>
        <v>-220229.22000000003</v>
      </c>
      <c r="L27" s="45"/>
      <c r="M27" s="14">
        <v>0</v>
      </c>
      <c r="N27" s="14">
        <v>1246.67</v>
      </c>
      <c r="O27" s="14">
        <f>SUM(O25+M27+N27)</f>
        <v>-256796.29000000007</v>
      </c>
      <c r="P27" s="45"/>
      <c r="Q27" s="32">
        <f t="shared" ref="Q27:R38" si="5">SUM(E27+I27+M27)</f>
        <v>0</v>
      </c>
      <c r="R27" s="32">
        <f t="shared" si="5"/>
        <v>3953.23</v>
      </c>
      <c r="S27" s="32">
        <f>SUM(S25+Q27+R27)</f>
        <v>-814369.01000000024</v>
      </c>
      <c r="T27" s="33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</row>
    <row r="28" spans="2:60" hidden="1" outlineLevel="2" x14ac:dyDescent="0.2">
      <c r="B28" s="46" t="s">
        <v>230</v>
      </c>
      <c r="C28" s="49">
        <v>2006</v>
      </c>
      <c r="D28" s="31"/>
      <c r="E28" s="14">
        <v>0</v>
      </c>
      <c r="F28" s="14">
        <v>1637.5</v>
      </c>
      <c r="G28" s="14">
        <f>SUM(G27+E28+F28)</f>
        <v>-335706</v>
      </c>
      <c r="H28" s="45"/>
      <c r="I28" s="14">
        <v>0</v>
      </c>
      <c r="J28" s="14">
        <v>1069.06</v>
      </c>
      <c r="K28" s="14">
        <f>SUM(K27+I28+J28)</f>
        <v>-219160.16000000003</v>
      </c>
      <c r="L28" s="45"/>
      <c r="M28" s="14">
        <v>0</v>
      </c>
      <c r="N28" s="14">
        <v>1246.67</v>
      </c>
      <c r="O28" s="14">
        <f>SUM(O27+M28+N28)</f>
        <v>-255549.62000000005</v>
      </c>
      <c r="P28" s="45"/>
      <c r="Q28" s="32">
        <f t="shared" si="5"/>
        <v>0</v>
      </c>
      <c r="R28" s="32">
        <f t="shared" si="5"/>
        <v>3953.23</v>
      </c>
      <c r="S28" s="32">
        <f>SUM(S27+Q28+R28)</f>
        <v>-810415.78000000026</v>
      </c>
      <c r="T28" s="33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 spans="2:60" hidden="1" outlineLevel="2" x14ac:dyDescent="0.2">
      <c r="B29" s="46" t="s">
        <v>231</v>
      </c>
      <c r="C29" s="49">
        <v>2006</v>
      </c>
      <c r="D29" s="31"/>
      <c r="E29" s="14">
        <v>0</v>
      </c>
      <c r="F29" s="14">
        <v>1637.5</v>
      </c>
      <c r="G29" s="14">
        <f t="shared" ref="G29:G38" si="6">SUM(G28+E29+F29)</f>
        <v>-334068.5</v>
      </c>
      <c r="H29" s="45"/>
      <c r="I29" s="14">
        <v>0</v>
      </c>
      <c r="J29" s="14">
        <v>1069.06</v>
      </c>
      <c r="K29" s="14">
        <f t="shared" ref="K29:K38" si="7">SUM(K28+I29+J29)</f>
        <v>-218091.10000000003</v>
      </c>
      <c r="L29" s="45"/>
      <c r="M29" s="14">
        <v>0</v>
      </c>
      <c r="N29" s="14">
        <v>1246.67</v>
      </c>
      <c r="O29" s="14">
        <f t="shared" ref="O29:O38" si="8">SUM(O28+M29+N29)</f>
        <v>-254302.95000000004</v>
      </c>
      <c r="P29" s="45"/>
      <c r="Q29" s="32">
        <f t="shared" si="5"/>
        <v>0</v>
      </c>
      <c r="R29" s="32">
        <f t="shared" si="5"/>
        <v>3953.23</v>
      </c>
      <c r="S29" s="32">
        <f t="shared" ref="S29:S38" si="9">SUM(S28+Q29+R29)</f>
        <v>-806462.55000000028</v>
      </c>
      <c r="T29" s="33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</row>
    <row r="30" spans="2:60" hidden="1" outlineLevel="2" x14ac:dyDescent="0.2">
      <c r="B30" s="46" t="s">
        <v>232</v>
      </c>
      <c r="C30" s="49">
        <v>2006</v>
      </c>
      <c r="D30" s="31"/>
      <c r="E30" s="14">
        <v>0</v>
      </c>
      <c r="F30" s="14">
        <v>1637.5</v>
      </c>
      <c r="G30" s="14">
        <f t="shared" si="6"/>
        <v>-332431</v>
      </c>
      <c r="H30" s="45"/>
      <c r="I30" s="14">
        <v>0</v>
      </c>
      <c r="J30" s="14">
        <v>1069.06</v>
      </c>
      <c r="K30" s="14">
        <f t="shared" si="7"/>
        <v>-217022.04000000004</v>
      </c>
      <c r="L30" s="45"/>
      <c r="M30" s="14">
        <v>0</v>
      </c>
      <c r="N30" s="14">
        <v>1246.67</v>
      </c>
      <c r="O30" s="14">
        <f t="shared" si="8"/>
        <v>-253056.28000000003</v>
      </c>
      <c r="P30" s="45"/>
      <c r="Q30" s="32">
        <f t="shared" si="5"/>
        <v>0</v>
      </c>
      <c r="R30" s="32">
        <f t="shared" si="5"/>
        <v>3953.23</v>
      </c>
      <c r="S30" s="32">
        <f t="shared" si="9"/>
        <v>-802509.3200000003</v>
      </c>
      <c r="T30" s="33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 spans="2:60" hidden="1" outlineLevel="2" x14ac:dyDescent="0.2">
      <c r="B31" s="46" t="s">
        <v>233</v>
      </c>
      <c r="C31" s="49">
        <v>2006</v>
      </c>
      <c r="D31" s="31"/>
      <c r="E31" s="14">
        <v>0</v>
      </c>
      <c r="F31" s="14">
        <v>1637.5</v>
      </c>
      <c r="G31" s="14">
        <f t="shared" si="6"/>
        <v>-330793.5</v>
      </c>
      <c r="H31" s="45"/>
      <c r="I31" s="14">
        <v>0</v>
      </c>
      <c r="J31" s="14">
        <v>1069.06</v>
      </c>
      <c r="K31" s="14">
        <f t="shared" si="7"/>
        <v>-215952.98000000004</v>
      </c>
      <c r="L31" s="45"/>
      <c r="M31" s="14">
        <v>0</v>
      </c>
      <c r="N31" s="14">
        <v>1246.67</v>
      </c>
      <c r="O31" s="14">
        <f t="shared" si="8"/>
        <v>-251809.61000000002</v>
      </c>
      <c r="P31" s="45"/>
      <c r="Q31" s="32">
        <f t="shared" si="5"/>
        <v>0</v>
      </c>
      <c r="R31" s="32">
        <f t="shared" si="5"/>
        <v>3953.23</v>
      </c>
      <c r="S31" s="32">
        <f t="shared" si="9"/>
        <v>-798556.09000000032</v>
      </c>
      <c r="T31" s="33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</row>
    <row r="32" spans="2:60" hidden="1" outlineLevel="2" x14ac:dyDescent="0.2">
      <c r="B32" s="46" t="s">
        <v>234</v>
      </c>
      <c r="C32" s="49">
        <v>2006</v>
      </c>
      <c r="D32" s="31"/>
      <c r="E32" s="14">
        <v>0</v>
      </c>
      <c r="F32" s="14">
        <v>1637.5</v>
      </c>
      <c r="G32" s="14">
        <f t="shared" si="6"/>
        <v>-329156</v>
      </c>
      <c r="H32" s="45"/>
      <c r="I32" s="14">
        <v>0</v>
      </c>
      <c r="J32" s="14">
        <v>1069.06</v>
      </c>
      <c r="K32" s="14">
        <f t="shared" si="7"/>
        <v>-214883.92000000004</v>
      </c>
      <c r="L32" s="45"/>
      <c r="M32" s="14">
        <v>0</v>
      </c>
      <c r="N32" s="14">
        <v>1246.67</v>
      </c>
      <c r="O32" s="14">
        <f t="shared" si="8"/>
        <v>-250562.94</v>
      </c>
      <c r="P32" s="45"/>
      <c r="Q32" s="32">
        <f t="shared" si="5"/>
        <v>0</v>
      </c>
      <c r="R32" s="32">
        <f t="shared" si="5"/>
        <v>3953.23</v>
      </c>
      <c r="S32" s="32">
        <f t="shared" si="9"/>
        <v>-794602.86000000034</v>
      </c>
      <c r="T32" s="33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2:60" hidden="1" outlineLevel="2" x14ac:dyDescent="0.2">
      <c r="B33" s="46" t="s">
        <v>235</v>
      </c>
      <c r="C33" s="49">
        <v>2006</v>
      </c>
      <c r="D33" s="31"/>
      <c r="E33" s="14">
        <v>0</v>
      </c>
      <c r="F33" s="14">
        <v>1637.5</v>
      </c>
      <c r="G33" s="14">
        <f t="shared" si="6"/>
        <v>-327518.5</v>
      </c>
      <c r="H33" s="45"/>
      <c r="I33" s="14">
        <v>0</v>
      </c>
      <c r="J33" s="14">
        <v>1069.06</v>
      </c>
      <c r="K33" s="14">
        <f t="shared" si="7"/>
        <v>-213814.86000000004</v>
      </c>
      <c r="L33" s="45"/>
      <c r="M33" s="14">
        <v>0</v>
      </c>
      <c r="N33" s="14">
        <v>1246.67</v>
      </c>
      <c r="O33" s="14">
        <f t="shared" si="8"/>
        <v>-249316.27</v>
      </c>
      <c r="P33" s="45"/>
      <c r="Q33" s="32">
        <f t="shared" si="5"/>
        <v>0</v>
      </c>
      <c r="R33" s="32">
        <f t="shared" si="5"/>
        <v>3953.23</v>
      </c>
      <c r="S33" s="32">
        <f t="shared" si="9"/>
        <v>-790649.63000000035</v>
      </c>
      <c r="T33" s="33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</row>
    <row r="34" spans="2:60" hidden="1" outlineLevel="2" x14ac:dyDescent="0.2">
      <c r="B34" s="46" t="s">
        <v>236</v>
      </c>
      <c r="C34" s="49">
        <v>2006</v>
      </c>
      <c r="D34" s="31"/>
      <c r="E34" s="14">
        <v>0</v>
      </c>
      <c r="F34" s="14">
        <v>1637.5</v>
      </c>
      <c r="G34" s="14">
        <f t="shared" si="6"/>
        <v>-325881</v>
      </c>
      <c r="H34" s="45"/>
      <c r="I34" s="14">
        <v>0</v>
      </c>
      <c r="J34" s="14">
        <v>1069.06</v>
      </c>
      <c r="K34" s="14">
        <f t="shared" si="7"/>
        <v>-212745.80000000005</v>
      </c>
      <c r="L34" s="45"/>
      <c r="M34" s="14">
        <v>0</v>
      </c>
      <c r="N34" s="14">
        <v>1246.67</v>
      </c>
      <c r="O34" s="14">
        <f t="shared" si="8"/>
        <v>-248069.59999999998</v>
      </c>
      <c r="P34" s="45"/>
      <c r="Q34" s="32">
        <f t="shared" si="5"/>
        <v>0</v>
      </c>
      <c r="R34" s="32">
        <f t="shared" si="5"/>
        <v>3953.23</v>
      </c>
      <c r="S34" s="32">
        <f t="shared" si="9"/>
        <v>-786696.40000000037</v>
      </c>
      <c r="T34" s="33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</row>
    <row r="35" spans="2:60" hidden="1" outlineLevel="2" x14ac:dyDescent="0.2">
      <c r="B35" s="46" t="s">
        <v>237</v>
      </c>
      <c r="C35" s="49">
        <v>2006</v>
      </c>
      <c r="D35" s="31"/>
      <c r="E35" s="14">
        <v>0</v>
      </c>
      <c r="F35" s="14">
        <v>1637.5</v>
      </c>
      <c r="G35" s="14">
        <f t="shared" si="6"/>
        <v>-324243.5</v>
      </c>
      <c r="H35" s="45"/>
      <c r="I35" s="14">
        <v>0</v>
      </c>
      <c r="J35" s="14">
        <v>1069.06</v>
      </c>
      <c r="K35" s="14">
        <f t="shared" si="7"/>
        <v>-211676.74000000005</v>
      </c>
      <c r="L35" s="45"/>
      <c r="M35" s="14">
        <v>0</v>
      </c>
      <c r="N35" s="14">
        <v>1246.67</v>
      </c>
      <c r="O35" s="14">
        <f t="shared" si="8"/>
        <v>-246822.92999999996</v>
      </c>
      <c r="P35" s="45"/>
      <c r="Q35" s="32">
        <f t="shared" si="5"/>
        <v>0</v>
      </c>
      <c r="R35" s="32">
        <f t="shared" si="5"/>
        <v>3953.23</v>
      </c>
      <c r="S35" s="32">
        <f t="shared" si="9"/>
        <v>-782743.17000000039</v>
      </c>
      <c r="T35" s="33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2:60" hidden="1" outlineLevel="2" x14ac:dyDescent="0.2">
      <c r="B36" s="46" t="s">
        <v>238</v>
      </c>
      <c r="C36" s="49">
        <v>2006</v>
      </c>
      <c r="D36" s="31"/>
      <c r="E36" s="14">
        <v>0</v>
      </c>
      <c r="F36" s="14">
        <v>1637.5</v>
      </c>
      <c r="G36" s="14">
        <f t="shared" si="6"/>
        <v>-322606</v>
      </c>
      <c r="H36" s="45"/>
      <c r="I36" s="14">
        <v>0</v>
      </c>
      <c r="J36" s="14">
        <v>1069.06</v>
      </c>
      <c r="K36" s="14">
        <f t="shared" si="7"/>
        <v>-210607.68000000005</v>
      </c>
      <c r="L36" s="45"/>
      <c r="M36" s="14">
        <v>0</v>
      </c>
      <c r="N36" s="14">
        <v>1246.67</v>
      </c>
      <c r="O36" s="14">
        <f t="shared" si="8"/>
        <v>-245576.25999999995</v>
      </c>
      <c r="P36" s="45"/>
      <c r="Q36" s="32">
        <f t="shared" si="5"/>
        <v>0</v>
      </c>
      <c r="R36" s="32">
        <f t="shared" si="5"/>
        <v>3953.23</v>
      </c>
      <c r="S36" s="32">
        <f t="shared" si="9"/>
        <v>-778789.94000000041</v>
      </c>
      <c r="T36" s="33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</row>
    <row r="37" spans="2:60" hidden="1" outlineLevel="2" x14ac:dyDescent="0.2">
      <c r="B37" s="46" t="s">
        <v>239</v>
      </c>
      <c r="C37" s="49">
        <v>2006</v>
      </c>
      <c r="D37" s="31"/>
      <c r="E37" s="14">
        <v>0</v>
      </c>
      <c r="F37" s="14">
        <v>1637.5</v>
      </c>
      <c r="G37" s="14">
        <f t="shared" si="6"/>
        <v>-320968.5</v>
      </c>
      <c r="H37" s="45"/>
      <c r="I37" s="14">
        <v>0</v>
      </c>
      <c r="J37" s="14">
        <v>1069.06</v>
      </c>
      <c r="K37" s="14">
        <f t="shared" si="7"/>
        <v>-209538.62000000005</v>
      </c>
      <c r="L37" s="45"/>
      <c r="M37" s="14">
        <v>0</v>
      </c>
      <c r="N37" s="14">
        <v>1246.67</v>
      </c>
      <c r="O37" s="14">
        <f t="shared" si="8"/>
        <v>-244329.58999999994</v>
      </c>
      <c r="P37" s="45"/>
      <c r="Q37" s="32">
        <f t="shared" si="5"/>
        <v>0</v>
      </c>
      <c r="R37" s="32">
        <f t="shared" si="5"/>
        <v>3953.23</v>
      </c>
      <c r="S37" s="32">
        <f t="shared" si="9"/>
        <v>-774836.71000000043</v>
      </c>
      <c r="T37" s="33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2:60" hidden="1" outlineLevel="2" x14ac:dyDescent="0.2">
      <c r="B38" s="46" t="s">
        <v>227</v>
      </c>
      <c r="C38" s="49">
        <v>2006</v>
      </c>
      <c r="D38" s="31"/>
      <c r="E38" s="14">
        <v>0</v>
      </c>
      <c r="F38" s="14">
        <v>1637.5</v>
      </c>
      <c r="G38" s="14">
        <f t="shared" si="6"/>
        <v>-319331</v>
      </c>
      <c r="H38" s="45"/>
      <c r="I38" s="14">
        <v>0</v>
      </c>
      <c r="J38" s="14">
        <v>1069.06</v>
      </c>
      <c r="K38" s="14">
        <f t="shared" si="7"/>
        <v>-208469.56000000006</v>
      </c>
      <c r="L38" s="45"/>
      <c r="M38" s="14">
        <v>0</v>
      </c>
      <c r="N38" s="14">
        <v>1246.67</v>
      </c>
      <c r="O38" s="14">
        <f t="shared" si="8"/>
        <v>-243082.91999999993</v>
      </c>
      <c r="P38" s="45"/>
      <c r="Q38" s="32">
        <f t="shared" si="5"/>
        <v>0</v>
      </c>
      <c r="R38" s="32">
        <f t="shared" si="5"/>
        <v>3953.23</v>
      </c>
      <c r="S38" s="32">
        <f t="shared" si="9"/>
        <v>-770883.48000000045</v>
      </c>
      <c r="T38" s="33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2:60" outlineLevel="1" collapsed="1" x14ac:dyDescent="0.2">
      <c r="B39" s="46"/>
      <c r="C39" s="50" t="s">
        <v>241</v>
      </c>
      <c r="D39" s="31"/>
      <c r="E39" s="14">
        <f>SUBTOTAL(9,E27:E38)</f>
        <v>0</v>
      </c>
      <c r="F39" s="14">
        <f>SUBTOTAL(9,F27:F38)</f>
        <v>19650</v>
      </c>
      <c r="G39" s="14">
        <f>G38</f>
        <v>-319331</v>
      </c>
      <c r="H39" s="45"/>
      <c r="I39" s="14">
        <f>SUBTOTAL(9,I27:I38)</f>
        <v>0</v>
      </c>
      <c r="J39" s="14">
        <f>SUBTOTAL(9,J27:J38)</f>
        <v>12828.719999999996</v>
      </c>
      <c r="K39" s="14">
        <f>K38</f>
        <v>-208469.56000000006</v>
      </c>
      <c r="L39" s="45"/>
      <c r="M39" s="14">
        <f>SUBTOTAL(9,M27:M38)</f>
        <v>0</v>
      </c>
      <c r="N39" s="14">
        <f>SUBTOTAL(9,N27:N38)</f>
        <v>14960.04</v>
      </c>
      <c r="O39" s="14">
        <f>O38</f>
        <v>-243082.91999999993</v>
      </c>
      <c r="P39" s="45"/>
      <c r="Q39" s="32">
        <f>SUBTOTAL(9,Q27:Q38)</f>
        <v>0</v>
      </c>
      <c r="R39" s="32">
        <f>SUBTOTAL(9,R27:R38)</f>
        <v>47438.760000000009</v>
      </c>
      <c r="S39" s="32">
        <f>S38</f>
        <v>-770883.48000000045</v>
      </c>
      <c r="T39" s="33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</row>
    <row r="40" spans="2:60" hidden="1" outlineLevel="2" x14ac:dyDescent="0.2">
      <c r="B40" s="46" t="s">
        <v>229</v>
      </c>
      <c r="C40" s="49">
        <v>2007</v>
      </c>
      <c r="D40" s="31"/>
      <c r="E40" s="14">
        <v>0</v>
      </c>
      <c r="F40" s="14">
        <v>1637.5</v>
      </c>
      <c r="G40" s="14">
        <f>SUM(G38+E40+F40)</f>
        <v>-317693.5</v>
      </c>
      <c r="H40" s="45"/>
      <c r="I40" s="14">
        <v>0</v>
      </c>
      <c r="J40" s="14">
        <v>1069.06</v>
      </c>
      <c r="K40" s="14">
        <f>SUM(K38+I40+J40)</f>
        <v>-207400.50000000006</v>
      </c>
      <c r="L40" s="45"/>
      <c r="M40" s="14">
        <v>0</v>
      </c>
      <c r="N40" s="14">
        <v>1246.67</v>
      </c>
      <c r="O40" s="14">
        <f>SUM(O38+M40+N40)</f>
        <v>-241836.24999999991</v>
      </c>
      <c r="P40" s="45"/>
      <c r="Q40" s="32">
        <f t="shared" ref="Q40:R51" si="10">SUM(E40+I40+M40)</f>
        <v>0</v>
      </c>
      <c r="R40" s="32">
        <f t="shared" si="10"/>
        <v>3953.23</v>
      </c>
      <c r="S40" s="32">
        <f>SUM(S38+Q40+R40)</f>
        <v>-766930.25000000047</v>
      </c>
      <c r="T40" s="33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pans="2:60" hidden="1" outlineLevel="2" x14ac:dyDescent="0.2">
      <c r="B41" s="46" t="s">
        <v>230</v>
      </c>
      <c r="C41" s="49">
        <v>2007</v>
      </c>
      <c r="D41" s="31"/>
      <c r="E41" s="14">
        <v>0</v>
      </c>
      <c r="F41" s="14">
        <v>1637.5</v>
      </c>
      <c r="G41" s="14">
        <f>SUM(G40+E41+F41)</f>
        <v>-316056</v>
      </c>
      <c r="H41" s="45"/>
      <c r="I41" s="14">
        <v>0</v>
      </c>
      <c r="J41" s="14">
        <v>1069.06</v>
      </c>
      <c r="K41" s="14">
        <f>SUM(K40+I41+J41)</f>
        <v>-206331.44000000006</v>
      </c>
      <c r="L41" s="45"/>
      <c r="M41" s="14">
        <v>0</v>
      </c>
      <c r="N41" s="14">
        <v>1246.67</v>
      </c>
      <c r="O41" s="14">
        <f>SUM(O40+M41+N41)</f>
        <v>-240589.5799999999</v>
      </c>
      <c r="P41" s="45"/>
      <c r="Q41" s="32">
        <f t="shared" si="10"/>
        <v>0</v>
      </c>
      <c r="R41" s="32">
        <f t="shared" si="10"/>
        <v>3953.23</v>
      </c>
      <c r="S41" s="32">
        <f>SUM(S40+Q41+R41)</f>
        <v>-762977.02000000048</v>
      </c>
      <c r="T41" s="33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</row>
    <row r="42" spans="2:60" hidden="1" outlineLevel="2" x14ac:dyDescent="0.2">
      <c r="B42" s="46" t="s">
        <v>231</v>
      </c>
      <c r="C42" s="49">
        <v>2007</v>
      </c>
      <c r="D42" s="31"/>
      <c r="E42" s="14">
        <v>0</v>
      </c>
      <c r="F42" s="14">
        <v>1637.5</v>
      </c>
      <c r="G42" s="14">
        <f t="shared" ref="G42:G51" si="11">SUM(G41+E42+F42)</f>
        <v>-314418.5</v>
      </c>
      <c r="H42" s="45"/>
      <c r="I42" s="14">
        <v>0</v>
      </c>
      <c r="J42" s="14">
        <v>1069.06</v>
      </c>
      <c r="K42" s="14">
        <f t="shared" ref="K42:K51" si="12">SUM(K41+I42+J42)</f>
        <v>-205262.38000000006</v>
      </c>
      <c r="L42" s="45"/>
      <c r="M42" s="14">
        <v>0</v>
      </c>
      <c r="N42" s="14">
        <v>1246.67</v>
      </c>
      <c r="O42" s="14">
        <f t="shared" ref="O42:O51" si="13">SUM(O41+M42+N42)</f>
        <v>-239342.90999999989</v>
      </c>
      <c r="P42" s="45"/>
      <c r="Q42" s="32">
        <f t="shared" si="10"/>
        <v>0</v>
      </c>
      <c r="R42" s="32">
        <f t="shared" si="10"/>
        <v>3953.23</v>
      </c>
      <c r="S42" s="32">
        <f t="shared" ref="S42:S51" si="14">SUM(S41+Q42+R42)</f>
        <v>-759023.7900000005</v>
      </c>
      <c r="T42" s="33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2:60" hidden="1" outlineLevel="2" x14ac:dyDescent="0.2">
      <c r="B43" s="46" t="s">
        <v>232</v>
      </c>
      <c r="C43" s="49">
        <v>2007</v>
      </c>
      <c r="D43" s="31"/>
      <c r="E43" s="14">
        <v>0</v>
      </c>
      <c r="F43" s="14">
        <v>1637.5</v>
      </c>
      <c r="G43" s="14">
        <f t="shared" si="11"/>
        <v>-312781</v>
      </c>
      <c r="H43" s="45"/>
      <c r="I43" s="14">
        <v>0</v>
      </c>
      <c r="J43" s="14">
        <v>1069.06</v>
      </c>
      <c r="K43" s="14">
        <f t="shared" si="12"/>
        <v>-204193.32000000007</v>
      </c>
      <c r="L43" s="45"/>
      <c r="M43" s="14">
        <v>0</v>
      </c>
      <c r="N43" s="14">
        <v>1246.67</v>
      </c>
      <c r="O43" s="14">
        <f t="shared" si="13"/>
        <v>-238096.23999999987</v>
      </c>
      <c r="P43" s="45"/>
      <c r="Q43" s="32">
        <f t="shared" si="10"/>
        <v>0</v>
      </c>
      <c r="R43" s="32">
        <f t="shared" si="10"/>
        <v>3953.23</v>
      </c>
      <c r="S43" s="32">
        <f t="shared" si="14"/>
        <v>-755070.56000000052</v>
      </c>
      <c r="T43" s="33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</row>
    <row r="44" spans="2:60" hidden="1" outlineLevel="2" x14ac:dyDescent="0.2">
      <c r="B44" s="46" t="s">
        <v>233</v>
      </c>
      <c r="C44" s="49">
        <v>2007</v>
      </c>
      <c r="D44" s="31"/>
      <c r="E44" s="14">
        <v>0</v>
      </c>
      <c r="F44" s="14">
        <v>1637.5</v>
      </c>
      <c r="G44" s="14">
        <f t="shared" si="11"/>
        <v>-311143.5</v>
      </c>
      <c r="H44" s="45"/>
      <c r="I44" s="14">
        <v>0</v>
      </c>
      <c r="J44" s="14">
        <v>1069.06</v>
      </c>
      <c r="K44" s="14">
        <f t="shared" si="12"/>
        <v>-203124.26000000007</v>
      </c>
      <c r="L44" s="45"/>
      <c r="M44" s="14">
        <v>0</v>
      </c>
      <c r="N44" s="14">
        <v>1246.67</v>
      </c>
      <c r="O44" s="14">
        <f t="shared" si="13"/>
        <v>-236849.56999999986</v>
      </c>
      <c r="P44" s="45"/>
      <c r="Q44" s="32">
        <f t="shared" si="10"/>
        <v>0</v>
      </c>
      <c r="R44" s="32">
        <f t="shared" si="10"/>
        <v>3953.23</v>
      </c>
      <c r="S44" s="32">
        <f t="shared" si="14"/>
        <v>-751117.33000000054</v>
      </c>
      <c r="T44" s="33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</row>
    <row r="45" spans="2:60" hidden="1" outlineLevel="2" x14ac:dyDescent="0.2">
      <c r="B45" s="46" t="s">
        <v>234</v>
      </c>
      <c r="C45" s="49">
        <v>2007</v>
      </c>
      <c r="D45" s="31"/>
      <c r="E45" s="14">
        <v>0</v>
      </c>
      <c r="F45" s="14">
        <v>1637.5</v>
      </c>
      <c r="G45" s="14">
        <f t="shared" si="11"/>
        <v>-309506</v>
      </c>
      <c r="H45" s="45"/>
      <c r="I45" s="14">
        <v>0</v>
      </c>
      <c r="J45" s="14">
        <v>1069.06</v>
      </c>
      <c r="K45" s="14">
        <f t="shared" si="12"/>
        <v>-202055.20000000007</v>
      </c>
      <c r="L45" s="45"/>
      <c r="M45" s="14">
        <v>0</v>
      </c>
      <c r="N45" s="14">
        <v>1246.67</v>
      </c>
      <c r="O45" s="14">
        <f t="shared" si="13"/>
        <v>-235602.89999999985</v>
      </c>
      <c r="P45" s="45"/>
      <c r="Q45" s="32">
        <f t="shared" si="10"/>
        <v>0</v>
      </c>
      <c r="R45" s="32">
        <f t="shared" si="10"/>
        <v>3953.23</v>
      </c>
      <c r="S45" s="32">
        <f t="shared" si="14"/>
        <v>-747164.10000000056</v>
      </c>
      <c r="T45" s="33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</row>
    <row r="46" spans="2:60" hidden="1" outlineLevel="2" x14ac:dyDescent="0.2">
      <c r="B46" s="46" t="s">
        <v>235</v>
      </c>
      <c r="C46" s="49">
        <v>2007</v>
      </c>
      <c r="D46" s="31"/>
      <c r="E46" s="14">
        <v>0</v>
      </c>
      <c r="F46" s="14">
        <v>1637.5</v>
      </c>
      <c r="G46" s="14">
        <f t="shared" si="11"/>
        <v>-307868.5</v>
      </c>
      <c r="H46" s="45"/>
      <c r="I46" s="14">
        <v>0</v>
      </c>
      <c r="J46" s="14">
        <v>1069.06</v>
      </c>
      <c r="K46" s="14">
        <f t="shared" si="12"/>
        <v>-200986.14000000007</v>
      </c>
      <c r="L46" s="45"/>
      <c r="M46" s="14">
        <v>0</v>
      </c>
      <c r="N46" s="14">
        <v>1246.67</v>
      </c>
      <c r="O46" s="14">
        <f t="shared" si="13"/>
        <v>-234356.22999999984</v>
      </c>
      <c r="P46" s="45"/>
      <c r="Q46" s="32">
        <f t="shared" si="10"/>
        <v>0</v>
      </c>
      <c r="R46" s="32">
        <f t="shared" si="10"/>
        <v>3953.23</v>
      </c>
      <c r="S46" s="32">
        <f t="shared" si="14"/>
        <v>-743210.87000000058</v>
      </c>
      <c r="T46" s="33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</row>
    <row r="47" spans="2:60" hidden="1" outlineLevel="2" x14ac:dyDescent="0.2">
      <c r="B47" s="46" t="s">
        <v>236</v>
      </c>
      <c r="C47" s="49">
        <v>2007</v>
      </c>
      <c r="D47" s="31"/>
      <c r="E47" s="14">
        <v>0</v>
      </c>
      <c r="F47" s="14">
        <v>1637.5</v>
      </c>
      <c r="G47" s="14">
        <f t="shared" si="11"/>
        <v>-306231</v>
      </c>
      <c r="H47" s="45"/>
      <c r="I47" s="14">
        <v>0</v>
      </c>
      <c r="J47" s="14">
        <v>1069.06</v>
      </c>
      <c r="K47" s="14">
        <f t="shared" si="12"/>
        <v>-199917.08000000007</v>
      </c>
      <c r="L47" s="45"/>
      <c r="M47" s="14">
        <v>0</v>
      </c>
      <c r="N47" s="14">
        <v>1246.67</v>
      </c>
      <c r="O47" s="14">
        <f t="shared" si="13"/>
        <v>-233109.55999999982</v>
      </c>
      <c r="P47" s="45"/>
      <c r="Q47" s="32">
        <f t="shared" si="10"/>
        <v>0</v>
      </c>
      <c r="R47" s="32">
        <f t="shared" si="10"/>
        <v>3953.23</v>
      </c>
      <c r="S47" s="32">
        <f t="shared" si="14"/>
        <v>-739257.6400000006</v>
      </c>
      <c r="T47" s="33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</row>
    <row r="48" spans="2:60" hidden="1" outlineLevel="2" x14ac:dyDescent="0.2">
      <c r="B48" s="46" t="s">
        <v>237</v>
      </c>
      <c r="C48" s="49">
        <v>2007</v>
      </c>
      <c r="D48" s="31"/>
      <c r="E48" s="14">
        <v>0</v>
      </c>
      <c r="F48" s="14">
        <v>1637.5</v>
      </c>
      <c r="G48" s="14">
        <f t="shared" si="11"/>
        <v>-304593.5</v>
      </c>
      <c r="H48" s="45"/>
      <c r="I48" s="14">
        <v>0</v>
      </c>
      <c r="J48" s="14">
        <v>1069.06</v>
      </c>
      <c r="K48" s="14">
        <f t="shared" si="12"/>
        <v>-198848.02000000008</v>
      </c>
      <c r="L48" s="45"/>
      <c r="M48" s="14">
        <v>0</v>
      </c>
      <c r="N48" s="14">
        <v>1246.67</v>
      </c>
      <c r="O48" s="14">
        <f t="shared" si="13"/>
        <v>-231862.88999999981</v>
      </c>
      <c r="P48" s="45"/>
      <c r="Q48" s="32">
        <f t="shared" si="10"/>
        <v>0</v>
      </c>
      <c r="R48" s="32">
        <f t="shared" si="10"/>
        <v>3953.23</v>
      </c>
      <c r="S48" s="32">
        <f t="shared" si="14"/>
        <v>-735304.41000000061</v>
      </c>
      <c r="T48" s="33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</row>
    <row r="49" spans="2:60" hidden="1" outlineLevel="2" x14ac:dyDescent="0.2">
      <c r="B49" s="46" t="s">
        <v>238</v>
      </c>
      <c r="C49" s="49">
        <v>2007</v>
      </c>
      <c r="D49" s="31"/>
      <c r="E49" s="14">
        <v>0</v>
      </c>
      <c r="F49" s="14">
        <v>1637.5</v>
      </c>
      <c r="G49" s="14">
        <f t="shared" si="11"/>
        <v>-302956</v>
      </c>
      <c r="H49" s="45"/>
      <c r="I49" s="14">
        <v>0</v>
      </c>
      <c r="J49" s="14">
        <v>1069.06</v>
      </c>
      <c r="K49" s="14">
        <f t="shared" si="12"/>
        <v>-197778.96000000008</v>
      </c>
      <c r="L49" s="45"/>
      <c r="M49" s="14">
        <v>0</v>
      </c>
      <c r="N49" s="14">
        <v>1246.67</v>
      </c>
      <c r="O49" s="14">
        <f t="shared" si="13"/>
        <v>-230616.2199999998</v>
      </c>
      <c r="P49" s="45"/>
      <c r="Q49" s="32">
        <f t="shared" si="10"/>
        <v>0</v>
      </c>
      <c r="R49" s="32">
        <f t="shared" si="10"/>
        <v>3953.23</v>
      </c>
      <c r="S49" s="32">
        <f t="shared" si="14"/>
        <v>-731351.18000000063</v>
      </c>
      <c r="T49" s="33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</row>
    <row r="50" spans="2:60" hidden="1" outlineLevel="2" x14ac:dyDescent="0.2">
      <c r="B50" s="46" t="s">
        <v>239</v>
      </c>
      <c r="C50" s="49">
        <v>2007</v>
      </c>
      <c r="D50" s="31"/>
      <c r="E50" s="14">
        <v>0</v>
      </c>
      <c r="F50" s="14">
        <v>1637.5</v>
      </c>
      <c r="G50" s="14">
        <f t="shared" si="11"/>
        <v>-301318.5</v>
      </c>
      <c r="H50" s="45"/>
      <c r="I50" s="14">
        <v>0</v>
      </c>
      <c r="J50" s="14">
        <v>1069.06</v>
      </c>
      <c r="K50" s="14">
        <f t="shared" si="12"/>
        <v>-196709.90000000008</v>
      </c>
      <c r="L50" s="45"/>
      <c r="M50" s="14">
        <v>0</v>
      </c>
      <c r="N50" s="14">
        <v>1246.67</v>
      </c>
      <c r="O50" s="14">
        <f t="shared" si="13"/>
        <v>-229369.54999999978</v>
      </c>
      <c r="P50" s="45"/>
      <c r="Q50" s="32">
        <f t="shared" si="10"/>
        <v>0</v>
      </c>
      <c r="R50" s="32">
        <f t="shared" si="10"/>
        <v>3953.23</v>
      </c>
      <c r="S50" s="32">
        <f t="shared" si="14"/>
        <v>-727397.95000000065</v>
      </c>
      <c r="T50" s="33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</row>
    <row r="51" spans="2:60" hidden="1" outlineLevel="2" x14ac:dyDescent="0.2">
      <c r="B51" s="46" t="s">
        <v>227</v>
      </c>
      <c r="C51" s="49">
        <v>2007</v>
      </c>
      <c r="D51" s="31"/>
      <c r="E51" s="14">
        <v>0</v>
      </c>
      <c r="F51" s="14">
        <v>1637.5</v>
      </c>
      <c r="G51" s="14">
        <f t="shared" si="11"/>
        <v>-299681</v>
      </c>
      <c r="H51" s="45"/>
      <c r="I51" s="14">
        <v>0</v>
      </c>
      <c r="J51" s="14">
        <v>1069.06</v>
      </c>
      <c r="K51" s="14">
        <f t="shared" si="12"/>
        <v>-195640.84000000008</v>
      </c>
      <c r="L51" s="45"/>
      <c r="M51" s="14">
        <v>0</v>
      </c>
      <c r="N51" s="14">
        <v>1246.67</v>
      </c>
      <c r="O51" s="14">
        <f t="shared" si="13"/>
        <v>-228122.87999999977</v>
      </c>
      <c r="P51" s="45"/>
      <c r="Q51" s="32">
        <f t="shared" si="10"/>
        <v>0</v>
      </c>
      <c r="R51" s="32">
        <f t="shared" si="10"/>
        <v>3953.23</v>
      </c>
      <c r="S51" s="32">
        <f t="shared" si="14"/>
        <v>-723444.72000000067</v>
      </c>
      <c r="T51" s="33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</row>
    <row r="52" spans="2:60" outlineLevel="1" collapsed="1" x14ac:dyDescent="0.2">
      <c r="B52" s="46"/>
      <c r="C52" s="50" t="s">
        <v>242</v>
      </c>
      <c r="D52" s="31"/>
      <c r="E52" s="14">
        <f>SUBTOTAL(9,E40:E51)</f>
        <v>0</v>
      </c>
      <c r="F52" s="14">
        <f>SUBTOTAL(9,F40:F51)</f>
        <v>19650</v>
      </c>
      <c r="G52" s="14">
        <f>G51</f>
        <v>-299681</v>
      </c>
      <c r="H52" s="45"/>
      <c r="I52" s="14">
        <f>SUBTOTAL(9,I40:I51)</f>
        <v>0</v>
      </c>
      <c r="J52" s="14">
        <f>SUBTOTAL(9,J40:J51)</f>
        <v>12828.719999999996</v>
      </c>
      <c r="K52" s="14">
        <f>K51</f>
        <v>-195640.84000000008</v>
      </c>
      <c r="L52" s="45"/>
      <c r="M52" s="14">
        <f>SUBTOTAL(9,M40:M51)</f>
        <v>0</v>
      </c>
      <c r="N52" s="14">
        <f>SUBTOTAL(9,N40:N51)</f>
        <v>14960.04</v>
      </c>
      <c r="O52" s="14">
        <f>O51</f>
        <v>-228122.87999999977</v>
      </c>
      <c r="P52" s="45"/>
      <c r="Q52" s="32">
        <f>SUBTOTAL(9,Q40:Q51)</f>
        <v>0</v>
      </c>
      <c r="R52" s="32">
        <f>SUBTOTAL(9,R40:R51)</f>
        <v>47438.760000000009</v>
      </c>
      <c r="S52" s="32">
        <f>S51</f>
        <v>-723444.72000000067</v>
      </c>
      <c r="T52" s="33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</row>
    <row r="53" spans="2:60" hidden="1" outlineLevel="2" x14ac:dyDescent="0.2">
      <c r="B53" s="46" t="s">
        <v>229</v>
      </c>
      <c r="C53" s="49">
        <v>2008</v>
      </c>
      <c r="D53" s="31"/>
      <c r="E53" s="14">
        <v>0</v>
      </c>
      <c r="F53" s="14">
        <v>1637.5</v>
      </c>
      <c r="G53" s="14">
        <f>SUM(G51+E53+F53)</f>
        <v>-298043.5</v>
      </c>
      <c r="H53" s="45"/>
      <c r="I53" s="14">
        <v>0</v>
      </c>
      <c r="J53" s="14">
        <v>1069.06</v>
      </c>
      <c r="K53" s="14">
        <f>SUM(K51+I53+J53)</f>
        <v>-194571.78000000009</v>
      </c>
      <c r="L53" s="45"/>
      <c r="M53" s="14">
        <v>0</v>
      </c>
      <c r="N53" s="14">
        <v>1246.67</v>
      </c>
      <c r="O53" s="14">
        <f>SUM(O51+M53+N53)</f>
        <v>-226876.20999999976</v>
      </c>
      <c r="P53" s="45"/>
      <c r="Q53" s="32">
        <f t="shared" ref="Q53:R64" si="15">SUM(E53+I53+M53)</f>
        <v>0</v>
      </c>
      <c r="R53" s="32">
        <f t="shared" si="15"/>
        <v>3953.23</v>
      </c>
      <c r="S53" s="32">
        <f>SUM(S51+Q53+R53)</f>
        <v>-719491.49000000069</v>
      </c>
      <c r="T53" s="33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</row>
    <row r="54" spans="2:60" hidden="1" outlineLevel="2" x14ac:dyDescent="0.2">
      <c r="B54" s="46" t="s">
        <v>230</v>
      </c>
      <c r="C54" s="49">
        <v>2008</v>
      </c>
      <c r="D54" s="31"/>
      <c r="E54" s="14">
        <v>0</v>
      </c>
      <c r="F54" s="14">
        <v>1637.5</v>
      </c>
      <c r="G54" s="14">
        <f>SUM(G53+E54+F54)</f>
        <v>-296406</v>
      </c>
      <c r="H54" s="45"/>
      <c r="I54" s="14">
        <v>0</v>
      </c>
      <c r="J54" s="14">
        <v>1069.06</v>
      </c>
      <c r="K54" s="14">
        <f>SUM(K53+I54+J54)</f>
        <v>-193502.72000000009</v>
      </c>
      <c r="L54" s="45"/>
      <c r="M54" s="14">
        <v>0</v>
      </c>
      <c r="N54" s="14">
        <v>1246.67</v>
      </c>
      <c r="O54" s="14">
        <f>SUM(O53+M54+N54)</f>
        <v>-225629.53999999975</v>
      </c>
      <c r="P54" s="45"/>
      <c r="Q54" s="32">
        <f t="shared" si="15"/>
        <v>0</v>
      </c>
      <c r="R54" s="32">
        <f t="shared" si="15"/>
        <v>3953.23</v>
      </c>
      <c r="S54" s="32">
        <f>SUM(S53+Q54+R54)</f>
        <v>-715538.26000000071</v>
      </c>
      <c r="T54" s="33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2:60" hidden="1" outlineLevel="2" x14ac:dyDescent="0.2">
      <c r="B55" s="46" t="s">
        <v>231</v>
      </c>
      <c r="C55" s="49">
        <v>2008</v>
      </c>
      <c r="D55" s="31"/>
      <c r="E55" s="14">
        <v>0</v>
      </c>
      <c r="F55" s="14">
        <v>1637.5</v>
      </c>
      <c r="G55" s="14">
        <f t="shared" ref="G55:G64" si="16">SUM(G54+E55+F55)</f>
        <v>-294768.5</v>
      </c>
      <c r="H55" s="45"/>
      <c r="I55" s="14">
        <v>0</v>
      </c>
      <c r="J55" s="14">
        <v>1069.06</v>
      </c>
      <c r="K55" s="14">
        <f t="shared" ref="K55:K64" si="17">SUM(K54+I55+J55)</f>
        <v>-192433.66000000009</v>
      </c>
      <c r="L55" s="45"/>
      <c r="M55" s="14">
        <v>0</v>
      </c>
      <c r="N55" s="14">
        <v>1246.67</v>
      </c>
      <c r="O55" s="14">
        <f t="shared" ref="O55:O64" si="18">SUM(O54+M55+N55)</f>
        <v>-224382.86999999973</v>
      </c>
      <c r="P55" s="45"/>
      <c r="Q55" s="32">
        <f t="shared" si="15"/>
        <v>0</v>
      </c>
      <c r="R55" s="32">
        <f t="shared" si="15"/>
        <v>3953.23</v>
      </c>
      <c r="S55" s="32">
        <f t="shared" ref="S55:S64" si="19">SUM(S54+Q55+R55)</f>
        <v>-711585.03000000073</v>
      </c>
      <c r="T55" s="33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2:60" hidden="1" outlineLevel="2" x14ac:dyDescent="0.2">
      <c r="B56" s="46" t="s">
        <v>232</v>
      </c>
      <c r="C56" s="49">
        <v>2008</v>
      </c>
      <c r="D56" s="31"/>
      <c r="E56" s="14">
        <v>0</v>
      </c>
      <c r="F56" s="14">
        <v>1637.5</v>
      </c>
      <c r="G56" s="14">
        <f t="shared" si="16"/>
        <v>-293131</v>
      </c>
      <c r="H56" s="45"/>
      <c r="I56" s="14">
        <v>0</v>
      </c>
      <c r="J56" s="14">
        <v>1069.06</v>
      </c>
      <c r="K56" s="14">
        <f t="shared" si="17"/>
        <v>-191364.60000000009</v>
      </c>
      <c r="L56" s="45"/>
      <c r="M56" s="14">
        <v>0</v>
      </c>
      <c r="N56" s="14">
        <v>1246.67</v>
      </c>
      <c r="O56" s="14">
        <f t="shared" si="18"/>
        <v>-223136.19999999972</v>
      </c>
      <c r="P56" s="45"/>
      <c r="Q56" s="32">
        <f t="shared" si="15"/>
        <v>0</v>
      </c>
      <c r="R56" s="32">
        <f t="shared" si="15"/>
        <v>3953.23</v>
      </c>
      <c r="S56" s="32">
        <f t="shared" si="19"/>
        <v>-707631.80000000075</v>
      </c>
      <c r="T56" s="33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2:60" hidden="1" outlineLevel="2" x14ac:dyDescent="0.2">
      <c r="B57" s="46" t="s">
        <v>233</v>
      </c>
      <c r="C57" s="49">
        <v>2008</v>
      </c>
      <c r="D57" s="31"/>
      <c r="E57" s="14">
        <v>0</v>
      </c>
      <c r="F57" s="14">
        <v>1637.5</v>
      </c>
      <c r="G57" s="14">
        <f t="shared" si="16"/>
        <v>-291493.5</v>
      </c>
      <c r="H57" s="45"/>
      <c r="I57" s="14">
        <v>0</v>
      </c>
      <c r="J57" s="14">
        <v>1069.06</v>
      </c>
      <c r="K57" s="14">
        <f t="shared" si="17"/>
        <v>-190295.5400000001</v>
      </c>
      <c r="L57" s="45"/>
      <c r="M57" s="14">
        <v>0</v>
      </c>
      <c r="N57" s="14">
        <v>1246.67</v>
      </c>
      <c r="O57" s="14">
        <f t="shared" si="18"/>
        <v>-221889.52999999971</v>
      </c>
      <c r="P57" s="45"/>
      <c r="Q57" s="32">
        <f t="shared" si="15"/>
        <v>0</v>
      </c>
      <c r="R57" s="32">
        <f t="shared" si="15"/>
        <v>3953.23</v>
      </c>
      <c r="S57" s="32">
        <f t="shared" si="19"/>
        <v>-703678.57000000076</v>
      </c>
      <c r="T57" s="33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 spans="2:60" hidden="1" outlineLevel="2" x14ac:dyDescent="0.2">
      <c r="B58" s="46" t="s">
        <v>234</v>
      </c>
      <c r="C58" s="49">
        <v>2008</v>
      </c>
      <c r="D58" s="31"/>
      <c r="E58" s="14">
        <v>0</v>
      </c>
      <c r="F58" s="14">
        <v>1637.5</v>
      </c>
      <c r="G58" s="14">
        <f t="shared" si="16"/>
        <v>-289856</v>
      </c>
      <c r="H58" s="45"/>
      <c r="I58" s="14">
        <v>0</v>
      </c>
      <c r="J58" s="14">
        <v>1069.06</v>
      </c>
      <c r="K58" s="14">
        <f t="shared" si="17"/>
        <v>-189226.4800000001</v>
      </c>
      <c r="L58" s="45"/>
      <c r="M58" s="14">
        <v>0</v>
      </c>
      <c r="N58" s="14">
        <v>1246.67</v>
      </c>
      <c r="O58" s="14">
        <f t="shared" si="18"/>
        <v>-220642.85999999969</v>
      </c>
      <c r="P58" s="45"/>
      <c r="Q58" s="32">
        <f t="shared" si="15"/>
        <v>0</v>
      </c>
      <c r="R58" s="32">
        <f t="shared" si="15"/>
        <v>3953.23</v>
      </c>
      <c r="S58" s="32">
        <f t="shared" si="19"/>
        <v>-699725.34000000078</v>
      </c>
      <c r="T58" s="33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pans="2:60" hidden="1" outlineLevel="2" x14ac:dyDescent="0.2">
      <c r="B59" s="46" t="s">
        <v>235</v>
      </c>
      <c r="C59" s="49">
        <v>2008</v>
      </c>
      <c r="D59" s="31"/>
      <c r="E59" s="14">
        <v>0</v>
      </c>
      <c r="F59" s="14">
        <v>1637.5</v>
      </c>
      <c r="G59" s="14">
        <f t="shared" si="16"/>
        <v>-288218.5</v>
      </c>
      <c r="H59" s="45"/>
      <c r="I59" s="14">
        <v>0</v>
      </c>
      <c r="J59" s="14">
        <v>1069.06</v>
      </c>
      <c r="K59" s="14">
        <f t="shared" si="17"/>
        <v>-188157.4200000001</v>
      </c>
      <c r="L59" s="45"/>
      <c r="M59" s="14">
        <v>0</v>
      </c>
      <c r="N59" s="14">
        <v>1246.67</v>
      </c>
      <c r="O59" s="14">
        <f t="shared" si="18"/>
        <v>-219396.18999999968</v>
      </c>
      <c r="P59" s="45"/>
      <c r="Q59" s="32">
        <f t="shared" si="15"/>
        <v>0</v>
      </c>
      <c r="R59" s="32">
        <f t="shared" si="15"/>
        <v>3953.23</v>
      </c>
      <c r="S59" s="32">
        <f t="shared" si="19"/>
        <v>-695772.1100000008</v>
      </c>
      <c r="T59" s="33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 spans="2:60" hidden="1" outlineLevel="2" x14ac:dyDescent="0.2">
      <c r="B60" s="46" t="s">
        <v>236</v>
      </c>
      <c r="C60" s="49">
        <v>2008</v>
      </c>
      <c r="D60" s="31"/>
      <c r="E60" s="14">
        <v>0</v>
      </c>
      <c r="F60" s="14">
        <v>1637.5</v>
      </c>
      <c r="G60" s="14">
        <f t="shared" si="16"/>
        <v>-286581</v>
      </c>
      <c r="H60" s="45"/>
      <c r="I60" s="14">
        <v>0</v>
      </c>
      <c r="J60" s="14">
        <v>1069.06</v>
      </c>
      <c r="K60" s="14">
        <f t="shared" si="17"/>
        <v>-187088.3600000001</v>
      </c>
      <c r="L60" s="45"/>
      <c r="M60" s="14">
        <v>0</v>
      </c>
      <c r="N60" s="14">
        <v>1246.67</v>
      </c>
      <c r="O60" s="14">
        <f t="shared" si="18"/>
        <v>-218149.51999999967</v>
      </c>
      <c r="P60" s="45"/>
      <c r="Q60" s="32">
        <f t="shared" si="15"/>
        <v>0</v>
      </c>
      <c r="R60" s="32">
        <f t="shared" si="15"/>
        <v>3953.23</v>
      </c>
      <c r="S60" s="32">
        <f t="shared" si="19"/>
        <v>-691818.88000000082</v>
      </c>
      <c r="T60" s="33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</row>
    <row r="61" spans="2:60" hidden="1" outlineLevel="2" x14ac:dyDescent="0.2">
      <c r="B61" s="46" t="s">
        <v>237</v>
      </c>
      <c r="C61" s="49">
        <v>2008</v>
      </c>
      <c r="D61" s="31"/>
      <c r="E61" s="14">
        <v>0</v>
      </c>
      <c r="F61" s="14">
        <v>1637.5</v>
      </c>
      <c r="G61" s="14">
        <f t="shared" si="16"/>
        <v>-284943.5</v>
      </c>
      <c r="H61" s="45"/>
      <c r="I61" s="14">
        <v>0</v>
      </c>
      <c r="J61" s="14">
        <v>1069.06</v>
      </c>
      <c r="K61" s="14">
        <f t="shared" si="17"/>
        <v>-186019.3000000001</v>
      </c>
      <c r="L61" s="45"/>
      <c r="M61" s="14">
        <v>0</v>
      </c>
      <c r="N61" s="14">
        <v>1246.67</v>
      </c>
      <c r="O61" s="14">
        <f t="shared" si="18"/>
        <v>-216902.84999999966</v>
      </c>
      <c r="P61" s="45"/>
      <c r="Q61" s="32">
        <f t="shared" si="15"/>
        <v>0</v>
      </c>
      <c r="R61" s="32">
        <f t="shared" si="15"/>
        <v>3953.23</v>
      </c>
      <c r="S61" s="32">
        <f t="shared" si="19"/>
        <v>-687865.65000000084</v>
      </c>
      <c r="T61" s="33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</row>
    <row r="62" spans="2:60" hidden="1" outlineLevel="2" x14ac:dyDescent="0.2">
      <c r="B62" s="46" t="s">
        <v>238</v>
      </c>
      <c r="C62" s="49">
        <v>2008</v>
      </c>
      <c r="D62" s="31"/>
      <c r="E62" s="14">
        <v>0</v>
      </c>
      <c r="F62" s="14">
        <v>1637.5</v>
      </c>
      <c r="G62" s="14">
        <f t="shared" si="16"/>
        <v>-283306</v>
      </c>
      <c r="H62" s="45"/>
      <c r="I62" s="14">
        <v>0</v>
      </c>
      <c r="J62" s="14">
        <v>1069.06</v>
      </c>
      <c r="K62" s="14">
        <f t="shared" si="17"/>
        <v>-184950.24000000011</v>
      </c>
      <c r="L62" s="45"/>
      <c r="M62" s="14">
        <v>0</v>
      </c>
      <c r="N62" s="14">
        <v>1246.67</v>
      </c>
      <c r="O62" s="14">
        <f t="shared" si="18"/>
        <v>-215656.17999999964</v>
      </c>
      <c r="P62" s="45"/>
      <c r="Q62" s="32">
        <f t="shared" si="15"/>
        <v>0</v>
      </c>
      <c r="R62" s="32">
        <f t="shared" si="15"/>
        <v>3953.23</v>
      </c>
      <c r="S62" s="32">
        <f t="shared" si="19"/>
        <v>-683912.42000000086</v>
      </c>
      <c r="T62" s="33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</row>
    <row r="63" spans="2:60" hidden="1" outlineLevel="2" x14ac:dyDescent="0.2">
      <c r="B63" s="46" t="s">
        <v>239</v>
      </c>
      <c r="C63" s="49">
        <v>2008</v>
      </c>
      <c r="D63" s="31"/>
      <c r="E63" s="14">
        <v>0</v>
      </c>
      <c r="F63" s="14">
        <v>1637.5</v>
      </c>
      <c r="G63" s="14">
        <f t="shared" si="16"/>
        <v>-281668.5</v>
      </c>
      <c r="H63" s="45"/>
      <c r="I63" s="14">
        <v>0</v>
      </c>
      <c r="J63" s="14">
        <v>1069.06</v>
      </c>
      <c r="K63" s="14">
        <f t="shared" si="17"/>
        <v>-183881.18000000011</v>
      </c>
      <c r="L63" s="45"/>
      <c r="M63" s="14">
        <v>0</v>
      </c>
      <c r="N63" s="14">
        <v>1246.67</v>
      </c>
      <c r="O63" s="14">
        <f t="shared" si="18"/>
        <v>-214409.50999999963</v>
      </c>
      <c r="P63" s="45"/>
      <c r="Q63" s="32">
        <f t="shared" si="15"/>
        <v>0</v>
      </c>
      <c r="R63" s="32">
        <f t="shared" si="15"/>
        <v>3953.23</v>
      </c>
      <c r="S63" s="32">
        <f t="shared" si="19"/>
        <v>-679959.19000000088</v>
      </c>
      <c r="T63" s="33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</row>
    <row r="64" spans="2:60" hidden="1" outlineLevel="2" x14ac:dyDescent="0.2">
      <c r="B64" s="46" t="s">
        <v>227</v>
      </c>
      <c r="C64" s="49">
        <v>2008</v>
      </c>
      <c r="D64" s="31"/>
      <c r="E64" s="14">
        <v>0</v>
      </c>
      <c r="F64" s="14">
        <v>1637.5</v>
      </c>
      <c r="G64" s="14">
        <f t="shared" si="16"/>
        <v>-280031</v>
      </c>
      <c r="H64" s="45"/>
      <c r="I64" s="14">
        <v>0</v>
      </c>
      <c r="J64" s="14">
        <v>1069.06</v>
      </c>
      <c r="K64" s="14">
        <f t="shared" si="17"/>
        <v>-182812.12000000011</v>
      </c>
      <c r="L64" s="45"/>
      <c r="M64" s="14">
        <v>0</v>
      </c>
      <c r="N64" s="14">
        <v>1246.67</v>
      </c>
      <c r="O64" s="14">
        <f t="shared" si="18"/>
        <v>-213162.83999999962</v>
      </c>
      <c r="P64" s="45"/>
      <c r="Q64" s="32">
        <f t="shared" si="15"/>
        <v>0</v>
      </c>
      <c r="R64" s="32">
        <f t="shared" si="15"/>
        <v>3953.23</v>
      </c>
      <c r="S64" s="32">
        <f t="shared" si="19"/>
        <v>-676005.96000000089</v>
      </c>
      <c r="T64" s="33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</row>
    <row r="65" spans="2:60" outlineLevel="1" collapsed="1" x14ac:dyDescent="0.2">
      <c r="B65" s="46"/>
      <c r="C65" s="50" t="s">
        <v>243</v>
      </c>
      <c r="D65" s="31"/>
      <c r="E65" s="14">
        <f>SUBTOTAL(9,E53:E64)</f>
        <v>0</v>
      </c>
      <c r="F65" s="14">
        <f>SUBTOTAL(9,F53:F64)</f>
        <v>19650</v>
      </c>
      <c r="G65" s="14">
        <f>G64</f>
        <v>-280031</v>
      </c>
      <c r="H65" s="45"/>
      <c r="I65" s="14">
        <f>SUBTOTAL(9,I53:I64)</f>
        <v>0</v>
      </c>
      <c r="J65" s="14">
        <f>SUBTOTAL(9,J53:J64)</f>
        <v>12828.719999999996</v>
      </c>
      <c r="K65" s="14">
        <f>K64</f>
        <v>-182812.12000000011</v>
      </c>
      <c r="L65" s="45"/>
      <c r="M65" s="14">
        <f>SUBTOTAL(9,M53:M64)</f>
        <v>0</v>
      </c>
      <c r="N65" s="14">
        <f>SUBTOTAL(9,N53:N64)</f>
        <v>14960.04</v>
      </c>
      <c r="O65" s="14">
        <f>O64</f>
        <v>-213162.83999999962</v>
      </c>
      <c r="P65" s="45"/>
      <c r="Q65" s="32">
        <f>SUBTOTAL(9,Q53:Q64)</f>
        <v>0</v>
      </c>
      <c r="R65" s="32">
        <f>SUBTOTAL(9,R53:R64)</f>
        <v>47438.760000000009</v>
      </c>
      <c r="S65" s="32">
        <f>S64</f>
        <v>-676005.96000000089</v>
      </c>
      <c r="T65" s="33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</row>
    <row r="66" spans="2:60" hidden="1" outlineLevel="2" x14ac:dyDescent="0.2">
      <c r="B66" s="46" t="s">
        <v>229</v>
      </c>
      <c r="C66" s="49">
        <v>2009</v>
      </c>
      <c r="D66" s="31"/>
      <c r="E66" s="14">
        <v>0</v>
      </c>
      <c r="F66" s="14">
        <v>1637.5</v>
      </c>
      <c r="G66" s="14">
        <f>SUM(G64+E66+F66)</f>
        <v>-278393.5</v>
      </c>
      <c r="H66" s="45"/>
      <c r="I66" s="14">
        <v>0</v>
      </c>
      <c r="J66" s="14">
        <v>1069.06</v>
      </c>
      <c r="K66" s="14">
        <f>SUM(K64+I66+J66)</f>
        <v>-181743.06000000011</v>
      </c>
      <c r="L66" s="45"/>
      <c r="M66" s="14">
        <v>0</v>
      </c>
      <c r="N66" s="14">
        <v>1246.67</v>
      </c>
      <c r="O66" s="14">
        <f>SUM(O64+M66+N66)</f>
        <v>-211916.16999999961</v>
      </c>
      <c r="P66" s="45"/>
      <c r="Q66" s="32">
        <f t="shared" ref="Q66:R77" si="20">SUM(E66+I66+M66)</f>
        <v>0</v>
      </c>
      <c r="R66" s="32">
        <f t="shared" si="20"/>
        <v>3953.23</v>
      </c>
      <c r="S66" s="32">
        <f>SUM(S64+Q66+R66)</f>
        <v>-672052.73000000091</v>
      </c>
      <c r="T66" s="33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</row>
    <row r="67" spans="2:60" hidden="1" outlineLevel="2" x14ac:dyDescent="0.2">
      <c r="B67" s="46" t="s">
        <v>230</v>
      </c>
      <c r="C67" s="49">
        <v>2009</v>
      </c>
      <c r="D67" s="31"/>
      <c r="E67" s="14">
        <v>0</v>
      </c>
      <c r="F67" s="14">
        <v>1637.5</v>
      </c>
      <c r="G67" s="14">
        <f>SUM(G66+E67+F67)</f>
        <v>-276756</v>
      </c>
      <c r="H67" s="45"/>
      <c r="I67" s="14">
        <v>0</v>
      </c>
      <c r="J67" s="14">
        <v>1069.06</v>
      </c>
      <c r="K67" s="14">
        <f>SUM(K66+I67+J67)</f>
        <v>-180674.00000000012</v>
      </c>
      <c r="L67" s="45"/>
      <c r="M67" s="14">
        <v>0</v>
      </c>
      <c r="N67" s="14">
        <v>1246.67</v>
      </c>
      <c r="O67" s="14">
        <f>SUM(O66+M67+N67)</f>
        <v>-210669.49999999959</v>
      </c>
      <c r="P67" s="45"/>
      <c r="Q67" s="32">
        <f t="shared" si="20"/>
        <v>0</v>
      </c>
      <c r="R67" s="32">
        <f t="shared" si="20"/>
        <v>3953.23</v>
      </c>
      <c r="S67" s="32">
        <f>SUM(S66+Q67+R67)</f>
        <v>-668099.50000000093</v>
      </c>
      <c r="T67" s="33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</row>
    <row r="68" spans="2:60" hidden="1" outlineLevel="2" x14ac:dyDescent="0.2">
      <c r="B68" s="46" t="s">
        <v>231</v>
      </c>
      <c r="C68" s="49">
        <v>2009</v>
      </c>
      <c r="D68" s="31"/>
      <c r="E68" s="14">
        <v>0</v>
      </c>
      <c r="F68" s="14">
        <v>1637.5</v>
      </c>
      <c r="G68" s="14">
        <f t="shared" ref="G68:G77" si="21">SUM(G67+E68+F68)</f>
        <v>-275118.5</v>
      </c>
      <c r="H68" s="45"/>
      <c r="I68" s="14">
        <v>0</v>
      </c>
      <c r="J68" s="14">
        <v>1069.06</v>
      </c>
      <c r="K68" s="14">
        <f t="shared" ref="K68:K77" si="22">SUM(K67+I68+J68)</f>
        <v>-179604.94000000012</v>
      </c>
      <c r="L68" s="45"/>
      <c r="M68" s="14">
        <v>0</v>
      </c>
      <c r="N68" s="14">
        <v>1246.67</v>
      </c>
      <c r="O68" s="14">
        <f t="shared" ref="O68:O77" si="23">SUM(O67+M68+N68)</f>
        <v>-209422.82999999958</v>
      </c>
      <c r="P68" s="45"/>
      <c r="Q68" s="32">
        <f t="shared" si="20"/>
        <v>0</v>
      </c>
      <c r="R68" s="32">
        <f t="shared" si="20"/>
        <v>3953.23</v>
      </c>
      <c r="S68" s="32">
        <f t="shared" ref="S68:S77" si="24">SUM(S67+Q68+R68)</f>
        <v>-664146.27000000095</v>
      </c>
      <c r="T68" s="33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</row>
    <row r="69" spans="2:60" hidden="1" outlineLevel="2" x14ac:dyDescent="0.2">
      <c r="B69" s="46" t="s">
        <v>232</v>
      </c>
      <c r="C69" s="49">
        <v>2009</v>
      </c>
      <c r="D69" s="31"/>
      <c r="E69" s="14">
        <v>0</v>
      </c>
      <c r="F69" s="14">
        <v>1637.5</v>
      </c>
      <c r="G69" s="14">
        <f t="shared" si="21"/>
        <v>-273481</v>
      </c>
      <c r="H69" s="45"/>
      <c r="I69" s="14">
        <v>0</v>
      </c>
      <c r="J69" s="14">
        <v>1069.06</v>
      </c>
      <c r="K69" s="14">
        <f t="shared" si="22"/>
        <v>-178535.88000000012</v>
      </c>
      <c r="L69" s="45"/>
      <c r="M69" s="14">
        <v>0</v>
      </c>
      <c r="N69" s="14">
        <v>1246.67</v>
      </c>
      <c r="O69" s="14">
        <f t="shared" si="23"/>
        <v>-208176.15999999957</v>
      </c>
      <c r="P69" s="45"/>
      <c r="Q69" s="32">
        <f t="shared" si="20"/>
        <v>0</v>
      </c>
      <c r="R69" s="32">
        <f t="shared" si="20"/>
        <v>3953.23</v>
      </c>
      <c r="S69" s="32">
        <f t="shared" si="24"/>
        <v>-660193.04000000097</v>
      </c>
      <c r="T69" s="33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</row>
    <row r="70" spans="2:60" hidden="1" outlineLevel="2" x14ac:dyDescent="0.2">
      <c r="B70" s="46" t="s">
        <v>233</v>
      </c>
      <c r="C70" s="49">
        <v>2009</v>
      </c>
      <c r="D70" s="31"/>
      <c r="E70" s="14">
        <v>0</v>
      </c>
      <c r="F70" s="14">
        <v>1637.5</v>
      </c>
      <c r="G70" s="14">
        <f t="shared" si="21"/>
        <v>-271843.5</v>
      </c>
      <c r="H70" s="45"/>
      <c r="I70" s="14">
        <v>0</v>
      </c>
      <c r="J70" s="14">
        <v>1069.06</v>
      </c>
      <c r="K70" s="14">
        <f t="shared" si="22"/>
        <v>-177466.82000000012</v>
      </c>
      <c r="L70" s="45"/>
      <c r="M70" s="14">
        <v>0</v>
      </c>
      <c r="N70" s="14">
        <v>1246.67</v>
      </c>
      <c r="O70" s="14">
        <f t="shared" si="23"/>
        <v>-206929.48999999955</v>
      </c>
      <c r="P70" s="45"/>
      <c r="Q70" s="32">
        <f t="shared" si="20"/>
        <v>0</v>
      </c>
      <c r="R70" s="32">
        <f t="shared" si="20"/>
        <v>3953.23</v>
      </c>
      <c r="S70" s="32">
        <f t="shared" si="24"/>
        <v>-656239.81000000099</v>
      </c>
      <c r="T70" s="33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</row>
    <row r="71" spans="2:60" hidden="1" outlineLevel="2" x14ac:dyDescent="0.2">
      <c r="B71" s="46" t="s">
        <v>234</v>
      </c>
      <c r="C71" s="49">
        <v>2009</v>
      </c>
      <c r="D71" s="31"/>
      <c r="E71" s="14">
        <v>0</v>
      </c>
      <c r="F71" s="14">
        <v>1637.5</v>
      </c>
      <c r="G71" s="14">
        <f t="shared" si="21"/>
        <v>-270206</v>
      </c>
      <c r="H71" s="45"/>
      <c r="I71" s="14">
        <v>0</v>
      </c>
      <c r="J71" s="14">
        <v>1069.06</v>
      </c>
      <c r="K71" s="14">
        <f t="shared" si="22"/>
        <v>-176397.76000000013</v>
      </c>
      <c r="L71" s="45"/>
      <c r="M71" s="14">
        <v>0</v>
      </c>
      <c r="N71" s="14">
        <v>1246.67</v>
      </c>
      <c r="O71" s="14">
        <f t="shared" si="23"/>
        <v>-205682.81999999954</v>
      </c>
      <c r="P71" s="45"/>
      <c r="Q71" s="32">
        <f t="shared" si="20"/>
        <v>0</v>
      </c>
      <c r="R71" s="32">
        <f t="shared" si="20"/>
        <v>3953.23</v>
      </c>
      <c r="S71" s="32">
        <f t="shared" si="24"/>
        <v>-652286.58000000101</v>
      </c>
      <c r="T71" s="33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</row>
    <row r="72" spans="2:60" hidden="1" outlineLevel="2" x14ac:dyDescent="0.2">
      <c r="B72" s="46" t="s">
        <v>235</v>
      </c>
      <c r="C72" s="49">
        <v>2009</v>
      </c>
      <c r="D72" s="31"/>
      <c r="E72" s="14">
        <v>0</v>
      </c>
      <c r="F72" s="14">
        <v>1637.5</v>
      </c>
      <c r="G72" s="14">
        <f t="shared" si="21"/>
        <v>-268568.5</v>
      </c>
      <c r="H72" s="45"/>
      <c r="I72" s="14">
        <v>0</v>
      </c>
      <c r="J72" s="14">
        <v>1069.06</v>
      </c>
      <c r="K72" s="14">
        <f t="shared" si="22"/>
        <v>-175328.70000000013</v>
      </c>
      <c r="L72" s="45"/>
      <c r="M72" s="14">
        <v>0</v>
      </c>
      <c r="N72" s="14">
        <v>1246.67</v>
      </c>
      <c r="O72" s="14">
        <f t="shared" si="23"/>
        <v>-204436.14999999953</v>
      </c>
      <c r="P72" s="45"/>
      <c r="Q72" s="32">
        <f t="shared" si="20"/>
        <v>0</v>
      </c>
      <c r="R72" s="32">
        <f t="shared" si="20"/>
        <v>3953.23</v>
      </c>
      <c r="S72" s="32">
        <f t="shared" si="24"/>
        <v>-648333.35000000102</v>
      </c>
      <c r="T72" s="33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</row>
    <row r="73" spans="2:60" hidden="1" outlineLevel="2" x14ac:dyDescent="0.2">
      <c r="B73" s="46" t="s">
        <v>236</v>
      </c>
      <c r="C73" s="49">
        <v>2009</v>
      </c>
      <c r="D73" s="31"/>
      <c r="E73" s="14">
        <v>0</v>
      </c>
      <c r="F73" s="14">
        <v>1637.5</v>
      </c>
      <c r="G73" s="14">
        <f t="shared" si="21"/>
        <v>-266931</v>
      </c>
      <c r="H73" s="45"/>
      <c r="I73" s="14">
        <v>0</v>
      </c>
      <c r="J73" s="14">
        <v>1069.06</v>
      </c>
      <c r="K73" s="14">
        <f t="shared" si="22"/>
        <v>-174259.64000000013</v>
      </c>
      <c r="L73" s="45"/>
      <c r="M73" s="14">
        <v>0</v>
      </c>
      <c r="N73" s="14">
        <v>1246.67</v>
      </c>
      <c r="O73" s="14">
        <f t="shared" si="23"/>
        <v>-203189.47999999952</v>
      </c>
      <c r="P73" s="45"/>
      <c r="Q73" s="32">
        <f t="shared" si="20"/>
        <v>0</v>
      </c>
      <c r="R73" s="32">
        <f t="shared" si="20"/>
        <v>3953.23</v>
      </c>
      <c r="S73" s="32">
        <f t="shared" si="24"/>
        <v>-644380.12000000104</v>
      </c>
      <c r="T73" s="33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</row>
    <row r="74" spans="2:60" hidden="1" outlineLevel="2" x14ac:dyDescent="0.2">
      <c r="B74" s="46" t="s">
        <v>237</v>
      </c>
      <c r="C74" s="49">
        <v>2009</v>
      </c>
      <c r="D74" s="31"/>
      <c r="E74" s="14">
        <v>0</v>
      </c>
      <c r="F74" s="14">
        <v>1637.5</v>
      </c>
      <c r="G74" s="14">
        <f t="shared" si="21"/>
        <v>-265293.5</v>
      </c>
      <c r="H74" s="45"/>
      <c r="I74" s="14">
        <v>0</v>
      </c>
      <c r="J74" s="14">
        <v>1069.06</v>
      </c>
      <c r="K74" s="14">
        <f t="shared" si="22"/>
        <v>-173190.58000000013</v>
      </c>
      <c r="L74" s="45"/>
      <c r="M74" s="14">
        <v>0</v>
      </c>
      <c r="N74" s="14">
        <v>1246.67</v>
      </c>
      <c r="O74" s="14">
        <f t="shared" si="23"/>
        <v>-201942.8099999995</v>
      </c>
      <c r="P74" s="45"/>
      <c r="Q74" s="32">
        <f t="shared" si="20"/>
        <v>0</v>
      </c>
      <c r="R74" s="32">
        <f t="shared" si="20"/>
        <v>3953.23</v>
      </c>
      <c r="S74" s="32">
        <f t="shared" si="24"/>
        <v>-640426.89000000106</v>
      </c>
      <c r="T74" s="33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</row>
    <row r="75" spans="2:60" hidden="1" outlineLevel="2" x14ac:dyDescent="0.2">
      <c r="B75" s="46" t="s">
        <v>238</v>
      </c>
      <c r="C75" s="49">
        <v>2009</v>
      </c>
      <c r="D75" s="31"/>
      <c r="E75" s="14">
        <v>0</v>
      </c>
      <c r="F75" s="14">
        <v>1637.5</v>
      </c>
      <c r="G75" s="14">
        <f t="shared" si="21"/>
        <v>-263656</v>
      </c>
      <c r="H75" s="45"/>
      <c r="I75" s="14">
        <v>0</v>
      </c>
      <c r="J75" s="14">
        <v>1069.06</v>
      </c>
      <c r="K75" s="14">
        <f t="shared" si="22"/>
        <v>-172121.52000000014</v>
      </c>
      <c r="L75" s="45"/>
      <c r="M75" s="14">
        <v>0</v>
      </c>
      <c r="N75" s="14">
        <v>1246.67</v>
      </c>
      <c r="O75" s="14">
        <f t="shared" si="23"/>
        <v>-200696.13999999949</v>
      </c>
      <c r="P75" s="45"/>
      <c r="Q75" s="32">
        <f t="shared" si="20"/>
        <v>0</v>
      </c>
      <c r="R75" s="32">
        <f t="shared" si="20"/>
        <v>3953.23</v>
      </c>
      <c r="S75" s="32">
        <f t="shared" si="24"/>
        <v>-636473.66000000108</v>
      </c>
      <c r="T75" s="33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</row>
    <row r="76" spans="2:60" hidden="1" outlineLevel="2" x14ac:dyDescent="0.2">
      <c r="B76" s="46" t="s">
        <v>239</v>
      </c>
      <c r="C76" s="49">
        <v>2009</v>
      </c>
      <c r="D76" s="31"/>
      <c r="E76" s="14">
        <v>0</v>
      </c>
      <c r="F76" s="14">
        <v>1637.5</v>
      </c>
      <c r="G76" s="14">
        <f t="shared" si="21"/>
        <v>-262018.5</v>
      </c>
      <c r="H76" s="45"/>
      <c r="I76" s="14">
        <v>0</v>
      </c>
      <c r="J76" s="14">
        <v>1069.06</v>
      </c>
      <c r="K76" s="14">
        <f t="shared" si="22"/>
        <v>-171052.46000000014</v>
      </c>
      <c r="L76" s="45"/>
      <c r="M76" s="14">
        <v>0</v>
      </c>
      <c r="N76" s="14">
        <v>1246.67</v>
      </c>
      <c r="O76" s="14">
        <f t="shared" si="23"/>
        <v>-199449.46999999948</v>
      </c>
      <c r="P76" s="45"/>
      <c r="Q76" s="32">
        <f t="shared" si="20"/>
        <v>0</v>
      </c>
      <c r="R76" s="32">
        <f t="shared" si="20"/>
        <v>3953.23</v>
      </c>
      <c r="S76" s="32">
        <f t="shared" si="24"/>
        <v>-632520.4300000011</v>
      </c>
      <c r="T76" s="33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</row>
    <row r="77" spans="2:60" hidden="1" outlineLevel="2" x14ac:dyDescent="0.2">
      <c r="B77" s="46" t="s">
        <v>227</v>
      </c>
      <c r="C77" s="49">
        <v>2009</v>
      </c>
      <c r="D77" s="31"/>
      <c r="E77" s="14">
        <v>0</v>
      </c>
      <c r="F77" s="14">
        <v>1637.5</v>
      </c>
      <c r="G77" s="14">
        <f t="shared" si="21"/>
        <v>-260381</v>
      </c>
      <c r="H77" s="45"/>
      <c r="I77" s="14">
        <v>0</v>
      </c>
      <c r="J77" s="14">
        <v>1069.06</v>
      </c>
      <c r="K77" s="14">
        <f t="shared" si="22"/>
        <v>-169983.40000000014</v>
      </c>
      <c r="L77" s="45"/>
      <c r="M77" s="14">
        <v>0</v>
      </c>
      <c r="N77" s="14">
        <v>1246.67</v>
      </c>
      <c r="O77" s="14">
        <f t="shared" si="23"/>
        <v>-198202.79999999946</v>
      </c>
      <c r="P77" s="45"/>
      <c r="Q77" s="32">
        <f t="shared" si="20"/>
        <v>0</v>
      </c>
      <c r="R77" s="32">
        <f t="shared" si="20"/>
        <v>3953.23</v>
      </c>
      <c r="S77" s="32">
        <f t="shared" si="24"/>
        <v>-628567.20000000112</v>
      </c>
      <c r="T77" s="33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</row>
    <row r="78" spans="2:60" outlineLevel="1" collapsed="1" x14ac:dyDescent="0.2">
      <c r="B78" s="46"/>
      <c r="C78" s="50" t="s">
        <v>244</v>
      </c>
      <c r="D78" s="31"/>
      <c r="E78" s="14">
        <f>SUBTOTAL(9,E66:E77)</f>
        <v>0</v>
      </c>
      <c r="F78" s="14">
        <f>SUBTOTAL(9,F66:F77)</f>
        <v>19650</v>
      </c>
      <c r="G78" s="14">
        <f>G77</f>
        <v>-260381</v>
      </c>
      <c r="H78" s="45"/>
      <c r="I78" s="14">
        <f>SUBTOTAL(9,I66:I77)</f>
        <v>0</v>
      </c>
      <c r="J78" s="14">
        <f>SUBTOTAL(9,J66:J77)</f>
        <v>12828.719999999996</v>
      </c>
      <c r="K78" s="14">
        <f>K77</f>
        <v>-169983.40000000014</v>
      </c>
      <c r="L78" s="45"/>
      <c r="M78" s="14">
        <f>SUBTOTAL(9,M66:M77)</f>
        <v>0</v>
      </c>
      <c r="N78" s="14">
        <f>SUBTOTAL(9,N66:N77)</f>
        <v>14960.04</v>
      </c>
      <c r="O78" s="14">
        <f>O77</f>
        <v>-198202.79999999946</v>
      </c>
      <c r="P78" s="45"/>
      <c r="Q78" s="32">
        <f>SUBTOTAL(9,Q66:Q77)</f>
        <v>0</v>
      </c>
      <c r="R78" s="32">
        <f>SUBTOTAL(9,R66:R77)</f>
        <v>47438.760000000009</v>
      </c>
      <c r="S78" s="32">
        <f>S77</f>
        <v>-628567.20000000112</v>
      </c>
      <c r="T78" s="33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</row>
    <row r="79" spans="2:60" hidden="1" outlineLevel="2" x14ac:dyDescent="0.2">
      <c r="B79" s="46" t="s">
        <v>229</v>
      </c>
      <c r="C79" s="49">
        <v>2010</v>
      </c>
      <c r="D79" s="31"/>
      <c r="E79" s="14">
        <v>0</v>
      </c>
      <c r="F79" s="14">
        <v>1637.5</v>
      </c>
      <c r="G79" s="14">
        <f>SUM(G77+E79+F79)</f>
        <v>-258743.5</v>
      </c>
      <c r="H79" s="45"/>
      <c r="I79" s="14">
        <v>0</v>
      </c>
      <c r="J79" s="14">
        <v>1069.06</v>
      </c>
      <c r="K79" s="14">
        <f>SUM(K77+I79+J79)</f>
        <v>-168914.34000000014</v>
      </c>
      <c r="L79" s="45"/>
      <c r="M79" s="14">
        <v>0</v>
      </c>
      <c r="N79" s="14">
        <v>1246.67</v>
      </c>
      <c r="O79" s="14">
        <f>SUM(O77+M79+N79)</f>
        <v>-196956.12999999945</v>
      </c>
      <c r="P79" s="45"/>
      <c r="Q79" s="32">
        <f t="shared" ref="Q79:R90" si="25">SUM(E79+I79+M79)</f>
        <v>0</v>
      </c>
      <c r="R79" s="32">
        <f t="shared" si="25"/>
        <v>3953.23</v>
      </c>
      <c r="S79" s="32">
        <f>SUM(S77+Q79+R79)</f>
        <v>-624613.97000000114</v>
      </c>
      <c r="T79" s="33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</row>
    <row r="80" spans="2:60" hidden="1" outlineLevel="2" x14ac:dyDescent="0.2">
      <c r="B80" s="46" t="s">
        <v>230</v>
      </c>
      <c r="C80" s="49">
        <v>2010</v>
      </c>
      <c r="D80" s="31"/>
      <c r="E80" s="14">
        <v>0</v>
      </c>
      <c r="F80" s="14">
        <v>1637.5</v>
      </c>
      <c r="G80" s="14">
        <f>SUM(G79+E80+F80)</f>
        <v>-257106</v>
      </c>
      <c r="H80" s="45"/>
      <c r="I80" s="14">
        <v>0</v>
      </c>
      <c r="J80" s="14">
        <v>1069.06</v>
      </c>
      <c r="K80" s="14">
        <f>SUM(K79+I80+J80)</f>
        <v>-167845.28000000014</v>
      </c>
      <c r="L80" s="45"/>
      <c r="M80" s="14">
        <v>0</v>
      </c>
      <c r="N80" s="14">
        <v>1246.67</v>
      </c>
      <c r="O80" s="14">
        <f>SUM(O79+M80+N80)</f>
        <v>-195709.45999999944</v>
      </c>
      <c r="P80" s="45"/>
      <c r="Q80" s="32">
        <f t="shared" si="25"/>
        <v>0</v>
      </c>
      <c r="R80" s="32">
        <f t="shared" si="25"/>
        <v>3953.23</v>
      </c>
      <c r="S80" s="32">
        <f>SUM(S79+Q80+R80)</f>
        <v>-620660.74000000115</v>
      </c>
      <c r="T80" s="33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</row>
    <row r="81" spans="2:60" hidden="1" outlineLevel="2" x14ac:dyDescent="0.2">
      <c r="B81" s="46" t="s">
        <v>231</v>
      </c>
      <c r="C81" s="49">
        <v>2010</v>
      </c>
      <c r="D81" s="31"/>
      <c r="E81" s="14">
        <v>0</v>
      </c>
      <c r="F81" s="14">
        <v>1637.5</v>
      </c>
      <c r="G81" s="14">
        <f t="shared" ref="G81:G90" si="26">SUM(G80+E81+F81)</f>
        <v>-255468.5</v>
      </c>
      <c r="H81" s="45"/>
      <c r="I81" s="14">
        <v>0</v>
      </c>
      <c r="J81" s="14">
        <v>1069.06</v>
      </c>
      <c r="K81" s="14">
        <f t="shared" ref="K81:K90" si="27">SUM(K80+I81+J81)</f>
        <v>-166776.22000000015</v>
      </c>
      <c r="L81" s="45"/>
      <c r="M81" s="14">
        <v>0</v>
      </c>
      <c r="N81" s="14">
        <v>1246.67</v>
      </c>
      <c r="O81" s="14">
        <f t="shared" ref="O81:O90" si="28">SUM(O80+M81+N81)</f>
        <v>-194462.78999999943</v>
      </c>
      <c r="P81" s="45"/>
      <c r="Q81" s="32">
        <f t="shared" si="25"/>
        <v>0</v>
      </c>
      <c r="R81" s="32">
        <f t="shared" si="25"/>
        <v>3953.23</v>
      </c>
      <c r="S81" s="32">
        <f t="shared" ref="S81:S90" si="29">SUM(S80+Q81+R81)</f>
        <v>-616707.51000000117</v>
      </c>
      <c r="T81" s="33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</row>
    <row r="82" spans="2:60" hidden="1" outlineLevel="2" x14ac:dyDescent="0.2">
      <c r="B82" s="46" t="s">
        <v>232</v>
      </c>
      <c r="C82" s="49">
        <v>2010</v>
      </c>
      <c r="D82" s="31"/>
      <c r="E82" s="14">
        <v>0</v>
      </c>
      <c r="F82" s="14">
        <v>1637.5</v>
      </c>
      <c r="G82" s="14">
        <f t="shared" si="26"/>
        <v>-253831</v>
      </c>
      <c r="H82" s="45"/>
      <c r="I82" s="14">
        <v>0</v>
      </c>
      <c r="J82" s="14">
        <v>1069.06</v>
      </c>
      <c r="K82" s="14">
        <f t="shared" si="27"/>
        <v>-165707.16000000015</v>
      </c>
      <c r="L82" s="45"/>
      <c r="M82" s="14">
        <v>0</v>
      </c>
      <c r="N82" s="14">
        <v>1246.67</v>
      </c>
      <c r="O82" s="14">
        <f t="shared" si="28"/>
        <v>-193216.11999999941</v>
      </c>
      <c r="P82" s="45"/>
      <c r="Q82" s="32">
        <f t="shared" si="25"/>
        <v>0</v>
      </c>
      <c r="R82" s="32">
        <f t="shared" si="25"/>
        <v>3953.23</v>
      </c>
      <c r="S82" s="32">
        <f t="shared" si="29"/>
        <v>-612754.28000000119</v>
      </c>
      <c r="T82" s="33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</row>
    <row r="83" spans="2:60" hidden="1" outlineLevel="2" x14ac:dyDescent="0.2">
      <c r="B83" s="46" t="s">
        <v>233</v>
      </c>
      <c r="C83" s="49">
        <v>2010</v>
      </c>
      <c r="D83" s="31"/>
      <c r="E83" s="14">
        <v>0</v>
      </c>
      <c r="F83" s="14">
        <v>1637.5</v>
      </c>
      <c r="G83" s="14">
        <f t="shared" si="26"/>
        <v>-252193.5</v>
      </c>
      <c r="H83" s="45"/>
      <c r="I83" s="14">
        <v>0</v>
      </c>
      <c r="J83" s="14">
        <v>1069.06</v>
      </c>
      <c r="K83" s="14">
        <f t="shared" si="27"/>
        <v>-164638.10000000015</v>
      </c>
      <c r="L83" s="45"/>
      <c r="M83" s="14">
        <v>0</v>
      </c>
      <c r="N83" s="14">
        <v>1246.67</v>
      </c>
      <c r="O83" s="14">
        <f t="shared" si="28"/>
        <v>-191969.4499999994</v>
      </c>
      <c r="P83" s="45"/>
      <c r="Q83" s="32">
        <f t="shared" si="25"/>
        <v>0</v>
      </c>
      <c r="R83" s="32">
        <f t="shared" si="25"/>
        <v>3953.23</v>
      </c>
      <c r="S83" s="32">
        <f t="shared" si="29"/>
        <v>-608801.05000000121</v>
      </c>
      <c r="T83" s="33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</row>
    <row r="84" spans="2:60" hidden="1" outlineLevel="2" x14ac:dyDescent="0.2">
      <c r="B84" s="46" t="s">
        <v>234</v>
      </c>
      <c r="C84" s="49">
        <v>2010</v>
      </c>
      <c r="D84" s="31"/>
      <c r="E84" s="14">
        <v>0</v>
      </c>
      <c r="F84" s="14">
        <v>1637.5</v>
      </c>
      <c r="G84" s="14">
        <f t="shared" si="26"/>
        <v>-250556</v>
      </c>
      <c r="H84" s="45"/>
      <c r="I84" s="14">
        <v>0</v>
      </c>
      <c r="J84" s="14">
        <v>1069.06</v>
      </c>
      <c r="K84" s="14">
        <f t="shared" si="27"/>
        <v>-163569.04000000015</v>
      </c>
      <c r="L84" s="45"/>
      <c r="M84" s="14">
        <v>0</v>
      </c>
      <c r="N84" s="14">
        <v>1246.67</v>
      </c>
      <c r="O84" s="14">
        <f t="shared" si="28"/>
        <v>-190722.77999999939</v>
      </c>
      <c r="P84" s="45"/>
      <c r="Q84" s="32">
        <f t="shared" si="25"/>
        <v>0</v>
      </c>
      <c r="R84" s="32">
        <f t="shared" si="25"/>
        <v>3953.23</v>
      </c>
      <c r="S84" s="32">
        <f t="shared" si="29"/>
        <v>-604847.82000000123</v>
      </c>
      <c r="T84" s="33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</row>
    <row r="85" spans="2:60" hidden="1" outlineLevel="2" x14ac:dyDescent="0.2">
      <c r="B85" s="46" t="s">
        <v>235</v>
      </c>
      <c r="C85" s="49">
        <v>2010</v>
      </c>
      <c r="D85" s="31"/>
      <c r="E85" s="14">
        <v>0</v>
      </c>
      <c r="F85" s="14">
        <v>1637.5</v>
      </c>
      <c r="G85" s="14">
        <f t="shared" si="26"/>
        <v>-248918.5</v>
      </c>
      <c r="H85" s="45"/>
      <c r="I85" s="14">
        <v>0</v>
      </c>
      <c r="J85" s="14">
        <v>1069.06</v>
      </c>
      <c r="K85" s="14">
        <f t="shared" si="27"/>
        <v>-162499.98000000016</v>
      </c>
      <c r="L85" s="45"/>
      <c r="M85" s="14">
        <v>0</v>
      </c>
      <c r="N85" s="14">
        <v>1246.67</v>
      </c>
      <c r="O85" s="14">
        <f t="shared" si="28"/>
        <v>-189476.10999999937</v>
      </c>
      <c r="P85" s="45"/>
      <c r="Q85" s="32">
        <f t="shared" si="25"/>
        <v>0</v>
      </c>
      <c r="R85" s="32">
        <f t="shared" si="25"/>
        <v>3953.23</v>
      </c>
      <c r="S85" s="32">
        <f t="shared" si="29"/>
        <v>-600894.59000000125</v>
      </c>
      <c r="T85" s="33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</row>
    <row r="86" spans="2:60" hidden="1" outlineLevel="2" x14ac:dyDescent="0.2">
      <c r="B86" s="46" t="s">
        <v>236</v>
      </c>
      <c r="C86" s="49">
        <v>2010</v>
      </c>
      <c r="D86" s="31"/>
      <c r="E86" s="14">
        <v>0</v>
      </c>
      <c r="F86" s="14">
        <v>1637.5</v>
      </c>
      <c r="G86" s="14">
        <f t="shared" si="26"/>
        <v>-247281</v>
      </c>
      <c r="H86" s="45"/>
      <c r="I86" s="14">
        <v>0</v>
      </c>
      <c r="J86" s="14">
        <v>1069.06</v>
      </c>
      <c r="K86" s="14">
        <f t="shared" si="27"/>
        <v>-161430.92000000016</v>
      </c>
      <c r="L86" s="45"/>
      <c r="M86" s="14">
        <v>0</v>
      </c>
      <c r="N86" s="14">
        <v>1246.67</v>
      </c>
      <c r="O86" s="14">
        <f t="shared" si="28"/>
        <v>-188229.43999999936</v>
      </c>
      <c r="P86" s="45"/>
      <c r="Q86" s="32">
        <f t="shared" si="25"/>
        <v>0</v>
      </c>
      <c r="R86" s="32">
        <f t="shared" si="25"/>
        <v>3953.23</v>
      </c>
      <c r="S86" s="32">
        <f t="shared" si="29"/>
        <v>-596941.36000000127</v>
      </c>
      <c r="T86" s="33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</row>
    <row r="87" spans="2:60" hidden="1" outlineLevel="2" x14ac:dyDescent="0.2">
      <c r="B87" s="46" t="s">
        <v>237</v>
      </c>
      <c r="C87" s="49">
        <v>2010</v>
      </c>
      <c r="D87" s="31"/>
      <c r="E87" s="14">
        <v>0</v>
      </c>
      <c r="F87" s="14">
        <v>1637.5</v>
      </c>
      <c r="G87" s="14">
        <f t="shared" si="26"/>
        <v>-245643.5</v>
      </c>
      <c r="H87" s="45"/>
      <c r="I87" s="14">
        <v>0</v>
      </c>
      <c r="J87" s="14">
        <v>1069.06</v>
      </c>
      <c r="K87" s="14">
        <f t="shared" si="27"/>
        <v>-160361.86000000016</v>
      </c>
      <c r="L87" s="45"/>
      <c r="M87" s="14">
        <v>0</v>
      </c>
      <c r="N87" s="14">
        <v>1246.67</v>
      </c>
      <c r="O87" s="14">
        <f t="shared" si="28"/>
        <v>-186982.76999999935</v>
      </c>
      <c r="P87" s="45"/>
      <c r="Q87" s="32">
        <f t="shared" si="25"/>
        <v>0</v>
      </c>
      <c r="R87" s="32">
        <f t="shared" si="25"/>
        <v>3953.23</v>
      </c>
      <c r="S87" s="32">
        <f t="shared" si="29"/>
        <v>-592988.13000000129</v>
      </c>
      <c r="T87" s="33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</row>
    <row r="88" spans="2:60" hidden="1" outlineLevel="2" x14ac:dyDescent="0.2">
      <c r="B88" s="46" t="s">
        <v>238</v>
      </c>
      <c r="C88" s="49">
        <v>2010</v>
      </c>
      <c r="D88" s="31"/>
      <c r="E88" s="14">
        <v>0</v>
      </c>
      <c r="F88" s="14">
        <v>1637.5</v>
      </c>
      <c r="G88" s="14">
        <f t="shared" si="26"/>
        <v>-244006</v>
      </c>
      <c r="H88" s="45"/>
      <c r="I88" s="14">
        <v>0</v>
      </c>
      <c r="J88" s="14">
        <v>1069.06</v>
      </c>
      <c r="K88" s="14">
        <f t="shared" si="27"/>
        <v>-159292.80000000016</v>
      </c>
      <c r="L88" s="45"/>
      <c r="M88" s="14">
        <v>0</v>
      </c>
      <c r="N88" s="14">
        <v>1246.67</v>
      </c>
      <c r="O88" s="14">
        <f t="shared" si="28"/>
        <v>-185736.09999999934</v>
      </c>
      <c r="P88" s="45"/>
      <c r="Q88" s="32">
        <f t="shared" si="25"/>
        <v>0</v>
      </c>
      <c r="R88" s="32">
        <f t="shared" si="25"/>
        <v>3953.23</v>
      </c>
      <c r="S88" s="32">
        <f t="shared" si="29"/>
        <v>-589034.9000000013</v>
      </c>
      <c r="T88" s="33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</row>
    <row r="89" spans="2:60" hidden="1" outlineLevel="2" x14ac:dyDescent="0.2">
      <c r="B89" s="46" t="s">
        <v>239</v>
      </c>
      <c r="C89" s="49">
        <v>2010</v>
      </c>
      <c r="D89" s="31"/>
      <c r="E89" s="14">
        <v>0</v>
      </c>
      <c r="F89" s="14">
        <v>1637.5</v>
      </c>
      <c r="G89" s="14">
        <f t="shared" si="26"/>
        <v>-242368.5</v>
      </c>
      <c r="H89" s="45"/>
      <c r="I89" s="14">
        <v>0</v>
      </c>
      <c r="J89" s="14">
        <v>1069.06</v>
      </c>
      <c r="K89" s="14">
        <f t="shared" si="27"/>
        <v>-158223.74000000017</v>
      </c>
      <c r="L89" s="45"/>
      <c r="M89" s="14">
        <v>0</v>
      </c>
      <c r="N89" s="14">
        <v>1246.67</v>
      </c>
      <c r="O89" s="14">
        <f t="shared" si="28"/>
        <v>-184489.42999999932</v>
      </c>
      <c r="P89" s="45"/>
      <c r="Q89" s="32">
        <f t="shared" si="25"/>
        <v>0</v>
      </c>
      <c r="R89" s="32">
        <f t="shared" si="25"/>
        <v>3953.23</v>
      </c>
      <c r="S89" s="32">
        <f t="shared" si="29"/>
        <v>-585081.67000000132</v>
      </c>
      <c r="T89" s="33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</row>
    <row r="90" spans="2:60" hidden="1" outlineLevel="2" x14ac:dyDescent="0.2">
      <c r="B90" s="46" t="s">
        <v>227</v>
      </c>
      <c r="C90" s="49">
        <v>2010</v>
      </c>
      <c r="D90" s="31"/>
      <c r="E90" s="14">
        <v>0</v>
      </c>
      <c r="F90" s="14">
        <v>1637.5</v>
      </c>
      <c r="G90" s="14">
        <f t="shared" si="26"/>
        <v>-240731</v>
      </c>
      <c r="H90" s="45"/>
      <c r="I90" s="14">
        <v>0</v>
      </c>
      <c r="J90" s="14">
        <v>1069.06</v>
      </c>
      <c r="K90" s="14">
        <f t="shared" si="27"/>
        <v>-157154.68000000017</v>
      </c>
      <c r="L90" s="45"/>
      <c r="M90" s="14">
        <v>0</v>
      </c>
      <c r="N90" s="14">
        <v>1246.67</v>
      </c>
      <c r="O90" s="14">
        <f t="shared" si="28"/>
        <v>-183242.75999999931</v>
      </c>
      <c r="P90" s="45"/>
      <c r="Q90" s="32">
        <f t="shared" si="25"/>
        <v>0</v>
      </c>
      <c r="R90" s="32">
        <f t="shared" si="25"/>
        <v>3953.23</v>
      </c>
      <c r="S90" s="32">
        <f t="shared" si="29"/>
        <v>-581128.44000000134</v>
      </c>
      <c r="T90" s="33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</row>
    <row r="91" spans="2:60" outlineLevel="1" collapsed="1" x14ac:dyDescent="0.2">
      <c r="B91" s="46"/>
      <c r="C91" s="50" t="s">
        <v>245</v>
      </c>
      <c r="D91" s="31"/>
      <c r="E91" s="14">
        <f>SUBTOTAL(9,E79:E90)</f>
        <v>0</v>
      </c>
      <c r="F91" s="14">
        <f>SUBTOTAL(9,F79:F90)</f>
        <v>19650</v>
      </c>
      <c r="G91" s="14">
        <f>G90</f>
        <v>-240731</v>
      </c>
      <c r="H91" s="45"/>
      <c r="I91" s="14">
        <f>SUBTOTAL(9,I79:I90)</f>
        <v>0</v>
      </c>
      <c r="J91" s="14">
        <f>SUBTOTAL(9,J79:J90)</f>
        <v>12828.719999999996</v>
      </c>
      <c r="K91" s="14">
        <f>K90</f>
        <v>-157154.68000000017</v>
      </c>
      <c r="L91" s="45"/>
      <c r="M91" s="14">
        <f>SUBTOTAL(9,M79:M90)</f>
        <v>0</v>
      </c>
      <c r="N91" s="14">
        <f>SUBTOTAL(9,N79:N90)</f>
        <v>14960.04</v>
      </c>
      <c r="O91" s="14">
        <f>O90</f>
        <v>-183242.75999999931</v>
      </c>
      <c r="P91" s="45"/>
      <c r="Q91" s="32">
        <f>SUBTOTAL(9,Q79:Q90)</f>
        <v>0</v>
      </c>
      <c r="R91" s="32">
        <f>SUBTOTAL(9,R79:R90)</f>
        <v>47438.760000000009</v>
      </c>
      <c r="S91" s="32">
        <f>S90</f>
        <v>-581128.44000000134</v>
      </c>
      <c r="T91" s="33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</row>
    <row r="92" spans="2:60" hidden="1" outlineLevel="2" x14ac:dyDescent="0.2">
      <c r="B92" s="46" t="s">
        <v>229</v>
      </c>
      <c r="C92" s="49">
        <v>2011</v>
      </c>
      <c r="D92" s="31"/>
      <c r="E92" s="14">
        <v>0</v>
      </c>
      <c r="F92" s="14">
        <v>1637.5</v>
      </c>
      <c r="G92" s="14">
        <f>SUM(G90+E92+F92)</f>
        <v>-239093.5</v>
      </c>
      <c r="H92" s="45"/>
      <c r="I92" s="14">
        <v>0</v>
      </c>
      <c r="J92" s="14">
        <v>1069.06</v>
      </c>
      <c r="K92" s="14">
        <f>SUM(K90+I92+J92)</f>
        <v>-156085.62000000017</v>
      </c>
      <c r="L92" s="45"/>
      <c r="M92" s="14">
        <v>0</v>
      </c>
      <c r="N92" s="14">
        <v>1246.67</v>
      </c>
      <c r="O92" s="14">
        <f>SUM(O90+M92+N92)</f>
        <v>-181996.0899999993</v>
      </c>
      <c r="P92" s="45"/>
      <c r="Q92" s="32">
        <f t="shared" ref="Q92:R103" si="30">SUM(E92+I92+M92)</f>
        <v>0</v>
      </c>
      <c r="R92" s="32">
        <f t="shared" si="30"/>
        <v>3953.23</v>
      </c>
      <c r="S92" s="32">
        <f>SUM(S90+Q92+R92)</f>
        <v>-577175.21000000136</v>
      </c>
      <c r="T92" s="33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</row>
    <row r="93" spans="2:60" hidden="1" outlineLevel="2" x14ac:dyDescent="0.2">
      <c r="B93" s="46" t="s">
        <v>230</v>
      </c>
      <c r="C93" s="49">
        <v>2011</v>
      </c>
      <c r="D93" s="31"/>
      <c r="E93" s="14">
        <v>0</v>
      </c>
      <c r="F93" s="14">
        <v>1637.5</v>
      </c>
      <c r="G93" s="14">
        <f>SUM(G92+E93+F93)</f>
        <v>-237456</v>
      </c>
      <c r="H93" s="45"/>
      <c r="I93" s="14">
        <v>0</v>
      </c>
      <c r="J93" s="14">
        <v>1069.06</v>
      </c>
      <c r="K93" s="14">
        <f>SUM(K92+I93+J93)</f>
        <v>-155016.56000000017</v>
      </c>
      <c r="L93" s="45"/>
      <c r="M93" s="14">
        <v>0</v>
      </c>
      <c r="N93" s="14">
        <v>1246.67</v>
      </c>
      <c r="O93" s="14">
        <f>SUM(O92+M93+N93)</f>
        <v>-180749.41999999929</v>
      </c>
      <c r="P93" s="45"/>
      <c r="Q93" s="32">
        <f t="shared" si="30"/>
        <v>0</v>
      </c>
      <c r="R93" s="32">
        <f t="shared" si="30"/>
        <v>3953.23</v>
      </c>
      <c r="S93" s="32">
        <f>SUM(S92+Q93+R93)</f>
        <v>-573221.98000000138</v>
      </c>
      <c r="T93" s="33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</row>
    <row r="94" spans="2:60" hidden="1" outlineLevel="2" x14ac:dyDescent="0.2">
      <c r="B94" s="46" t="s">
        <v>231</v>
      </c>
      <c r="C94" s="49">
        <v>2011</v>
      </c>
      <c r="D94" s="31"/>
      <c r="E94" s="14">
        <v>0</v>
      </c>
      <c r="F94" s="14">
        <v>1637.5</v>
      </c>
      <c r="G94" s="14">
        <f t="shared" ref="G94:G103" si="31">SUM(G93+E94+F94)</f>
        <v>-235818.5</v>
      </c>
      <c r="H94" s="45"/>
      <c r="I94" s="14">
        <v>0</v>
      </c>
      <c r="J94" s="14">
        <v>1069.06</v>
      </c>
      <c r="K94" s="14">
        <f t="shared" ref="K94:K103" si="32">SUM(K93+I94+J94)</f>
        <v>-153947.50000000017</v>
      </c>
      <c r="L94" s="45"/>
      <c r="M94" s="14">
        <v>0</v>
      </c>
      <c r="N94" s="14">
        <v>1246.67</v>
      </c>
      <c r="O94" s="14">
        <f t="shared" ref="O94:O103" si="33">SUM(O93+M94+N94)</f>
        <v>-179502.74999999927</v>
      </c>
      <c r="P94" s="45"/>
      <c r="Q94" s="32">
        <f t="shared" si="30"/>
        <v>0</v>
      </c>
      <c r="R94" s="32">
        <f t="shared" si="30"/>
        <v>3953.23</v>
      </c>
      <c r="S94" s="32">
        <f t="shared" ref="S94:S103" si="34">SUM(S93+Q94+R94)</f>
        <v>-569268.7500000014</v>
      </c>
      <c r="T94" s="33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</row>
    <row r="95" spans="2:60" hidden="1" outlineLevel="2" x14ac:dyDescent="0.2">
      <c r="B95" s="46" t="s">
        <v>232</v>
      </c>
      <c r="C95" s="49">
        <v>2011</v>
      </c>
      <c r="D95" s="31"/>
      <c r="E95" s="14">
        <v>0</v>
      </c>
      <c r="F95" s="14">
        <v>1637.5</v>
      </c>
      <c r="G95" s="14">
        <f t="shared" si="31"/>
        <v>-234181</v>
      </c>
      <c r="H95" s="45"/>
      <c r="I95" s="14">
        <v>0</v>
      </c>
      <c r="J95" s="14">
        <v>1069.06</v>
      </c>
      <c r="K95" s="14">
        <f t="shared" si="32"/>
        <v>-152878.44000000018</v>
      </c>
      <c r="L95" s="45"/>
      <c r="M95" s="14">
        <v>0</v>
      </c>
      <c r="N95" s="14">
        <v>1246.67</v>
      </c>
      <c r="O95" s="14">
        <f t="shared" si="33"/>
        <v>-178256.07999999926</v>
      </c>
      <c r="P95" s="45"/>
      <c r="Q95" s="32">
        <f t="shared" si="30"/>
        <v>0</v>
      </c>
      <c r="R95" s="32">
        <f t="shared" si="30"/>
        <v>3953.23</v>
      </c>
      <c r="S95" s="32">
        <f t="shared" si="34"/>
        <v>-565315.52000000142</v>
      </c>
      <c r="T95" s="33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</row>
    <row r="96" spans="2:60" hidden="1" outlineLevel="2" x14ac:dyDescent="0.2">
      <c r="B96" s="46" t="s">
        <v>233</v>
      </c>
      <c r="C96" s="49">
        <v>2011</v>
      </c>
      <c r="D96" s="31"/>
      <c r="E96" s="14">
        <v>0</v>
      </c>
      <c r="F96" s="14">
        <v>1637.5</v>
      </c>
      <c r="G96" s="14">
        <f t="shared" si="31"/>
        <v>-232543.5</v>
      </c>
      <c r="H96" s="45"/>
      <c r="I96" s="14">
        <v>0</v>
      </c>
      <c r="J96" s="14">
        <v>1069.06</v>
      </c>
      <c r="K96" s="14">
        <f t="shared" si="32"/>
        <v>-151809.38000000018</v>
      </c>
      <c r="L96" s="45"/>
      <c r="M96" s="14">
        <v>0</v>
      </c>
      <c r="N96" s="14">
        <v>1246.67</v>
      </c>
      <c r="O96" s="14">
        <f t="shared" si="33"/>
        <v>-177009.40999999925</v>
      </c>
      <c r="P96" s="45"/>
      <c r="Q96" s="32">
        <f t="shared" si="30"/>
        <v>0</v>
      </c>
      <c r="R96" s="32">
        <f t="shared" si="30"/>
        <v>3953.23</v>
      </c>
      <c r="S96" s="32">
        <f t="shared" si="34"/>
        <v>-561362.29000000143</v>
      </c>
      <c r="T96" s="33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</row>
    <row r="97" spans="2:60" hidden="1" outlineLevel="2" x14ac:dyDescent="0.2">
      <c r="B97" s="46" t="s">
        <v>234</v>
      </c>
      <c r="C97" s="49">
        <v>2011</v>
      </c>
      <c r="D97" s="31"/>
      <c r="E97" s="14">
        <v>0</v>
      </c>
      <c r="F97" s="14">
        <v>1637.5</v>
      </c>
      <c r="G97" s="14">
        <f t="shared" si="31"/>
        <v>-230906</v>
      </c>
      <c r="H97" s="45"/>
      <c r="I97" s="14">
        <v>0</v>
      </c>
      <c r="J97" s="14">
        <v>1069.06</v>
      </c>
      <c r="K97" s="14">
        <f t="shared" si="32"/>
        <v>-150740.32000000018</v>
      </c>
      <c r="L97" s="45"/>
      <c r="M97" s="14">
        <v>0</v>
      </c>
      <c r="N97" s="14">
        <v>1246.67</v>
      </c>
      <c r="O97" s="14">
        <f t="shared" si="33"/>
        <v>-175762.73999999923</v>
      </c>
      <c r="P97" s="45"/>
      <c r="Q97" s="32">
        <f t="shared" si="30"/>
        <v>0</v>
      </c>
      <c r="R97" s="32">
        <f t="shared" si="30"/>
        <v>3953.23</v>
      </c>
      <c r="S97" s="32">
        <f t="shared" si="34"/>
        <v>-557409.06000000145</v>
      </c>
      <c r="T97" s="33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</row>
    <row r="98" spans="2:60" hidden="1" outlineLevel="2" x14ac:dyDescent="0.2">
      <c r="B98" s="46" t="s">
        <v>235</v>
      </c>
      <c r="C98" s="49">
        <v>2011</v>
      </c>
      <c r="D98" s="31"/>
      <c r="E98" s="14">
        <v>0</v>
      </c>
      <c r="F98" s="14">
        <v>1637.5</v>
      </c>
      <c r="G98" s="14">
        <f t="shared" si="31"/>
        <v>-229268.5</v>
      </c>
      <c r="H98" s="45"/>
      <c r="I98" s="14">
        <v>0</v>
      </c>
      <c r="J98" s="14">
        <v>1069.06</v>
      </c>
      <c r="K98" s="14">
        <f t="shared" si="32"/>
        <v>-149671.26000000018</v>
      </c>
      <c r="L98" s="45"/>
      <c r="M98" s="14">
        <v>0</v>
      </c>
      <c r="N98" s="14">
        <v>1246.67</v>
      </c>
      <c r="O98" s="14">
        <f t="shared" si="33"/>
        <v>-174516.06999999922</v>
      </c>
      <c r="P98" s="45"/>
      <c r="Q98" s="32">
        <f t="shared" si="30"/>
        <v>0</v>
      </c>
      <c r="R98" s="32">
        <f t="shared" si="30"/>
        <v>3953.23</v>
      </c>
      <c r="S98" s="32">
        <f t="shared" si="34"/>
        <v>-553455.83000000147</v>
      </c>
      <c r="T98" s="33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</row>
    <row r="99" spans="2:60" hidden="1" outlineLevel="2" x14ac:dyDescent="0.2">
      <c r="B99" s="46" t="s">
        <v>236</v>
      </c>
      <c r="C99" s="49">
        <v>2011</v>
      </c>
      <c r="D99" s="31"/>
      <c r="E99" s="14">
        <v>0</v>
      </c>
      <c r="F99" s="14">
        <v>1637.5</v>
      </c>
      <c r="G99" s="14">
        <f t="shared" si="31"/>
        <v>-227631</v>
      </c>
      <c r="H99" s="45"/>
      <c r="I99" s="14">
        <v>0</v>
      </c>
      <c r="J99" s="14">
        <v>1069.06</v>
      </c>
      <c r="K99" s="14">
        <f t="shared" si="32"/>
        <v>-148602.20000000019</v>
      </c>
      <c r="L99" s="45"/>
      <c r="M99" s="14">
        <v>0</v>
      </c>
      <c r="N99" s="14">
        <v>1246.67</v>
      </c>
      <c r="O99" s="14">
        <f t="shared" si="33"/>
        <v>-173269.39999999921</v>
      </c>
      <c r="P99" s="45"/>
      <c r="Q99" s="32">
        <f t="shared" si="30"/>
        <v>0</v>
      </c>
      <c r="R99" s="32">
        <f t="shared" si="30"/>
        <v>3953.23</v>
      </c>
      <c r="S99" s="32">
        <f t="shared" si="34"/>
        <v>-549502.60000000149</v>
      </c>
      <c r="T99" s="33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</row>
    <row r="100" spans="2:60" hidden="1" outlineLevel="2" x14ac:dyDescent="0.2">
      <c r="B100" s="46" t="s">
        <v>237</v>
      </c>
      <c r="C100" s="49">
        <v>2011</v>
      </c>
      <c r="D100" s="31"/>
      <c r="E100" s="14">
        <v>0</v>
      </c>
      <c r="F100" s="14">
        <v>1637.5</v>
      </c>
      <c r="G100" s="14">
        <f t="shared" si="31"/>
        <v>-225993.5</v>
      </c>
      <c r="H100" s="45"/>
      <c r="I100" s="14">
        <v>0</v>
      </c>
      <c r="J100" s="14">
        <v>1069.06</v>
      </c>
      <c r="K100" s="14">
        <f t="shared" si="32"/>
        <v>-147533.14000000019</v>
      </c>
      <c r="L100" s="45"/>
      <c r="M100" s="14">
        <v>0</v>
      </c>
      <c r="N100" s="14">
        <v>1246.67</v>
      </c>
      <c r="O100" s="14">
        <f t="shared" si="33"/>
        <v>-172022.7299999992</v>
      </c>
      <c r="P100" s="45"/>
      <c r="Q100" s="32">
        <f t="shared" si="30"/>
        <v>0</v>
      </c>
      <c r="R100" s="32">
        <f t="shared" si="30"/>
        <v>3953.23</v>
      </c>
      <c r="S100" s="32">
        <f t="shared" si="34"/>
        <v>-545549.37000000151</v>
      </c>
      <c r="T100" s="33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</row>
    <row r="101" spans="2:60" hidden="1" outlineLevel="2" x14ac:dyDescent="0.2">
      <c r="B101" s="46" t="s">
        <v>238</v>
      </c>
      <c r="C101" s="49">
        <v>2011</v>
      </c>
      <c r="D101" s="31"/>
      <c r="E101" s="14">
        <v>0</v>
      </c>
      <c r="F101" s="14">
        <v>1637.5</v>
      </c>
      <c r="G101" s="14">
        <f t="shared" si="31"/>
        <v>-224356</v>
      </c>
      <c r="H101" s="45"/>
      <c r="I101" s="14">
        <v>0</v>
      </c>
      <c r="J101" s="14">
        <v>1069.06</v>
      </c>
      <c r="K101" s="14">
        <f t="shared" si="32"/>
        <v>-146464.08000000019</v>
      </c>
      <c r="L101" s="45"/>
      <c r="M101" s="14">
        <v>0</v>
      </c>
      <c r="N101" s="14">
        <v>1246.67</v>
      </c>
      <c r="O101" s="14">
        <f t="shared" si="33"/>
        <v>-170776.05999999918</v>
      </c>
      <c r="P101" s="45"/>
      <c r="Q101" s="32">
        <f t="shared" si="30"/>
        <v>0</v>
      </c>
      <c r="R101" s="32">
        <f t="shared" si="30"/>
        <v>3953.23</v>
      </c>
      <c r="S101" s="32">
        <f t="shared" si="34"/>
        <v>-541596.14000000153</v>
      </c>
      <c r="T101" s="33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</row>
    <row r="102" spans="2:60" hidden="1" outlineLevel="2" x14ac:dyDescent="0.2">
      <c r="B102" s="46" t="s">
        <v>239</v>
      </c>
      <c r="C102" s="49">
        <v>2011</v>
      </c>
      <c r="D102" s="31"/>
      <c r="E102" s="14">
        <v>0</v>
      </c>
      <c r="F102" s="14">
        <v>1637.5</v>
      </c>
      <c r="G102" s="14">
        <f t="shared" si="31"/>
        <v>-222718.5</v>
      </c>
      <c r="H102" s="45"/>
      <c r="I102" s="14">
        <v>0</v>
      </c>
      <c r="J102" s="14">
        <v>1069.06</v>
      </c>
      <c r="K102" s="14">
        <f t="shared" si="32"/>
        <v>-145395.02000000019</v>
      </c>
      <c r="L102" s="45"/>
      <c r="M102" s="14">
        <v>0</v>
      </c>
      <c r="N102" s="14">
        <v>1246.67</v>
      </c>
      <c r="O102" s="14">
        <f t="shared" si="33"/>
        <v>-169529.38999999917</v>
      </c>
      <c r="P102" s="45"/>
      <c r="Q102" s="32">
        <f t="shared" si="30"/>
        <v>0</v>
      </c>
      <c r="R102" s="32">
        <f t="shared" si="30"/>
        <v>3953.23</v>
      </c>
      <c r="S102" s="32">
        <f t="shared" si="34"/>
        <v>-537642.91000000155</v>
      </c>
      <c r="T102" s="33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</row>
    <row r="103" spans="2:60" hidden="1" outlineLevel="2" x14ac:dyDescent="0.2">
      <c r="B103" s="46" t="s">
        <v>227</v>
      </c>
      <c r="C103" s="49">
        <v>2011</v>
      </c>
      <c r="D103" s="31"/>
      <c r="E103" s="14">
        <v>0</v>
      </c>
      <c r="F103" s="14">
        <v>1637.5</v>
      </c>
      <c r="G103" s="14">
        <f t="shared" si="31"/>
        <v>-221081</v>
      </c>
      <c r="H103" s="45"/>
      <c r="I103" s="14">
        <v>0</v>
      </c>
      <c r="J103" s="14">
        <v>1069.06</v>
      </c>
      <c r="K103" s="14">
        <f t="shared" si="32"/>
        <v>-144325.9600000002</v>
      </c>
      <c r="L103" s="45"/>
      <c r="M103" s="14">
        <v>0</v>
      </c>
      <c r="N103" s="14">
        <v>1246.67</v>
      </c>
      <c r="O103" s="14">
        <f t="shared" si="33"/>
        <v>-168282.71999999916</v>
      </c>
      <c r="P103" s="45"/>
      <c r="Q103" s="32">
        <f t="shared" si="30"/>
        <v>0</v>
      </c>
      <c r="R103" s="32">
        <f t="shared" si="30"/>
        <v>3953.23</v>
      </c>
      <c r="S103" s="32">
        <f t="shared" si="34"/>
        <v>-533689.68000000156</v>
      </c>
      <c r="T103" s="33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</row>
    <row r="104" spans="2:60" outlineLevel="1" collapsed="1" x14ac:dyDescent="0.2">
      <c r="B104" s="46"/>
      <c r="C104" s="50" t="s">
        <v>246</v>
      </c>
      <c r="D104" s="31"/>
      <c r="E104" s="14">
        <f>SUBTOTAL(9,E92:E103)</f>
        <v>0</v>
      </c>
      <c r="F104" s="14">
        <f>SUBTOTAL(9,F92:F103)</f>
        <v>19650</v>
      </c>
      <c r="G104" s="14">
        <f>G103</f>
        <v>-221081</v>
      </c>
      <c r="H104" s="45"/>
      <c r="I104" s="14">
        <f>SUBTOTAL(9,I92:I103)</f>
        <v>0</v>
      </c>
      <c r="J104" s="14">
        <f>SUBTOTAL(9,J92:J103)</f>
        <v>12828.719999999996</v>
      </c>
      <c r="K104" s="14">
        <f>K103</f>
        <v>-144325.9600000002</v>
      </c>
      <c r="L104" s="45"/>
      <c r="M104" s="14">
        <f>SUBTOTAL(9,M92:M103)</f>
        <v>0</v>
      </c>
      <c r="N104" s="14">
        <f>SUBTOTAL(9,N92:N103)</f>
        <v>14960.04</v>
      </c>
      <c r="O104" s="14">
        <f>O103</f>
        <v>-168282.71999999916</v>
      </c>
      <c r="P104" s="45"/>
      <c r="Q104" s="32">
        <f>SUBTOTAL(9,Q92:Q103)</f>
        <v>0</v>
      </c>
      <c r="R104" s="32">
        <f>SUBTOTAL(9,R92:R103)</f>
        <v>47438.760000000009</v>
      </c>
      <c r="S104" s="32">
        <f>S103</f>
        <v>-533689.68000000156</v>
      </c>
      <c r="T104" s="33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</row>
    <row r="105" spans="2:60" hidden="1" outlineLevel="2" x14ac:dyDescent="0.2">
      <c r="B105" s="46" t="s">
        <v>229</v>
      </c>
      <c r="C105" s="49">
        <v>2012</v>
      </c>
      <c r="D105" s="31"/>
      <c r="E105" s="14">
        <v>0</v>
      </c>
      <c r="F105" s="14">
        <v>1637.5</v>
      </c>
      <c r="G105" s="14">
        <f>SUM(G103+E105+F105)</f>
        <v>-219443.5</v>
      </c>
      <c r="H105" s="45"/>
      <c r="I105" s="14">
        <v>0</v>
      </c>
      <c r="J105" s="14">
        <v>1069.06</v>
      </c>
      <c r="K105" s="14">
        <f>SUM(K103+I105+J105)</f>
        <v>-143256.9000000002</v>
      </c>
      <c r="L105" s="45"/>
      <c r="M105" s="14">
        <v>0</v>
      </c>
      <c r="N105" s="14">
        <v>1246.67</v>
      </c>
      <c r="O105" s="14">
        <f>SUM(O103+M105+N105)</f>
        <v>-167036.04999999914</v>
      </c>
      <c r="P105" s="45"/>
      <c r="Q105" s="32">
        <f t="shared" ref="Q105:R116" si="35">SUM(E105+I105+M105)</f>
        <v>0</v>
      </c>
      <c r="R105" s="32">
        <f t="shared" si="35"/>
        <v>3953.23</v>
      </c>
      <c r="S105" s="32">
        <f>SUM(S103+Q105+R105)</f>
        <v>-529736.45000000158</v>
      </c>
      <c r="T105" s="33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</row>
    <row r="106" spans="2:60" hidden="1" outlineLevel="2" x14ac:dyDescent="0.2">
      <c r="B106" s="46" t="s">
        <v>230</v>
      </c>
      <c r="C106" s="49">
        <v>2012</v>
      </c>
      <c r="D106" s="31"/>
      <c r="E106" s="14">
        <v>0</v>
      </c>
      <c r="F106" s="14">
        <v>1637.5</v>
      </c>
      <c r="G106" s="14">
        <f>SUM(G105+E106+F106)</f>
        <v>-217806</v>
      </c>
      <c r="H106" s="45"/>
      <c r="I106" s="14">
        <v>0</v>
      </c>
      <c r="J106" s="14">
        <v>1069.06</v>
      </c>
      <c r="K106" s="14">
        <f>SUM(K105+I106+J106)</f>
        <v>-142187.8400000002</v>
      </c>
      <c r="L106" s="45"/>
      <c r="M106" s="14">
        <v>0</v>
      </c>
      <c r="N106" s="14">
        <v>1246.67</v>
      </c>
      <c r="O106" s="14">
        <f>SUM(O105+M106+N106)</f>
        <v>-165789.37999999913</v>
      </c>
      <c r="P106" s="45"/>
      <c r="Q106" s="32">
        <f t="shared" si="35"/>
        <v>0</v>
      </c>
      <c r="R106" s="32">
        <f t="shared" si="35"/>
        <v>3953.23</v>
      </c>
      <c r="S106" s="32">
        <f>SUM(S105+Q106+R106)</f>
        <v>-525783.2200000016</v>
      </c>
      <c r="T106" s="3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</row>
    <row r="107" spans="2:60" hidden="1" outlineLevel="2" x14ac:dyDescent="0.2">
      <c r="B107" s="46" t="s">
        <v>231</v>
      </c>
      <c r="C107" s="49">
        <v>2012</v>
      </c>
      <c r="D107" s="31"/>
      <c r="E107" s="14">
        <v>0</v>
      </c>
      <c r="F107" s="14">
        <v>1637.5</v>
      </c>
      <c r="G107" s="14">
        <f t="shared" ref="G107:G116" si="36">SUM(G106+E107+F107)</f>
        <v>-216168.5</v>
      </c>
      <c r="H107" s="45"/>
      <c r="I107" s="14">
        <v>0</v>
      </c>
      <c r="J107" s="14">
        <v>1069.06</v>
      </c>
      <c r="K107" s="14">
        <f t="shared" ref="K107:K116" si="37">SUM(K106+I107+J107)</f>
        <v>-141118.7800000002</v>
      </c>
      <c r="L107" s="45"/>
      <c r="M107" s="14">
        <v>0</v>
      </c>
      <c r="N107" s="14">
        <v>1246.67</v>
      </c>
      <c r="O107" s="14">
        <f t="shared" ref="O107:O116" si="38">SUM(O106+M107+N107)</f>
        <v>-164542.70999999912</v>
      </c>
      <c r="P107" s="45"/>
      <c r="Q107" s="32">
        <f t="shared" si="35"/>
        <v>0</v>
      </c>
      <c r="R107" s="32">
        <f t="shared" si="35"/>
        <v>3953.23</v>
      </c>
      <c r="S107" s="32">
        <f t="shared" ref="S107:S116" si="39">SUM(S106+Q107+R107)</f>
        <v>-521829.99000000162</v>
      </c>
      <c r="T107" s="3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</row>
    <row r="108" spans="2:60" hidden="1" outlineLevel="2" x14ac:dyDescent="0.2">
      <c r="B108" s="46" t="s">
        <v>232</v>
      </c>
      <c r="C108" s="49">
        <v>2012</v>
      </c>
      <c r="D108" s="31"/>
      <c r="E108" s="14">
        <v>0</v>
      </c>
      <c r="F108" s="14">
        <v>1637.5</v>
      </c>
      <c r="G108" s="14">
        <f t="shared" si="36"/>
        <v>-214531</v>
      </c>
      <c r="H108" s="45"/>
      <c r="I108" s="14">
        <v>0</v>
      </c>
      <c r="J108" s="14">
        <v>1069.06</v>
      </c>
      <c r="K108" s="14">
        <f t="shared" si="37"/>
        <v>-140049.7200000002</v>
      </c>
      <c r="L108" s="45"/>
      <c r="M108" s="14">
        <v>0</v>
      </c>
      <c r="N108" s="14">
        <v>1246.67</v>
      </c>
      <c r="O108" s="14">
        <f t="shared" si="38"/>
        <v>-163296.03999999911</v>
      </c>
      <c r="P108" s="45"/>
      <c r="Q108" s="32">
        <f t="shared" si="35"/>
        <v>0</v>
      </c>
      <c r="R108" s="32">
        <f t="shared" si="35"/>
        <v>3953.23</v>
      </c>
      <c r="S108" s="32">
        <f t="shared" si="39"/>
        <v>-517876.76000000164</v>
      </c>
      <c r="T108" s="33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</row>
    <row r="109" spans="2:60" hidden="1" outlineLevel="2" x14ac:dyDescent="0.2">
      <c r="B109" s="46" t="s">
        <v>233</v>
      </c>
      <c r="C109" s="49">
        <v>2012</v>
      </c>
      <c r="D109" s="31"/>
      <c r="E109" s="14">
        <v>0</v>
      </c>
      <c r="F109" s="14">
        <v>1637.5</v>
      </c>
      <c r="G109" s="14">
        <f t="shared" si="36"/>
        <v>-212893.5</v>
      </c>
      <c r="H109" s="45"/>
      <c r="I109" s="14">
        <v>0</v>
      </c>
      <c r="J109" s="14">
        <v>1069.06</v>
      </c>
      <c r="K109" s="14">
        <f t="shared" si="37"/>
        <v>-138980.66000000021</v>
      </c>
      <c r="L109" s="45"/>
      <c r="M109" s="14">
        <v>0</v>
      </c>
      <c r="N109" s="14">
        <v>1246.67</v>
      </c>
      <c r="O109" s="14">
        <f t="shared" si="38"/>
        <v>-162049.36999999909</v>
      </c>
      <c r="P109" s="45"/>
      <c r="Q109" s="32">
        <f t="shared" si="35"/>
        <v>0</v>
      </c>
      <c r="R109" s="32">
        <f t="shared" si="35"/>
        <v>3953.23</v>
      </c>
      <c r="S109" s="32">
        <f t="shared" si="39"/>
        <v>-513923.53000000166</v>
      </c>
      <c r="T109" s="33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</row>
    <row r="110" spans="2:60" hidden="1" outlineLevel="2" x14ac:dyDescent="0.2">
      <c r="B110" s="46" t="s">
        <v>234</v>
      </c>
      <c r="C110" s="49">
        <v>2012</v>
      </c>
      <c r="D110" s="31"/>
      <c r="E110" s="14">
        <v>0</v>
      </c>
      <c r="F110" s="14">
        <v>1637.5</v>
      </c>
      <c r="G110" s="14">
        <f t="shared" si="36"/>
        <v>-211256</v>
      </c>
      <c r="H110" s="45"/>
      <c r="I110" s="14">
        <v>0</v>
      </c>
      <c r="J110" s="14">
        <v>1069.06</v>
      </c>
      <c r="K110" s="14">
        <f t="shared" si="37"/>
        <v>-137911.60000000021</v>
      </c>
      <c r="L110" s="45"/>
      <c r="M110" s="14">
        <v>0</v>
      </c>
      <c r="N110" s="14">
        <v>1246.67</v>
      </c>
      <c r="O110" s="14">
        <f t="shared" si="38"/>
        <v>-160802.69999999908</v>
      </c>
      <c r="P110" s="45"/>
      <c r="Q110" s="32">
        <f t="shared" si="35"/>
        <v>0</v>
      </c>
      <c r="R110" s="32">
        <f t="shared" si="35"/>
        <v>3953.23</v>
      </c>
      <c r="S110" s="32">
        <f t="shared" si="39"/>
        <v>-509970.30000000168</v>
      </c>
      <c r="T110" s="33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</row>
    <row r="111" spans="2:60" hidden="1" outlineLevel="2" x14ac:dyDescent="0.2">
      <c r="B111" s="46" t="s">
        <v>235</v>
      </c>
      <c r="C111" s="49">
        <v>2012</v>
      </c>
      <c r="D111" s="31"/>
      <c r="E111" s="14">
        <v>0</v>
      </c>
      <c r="F111" s="14">
        <v>1637.5</v>
      </c>
      <c r="G111" s="14">
        <f t="shared" si="36"/>
        <v>-209618.5</v>
      </c>
      <c r="H111" s="45"/>
      <c r="I111" s="14">
        <v>0</v>
      </c>
      <c r="J111" s="14">
        <v>1069.06</v>
      </c>
      <c r="K111" s="14">
        <f t="shared" si="37"/>
        <v>-136842.54000000021</v>
      </c>
      <c r="L111" s="45"/>
      <c r="M111" s="14">
        <v>0</v>
      </c>
      <c r="N111" s="14">
        <v>1246.67</v>
      </c>
      <c r="O111" s="14">
        <f t="shared" si="38"/>
        <v>-159556.02999999907</v>
      </c>
      <c r="P111" s="45"/>
      <c r="Q111" s="32">
        <f t="shared" si="35"/>
        <v>0</v>
      </c>
      <c r="R111" s="32">
        <f t="shared" si="35"/>
        <v>3953.23</v>
      </c>
      <c r="S111" s="32">
        <f t="shared" si="39"/>
        <v>-506017.0700000017</v>
      </c>
      <c r="T111" s="3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</row>
    <row r="112" spans="2:60" hidden="1" outlineLevel="2" x14ac:dyDescent="0.2">
      <c r="B112" s="46" t="s">
        <v>236</v>
      </c>
      <c r="C112" s="49">
        <v>2012</v>
      </c>
      <c r="D112" s="31"/>
      <c r="E112" s="14">
        <v>0</v>
      </c>
      <c r="F112" s="14">
        <v>1637.5</v>
      </c>
      <c r="G112" s="14">
        <f t="shared" si="36"/>
        <v>-207981</v>
      </c>
      <c r="H112" s="45"/>
      <c r="I112" s="14">
        <v>0</v>
      </c>
      <c r="J112" s="14">
        <v>1069.06</v>
      </c>
      <c r="K112" s="14">
        <f t="shared" si="37"/>
        <v>-135773.48000000021</v>
      </c>
      <c r="L112" s="45"/>
      <c r="M112" s="14">
        <v>0</v>
      </c>
      <c r="N112" s="14">
        <v>1246.67</v>
      </c>
      <c r="O112" s="14">
        <f t="shared" si="38"/>
        <v>-158309.35999999905</v>
      </c>
      <c r="P112" s="45"/>
      <c r="Q112" s="32">
        <f t="shared" si="35"/>
        <v>0</v>
      </c>
      <c r="R112" s="32">
        <f t="shared" si="35"/>
        <v>3953.23</v>
      </c>
      <c r="S112" s="32">
        <f t="shared" si="39"/>
        <v>-502063.84000000171</v>
      </c>
      <c r="T112" s="3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</row>
    <row r="113" spans="2:60" hidden="1" outlineLevel="2" x14ac:dyDescent="0.2">
      <c r="B113" s="46" t="s">
        <v>237</v>
      </c>
      <c r="C113" s="49">
        <v>2012</v>
      </c>
      <c r="D113" s="31"/>
      <c r="E113" s="14">
        <v>0</v>
      </c>
      <c r="F113" s="14">
        <v>1637.5</v>
      </c>
      <c r="G113" s="14">
        <f t="shared" si="36"/>
        <v>-206343.5</v>
      </c>
      <c r="H113" s="45"/>
      <c r="I113" s="14">
        <v>0</v>
      </c>
      <c r="J113" s="14">
        <v>1069.06</v>
      </c>
      <c r="K113" s="14">
        <f t="shared" si="37"/>
        <v>-134704.42000000022</v>
      </c>
      <c r="L113" s="45"/>
      <c r="M113" s="14">
        <v>0</v>
      </c>
      <c r="N113" s="14">
        <v>1246.67</v>
      </c>
      <c r="O113" s="14">
        <f t="shared" si="38"/>
        <v>-157062.68999999904</v>
      </c>
      <c r="P113" s="45"/>
      <c r="Q113" s="32">
        <f t="shared" si="35"/>
        <v>0</v>
      </c>
      <c r="R113" s="32">
        <f t="shared" si="35"/>
        <v>3953.23</v>
      </c>
      <c r="S113" s="32">
        <f t="shared" si="39"/>
        <v>-498110.61000000173</v>
      </c>
      <c r="T113" s="33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</row>
    <row r="114" spans="2:60" hidden="1" outlineLevel="2" x14ac:dyDescent="0.2">
      <c r="B114" s="46" t="s">
        <v>238</v>
      </c>
      <c r="C114" s="49">
        <v>2012</v>
      </c>
      <c r="D114" s="31"/>
      <c r="E114" s="14">
        <v>0</v>
      </c>
      <c r="F114" s="14">
        <v>1637.5</v>
      </c>
      <c r="G114" s="14">
        <f t="shared" si="36"/>
        <v>-204706</v>
      </c>
      <c r="H114" s="45"/>
      <c r="I114" s="14">
        <v>0</v>
      </c>
      <c r="J114" s="14">
        <v>1069.06</v>
      </c>
      <c r="K114" s="14">
        <f t="shared" si="37"/>
        <v>-133635.36000000022</v>
      </c>
      <c r="L114" s="45"/>
      <c r="M114" s="14">
        <v>0</v>
      </c>
      <c r="N114" s="14">
        <v>1246.67</v>
      </c>
      <c r="O114" s="14">
        <f t="shared" si="38"/>
        <v>-155816.01999999903</v>
      </c>
      <c r="P114" s="45"/>
      <c r="Q114" s="32">
        <f t="shared" si="35"/>
        <v>0</v>
      </c>
      <c r="R114" s="32">
        <f t="shared" si="35"/>
        <v>3953.23</v>
      </c>
      <c r="S114" s="32">
        <f t="shared" si="39"/>
        <v>-494157.38000000175</v>
      </c>
      <c r="T114" s="3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</row>
    <row r="115" spans="2:60" hidden="1" outlineLevel="2" x14ac:dyDescent="0.2">
      <c r="B115" s="46" t="s">
        <v>239</v>
      </c>
      <c r="C115" s="49">
        <v>2012</v>
      </c>
      <c r="D115" s="31"/>
      <c r="E115" s="14">
        <v>0</v>
      </c>
      <c r="F115" s="14">
        <v>1637.5</v>
      </c>
      <c r="G115" s="14">
        <f t="shared" si="36"/>
        <v>-203068.5</v>
      </c>
      <c r="H115" s="45"/>
      <c r="I115" s="14">
        <v>0</v>
      </c>
      <c r="J115" s="14">
        <v>1069.06</v>
      </c>
      <c r="K115" s="14">
        <f t="shared" si="37"/>
        <v>-132566.30000000022</v>
      </c>
      <c r="L115" s="45"/>
      <c r="M115" s="14">
        <v>0</v>
      </c>
      <c r="N115" s="14">
        <v>1246.67</v>
      </c>
      <c r="O115" s="14">
        <f t="shared" si="38"/>
        <v>-154569.34999999902</v>
      </c>
      <c r="P115" s="45"/>
      <c r="Q115" s="32">
        <f t="shared" si="35"/>
        <v>0</v>
      </c>
      <c r="R115" s="32">
        <f t="shared" si="35"/>
        <v>3953.23</v>
      </c>
      <c r="S115" s="32">
        <f t="shared" si="39"/>
        <v>-490204.15000000177</v>
      </c>
      <c r="T115" s="3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</row>
    <row r="116" spans="2:60" hidden="1" outlineLevel="2" x14ac:dyDescent="0.2">
      <c r="B116" s="46" t="s">
        <v>227</v>
      </c>
      <c r="C116" s="49">
        <v>2012</v>
      </c>
      <c r="D116" s="31"/>
      <c r="E116" s="14">
        <v>0</v>
      </c>
      <c r="F116" s="14">
        <v>1637.5</v>
      </c>
      <c r="G116" s="14">
        <f t="shared" si="36"/>
        <v>-201431</v>
      </c>
      <c r="H116" s="45"/>
      <c r="I116" s="14">
        <v>0</v>
      </c>
      <c r="J116" s="14">
        <v>1069.06</v>
      </c>
      <c r="K116" s="14">
        <f t="shared" si="37"/>
        <v>-131497.24000000022</v>
      </c>
      <c r="L116" s="45"/>
      <c r="M116" s="14">
        <v>0</v>
      </c>
      <c r="N116" s="14">
        <v>1246.67</v>
      </c>
      <c r="O116" s="14">
        <f t="shared" si="38"/>
        <v>-153322.679999999</v>
      </c>
      <c r="P116" s="45"/>
      <c r="Q116" s="32">
        <f t="shared" si="35"/>
        <v>0</v>
      </c>
      <c r="R116" s="32">
        <f t="shared" si="35"/>
        <v>3953.23</v>
      </c>
      <c r="S116" s="32">
        <f t="shared" si="39"/>
        <v>-486250.92000000179</v>
      </c>
      <c r="T116" s="33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</row>
    <row r="117" spans="2:60" outlineLevel="1" collapsed="1" x14ac:dyDescent="0.2">
      <c r="B117" s="46"/>
      <c r="C117" s="50" t="s">
        <v>247</v>
      </c>
      <c r="D117" s="31"/>
      <c r="E117" s="14">
        <f>SUBTOTAL(9,E105:E116)</f>
        <v>0</v>
      </c>
      <c r="F117" s="14">
        <f>SUBTOTAL(9,F105:F116)</f>
        <v>19650</v>
      </c>
      <c r="G117" s="14">
        <f>G116</f>
        <v>-201431</v>
      </c>
      <c r="H117" s="45"/>
      <c r="I117" s="14">
        <f>SUBTOTAL(9,I105:I116)</f>
        <v>0</v>
      </c>
      <c r="J117" s="14">
        <f>SUBTOTAL(9,J105:J116)</f>
        <v>12828.719999999996</v>
      </c>
      <c r="K117" s="14">
        <f>K116</f>
        <v>-131497.24000000022</v>
      </c>
      <c r="L117" s="45"/>
      <c r="M117" s="14">
        <f>SUBTOTAL(9,M105:M116)</f>
        <v>0</v>
      </c>
      <c r="N117" s="14">
        <f>SUBTOTAL(9,N105:N116)</f>
        <v>14960.04</v>
      </c>
      <c r="O117" s="14">
        <f>O116</f>
        <v>-153322.679999999</v>
      </c>
      <c r="P117" s="45"/>
      <c r="Q117" s="32">
        <f>SUBTOTAL(9,Q105:Q116)</f>
        <v>0</v>
      </c>
      <c r="R117" s="32">
        <f>SUBTOTAL(9,R105:R116)</f>
        <v>47438.760000000009</v>
      </c>
      <c r="S117" s="32">
        <f>S116</f>
        <v>-486250.92000000179</v>
      </c>
      <c r="T117" s="33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</row>
    <row r="118" spans="2:60" hidden="1" outlineLevel="2" x14ac:dyDescent="0.2">
      <c r="B118" s="46" t="s">
        <v>229</v>
      </c>
      <c r="C118" s="49">
        <v>2013</v>
      </c>
      <c r="D118" s="31"/>
      <c r="E118" s="14">
        <v>0</v>
      </c>
      <c r="F118" s="14">
        <v>1637.5</v>
      </c>
      <c r="G118" s="14">
        <f>SUM(G116+E118+F118)</f>
        <v>-199793.5</v>
      </c>
      <c r="H118" s="45"/>
      <c r="I118" s="14">
        <v>0</v>
      </c>
      <c r="J118" s="14">
        <v>1069.06</v>
      </c>
      <c r="K118" s="14">
        <f>SUM(K116+I118+J118)</f>
        <v>-130428.18000000023</v>
      </c>
      <c r="L118" s="45"/>
      <c r="M118" s="14">
        <v>0</v>
      </c>
      <c r="N118" s="14">
        <v>1246.67</v>
      </c>
      <c r="O118" s="14">
        <f>SUM(O116+M118+N118)</f>
        <v>-152076.00999999899</v>
      </c>
      <c r="P118" s="45"/>
      <c r="Q118" s="32">
        <f t="shared" ref="Q118:R129" si="40">SUM(E118+I118+M118)</f>
        <v>0</v>
      </c>
      <c r="R118" s="32">
        <f t="shared" si="40"/>
        <v>3953.23</v>
      </c>
      <c r="S118" s="32">
        <f>SUM(S116+Q118+R118)</f>
        <v>-482297.69000000181</v>
      </c>
      <c r="T118" s="33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</row>
    <row r="119" spans="2:60" hidden="1" outlineLevel="2" x14ac:dyDescent="0.2">
      <c r="B119" s="46" t="s">
        <v>230</v>
      </c>
      <c r="C119" s="49">
        <v>2013</v>
      </c>
      <c r="D119" s="31"/>
      <c r="E119" s="14">
        <v>0</v>
      </c>
      <c r="F119" s="14">
        <v>1637.5</v>
      </c>
      <c r="G119" s="14">
        <f>SUM(G118+E119+F119)</f>
        <v>-198156</v>
      </c>
      <c r="H119" s="45"/>
      <c r="I119" s="14">
        <v>0</v>
      </c>
      <c r="J119" s="14">
        <v>1069.06</v>
      </c>
      <c r="K119" s="14">
        <f>SUM(K118+I119+J119)</f>
        <v>-129359.12000000023</v>
      </c>
      <c r="L119" s="45"/>
      <c r="M119" s="14">
        <v>0</v>
      </c>
      <c r="N119" s="14">
        <v>1246.67</v>
      </c>
      <c r="O119" s="14">
        <f>SUM(O118+M119+N119)</f>
        <v>-150829.33999999898</v>
      </c>
      <c r="P119" s="45"/>
      <c r="Q119" s="32">
        <f t="shared" si="40"/>
        <v>0</v>
      </c>
      <c r="R119" s="32">
        <f t="shared" si="40"/>
        <v>3953.23</v>
      </c>
      <c r="S119" s="32">
        <f>SUM(S118+Q119+R119)</f>
        <v>-478344.46000000183</v>
      </c>
      <c r="T119" s="3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</row>
    <row r="120" spans="2:60" hidden="1" outlineLevel="2" x14ac:dyDescent="0.2">
      <c r="B120" s="46" t="s">
        <v>231</v>
      </c>
      <c r="C120" s="49">
        <v>2013</v>
      </c>
      <c r="D120" s="31"/>
      <c r="E120" s="14">
        <v>0</v>
      </c>
      <c r="F120" s="14">
        <v>1637.5</v>
      </c>
      <c r="G120" s="14">
        <f t="shared" ref="G120:G129" si="41">SUM(G119+E120+F120)</f>
        <v>-196518.5</v>
      </c>
      <c r="H120" s="45"/>
      <c r="I120" s="14">
        <v>0</v>
      </c>
      <c r="J120" s="14">
        <v>1069.06</v>
      </c>
      <c r="K120" s="14">
        <f t="shared" ref="K120:K129" si="42">SUM(K119+I120+J120)</f>
        <v>-128290.06000000023</v>
      </c>
      <c r="L120" s="45"/>
      <c r="M120" s="14">
        <v>0</v>
      </c>
      <c r="N120" s="14">
        <v>1246.67</v>
      </c>
      <c r="O120" s="14">
        <f t="shared" ref="O120:O129" si="43">SUM(O119+M120+N120)</f>
        <v>-149582.66999999897</v>
      </c>
      <c r="P120" s="45"/>
      <c r="Q120" s="32">
        <f t="shared" si="40"/>
        <v>0</v>
      </c>
      <c r="R120" s="32">
        <f t="shared" si="40"/>
        <v>3953.23</v>
      </c>
      <c r="S120" s="32">
        <f t="shared" ref="S120:S129" si="44">SUM(S119+Q120+R120)</f>
        <v>-474391.23000000184</v>
      </c>
      <c r="T120" s="33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</row>
    <row r="121" spans="2:60" hidden="1" outlineLevel="2" x14ac:dyDescent="0.2">
      <c r="B121" s="46" t="s">
        <v>232</v>
      </c>
      <c r="C121" s="49">
        <v>2013</v>
      </c>
      <c r="D121" s="31"/>
      <c r="E121" s="14">
        <v>0</v>
      </c>
      <c r="F121" s="14">
        <v>1637.5</v>
      </c>
      <c r="G121" s="14">
        <f t="shared" si="41"/>
        <v>-194881</v>
      </c>
      <c r="H121" s="45"/>
      <c r="I121" s="14">
        <v>0</v>
      </c>
      <c r="J121" s="14">
        <v>1069.06</v>
      </c>
      <c r="K121" s="14">
        <f t="shared" si="42"/>
        <v>-127221.00000000023</v>
      </c>
      <c r="L121" s="45"/>
      <c r="M121" s="14">
        <v>0</v>
      </c>
      <c r="N121" s="14">
        <v>1246.67</v>
      </c>
      <c r="O121" s="14">
        <f t="shared" si="43"/>
        <v>-148335.99999999895</v>
      </c>
      <c r="P121" s="45"/>
      <c r="Q121" s="32">
        <f t="shared" si="40"/>
        <v>0</v>
      </c>
      <c r="R121" s="32">
        <f t="shared" si="40"/>
        <v>3953.23</v>
      </c>
      <c r="S121" s="32">
        <f t="shared" si="44"/>
        <v>-470438.00000000186</v>
      </c>
      <c r="T121" s="33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</row>
    <row r="122" spans="2:60" hidden="1" outlineLevel="2" x14ac:dyDescent="0.2">
      <c r="B122" s="46" t="s">
        <v>233</v>
      </c>
      <c r="C122" s="49">
        <v>2013</v>
      </c>
      <c r="D122" s="31"/>
      <c r="E122" s="14">
        <v>0</v>
      </c>
      <c r="F122" s="14">
        <v>1637.5</v>
      </c>
      <c r="G122" s="14">
        <f t="shared" si="41"/>
        <v>-193243.5</v>
      </c>
      <c r="H122" s="45"/>
      <c r="I122" s="14">
        <v>0</v>
      </c>
      <c r="J122" s="14">
        <v>1069.06</v>
      </c>
      <c r="K122" s="14">
        <f t="shared" si="42"/>
        <v>-126151.94000000024</v>
      </c>
      <c r="L122" s="45"/>
      <c r="M122" s="14">
        <v>0</v>
      </c>
      <c r="N122" s="14">
        <v>1246.67</v>
      </c>
      <c r="O122" s="14">
        <f t="shared" si="43"/>
        <v>-147089.32999999894</v>
      </c>
      <c r="P122" s="45"/>
      <c r="Q122" s="32">
        <f t="shared" si="40"/>
        <v>0</v>
      </c>
      <c r="R122" s="32">
        <f t="shared" si="40"/>
        <v>3953.23</v>
      </c>
      <c r="S122" s="32">
        <f t="shared" si="44"/>
        <v>-466484.77000000188</v>
      </c>
      <c r="T122" s="33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</row>
    <row r="123" spans="2:60" hidden="1" outlineLevel="2" x14ac:dyDescent="0.2">
      <c r="B123" s="46" t="s">
        <v>234</v>
      </c>
      <c r="C123" s="49">
        <v>2013</v>
      </c>
      <c r="D123" s="31"/>
      <c r="E123" s="14">
        <v>0</v>
      </c>
      <c r="F123" s="14">
        <v>1637.5</v>
      </c>
      <c r="G123" s="14">
        <f t="shared" si="41"/>
        <v>-191606</v>
      </c>
      <c r="H123" s="45"/>
      <c r="I123" s="14">
        <v>0</v>
      </c>
      <c r="J123" s="14">
        <v>1069.06</v>
      </c>
      <c r="K123" s="14">
        <f t="shared" si="42"/>
        <v>-125082.88000000024</v>
      </c>
      <c r="L123" s="45"/>
      <c r="M123" s="14">
        <v>0</v>
      </c>
      <c r="N123" s="14">
        <v>1246.67</v>
      </c>
      <c r="O123" s="14">
        <f t="shared" si="43"/>
        <v>-145842.65999999893</v>
      </c>
      <c r="P123" s="45"/>
      <c r="Q123" s="32">
        <f t="shared" si="40"/>
        <v>0</v>
      </c>
      <c r="R123" s="32">
        <f t="shared" si="40"/>
        <v>3953.23</v>
      </c>
      <c r="S123" s="32">
        <f t="shared" si="44"/>
        <v>-462531.5400000019</v>
      </c>
      <c r="T123" s="3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</row>
    <row r="124" spans="2:60" hidden="1" outlineLevel="2" x14ac:dyDescent="0.2">
      <c r="B124" s="46" t="s">
        <v>235</v>
      </c>
      <c r="C124" s="49">
        <v>2013</v>
      </c>
      <c r="D124" s="31"/>
      <c r="E124" s="14">
        <v>0</v>
      </c>
      <c r="F124" s="14">
        <v>1637.5</v>
      </c>
      <c r="G124" s="14">
        <f t="shared" si="41"/>
        <v>-189968.5</v>
      </c>
      <c r="H124" s="45"/>
      <c r="I124" s="14">
        <v>0</v>
      </c>
      <c r="J124" s="14">
        <v>1069.06</v>
      </c>
      <c r="K124" s="14">
        <f t="shared" si="42"/>
        <v>-124013.82000000024</v>
      </c>
      <c r="L124" s="45"/>
      <c r="M124" s="14">
        <v>0</v>
      </c>
      <c r="N124" s="14">
        <v>1246.67</v>
      </c>
      <c r="O124" s="14">
        <f t="shared" si="43"/>
        <v>-144595.98999999891</v>
      </c>
      <c r="P124" s="45"/>
      <c r="Q124" s="32">
        <f t="shared" si="40"/>
        <v>0</v>
      </c>
      <c r="R124" s="32">
        <f t="shared" si="40"/>
        <v>3953.23</v>
      </c>
      <c r="S124" s="32">
        <f t="shared" si="44"/>
        <v>-458578.31000000192</v>
      </c>
      <c r="T124" s="3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</row>
    <row r="125" spans="2:60" hidden="1" outlineLevel="2" x14ac:dyDescent="0.2">
      <c r="B125" s="46" t="s">
        <v>236</v>
      </c>
      <c r="C125" s="49">
        <v>2013</v>
      </c>
      <c r="D125" s="31"/>
      <c r="E125" s="14">
        <v>0</v>
      </c>
      <c r="F125" s="14">
        <v>1637.5</v>
      </c>
      <c r="G125" s="14">
        <f t="shared" si="41"/>
        <v>-188331</v>
      </c>
      <c r="H125" s="45"/>
      <c r="I125" s="14">
        <v>0</v>
      </c>
      <c r="J125" s="14">
        <v>1069.06</v>
      </c>
      <c r="K125" s="14">
        <f t="shared" si="42"/>
        <v>-122944.76000000024</v>
      </c>
      <c r="L125" s="45"/>
      <c r="M125" s="14">
        <v>0</v>
      </c>
      <c r="N125" s="14">
        <v>1246.67</v>
      </c>
      <c r="O125" s="14">
        <f t="shared" si="43"/>
        <v>-143349.3199999989</v>
      </c>
      <c r="P125" s="45"/>
      <c r="Q125" s="32">
        <f t="shared" si="40"/>
        <v>0</v>
      </c>
      <c r="R125" s="32">
        <f t="shared" si="40"/>
        <v>3953.23</v>
      </c>
      <c r="S125" s="32">
        <f t="shared" si="44"/>
        <v>-454625.08000000194</v>
      </c>
      <c r="T125" s="3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</row>
    <row r="126" spans="2:60" hidden="1" outlineLevel="2" x14ac:dyDescent="0.2">
      <c r="B126" s="46" t="s">
        <v>237</v>
      </c>
      <c r="C126" s="49">
        <v>2013</v>
      </c>
      <c r="D126" s="31"/>
      <c r="E126" s="14">
        <v>0</v>
      </c>
      <c r="F126" s="14">
        <v>1637.5</v>
      </c>
      <c r="G126" s="14">
        <f t="shared" si="41"/>
        <v>-186693.5</v>
      </c>
      <c r="H126" s="45"/>
      <c r="I126" s="14">
        <v>0</v>
      </c>
      <c r="J126" s="14">
        <v>1069.06</v>
      </c>
      <c r="K126" s="14">
        <f t="shared" si="42"/>
        <v>-121875.70000000024</v>
      </c>
      <c r="L126" s="45"/>
      <c r="M126" s="14">
        <v>0</v>
      </c>
      <c r="N126" s="14">
        <v>1246.67</v>
      </c>
      <c r="O126" s="14">
        <f t="shared" si="43"/>
        <v>-142102.64999999889</v>
      </c>
      <c r="P126" s="45"/>
      <c r="Q126" s="32">
        <f t="shared" si="40"/>
        <v>0</v>
      </c>
      <c r="R126" s="32">
        <f t="shared" si="40"/>
        <v>3953.23</v>
      </c>
      <c r="S126" s="32">
        <f t="shared" si="44"/>
        <v>-450671.85000000196</v>
      </c>
      <c r="T126" s="3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</row>
    <row r="127" spans="2:60" hidden="1" outlineLevel="2" x14ac:dyDescent="0.2">
      <c r="B127" s="46" t="s">
        <v>238</v>
      </c>
      <c r="C127" s="49">
        <v>2013</v>
      </c>
      <c r="D127" s="31"/>
      <c r="E127" s="14">
        <v>0</v>
      </c>
      <c r="F127" s="14">
        <v>1637.5</v>
      </c>
      <c r="G127" s="14">
        <f t="shared" si="41"/>
        <v>-185056</v>
      </c>
      <c r="H127" s="45"/>
      <c r="I127" s="14">
        <v>0</v>
      </c>
      <c r="J127" s="14">
        <v>1069.06</v>
      </c>
      <c r="K127" s="14">
        <f t="shared" si="42"/>
        <v>-120806.64000000025</v>
      </c>
      <c r="L127" s="45"/>
      <c r="M127" s="14">
        <v>0</v>
      </c>
      <c r="N127" s="14">
        <v>1246.67</v>
      </c>
      <c r="O127" s="14">
        <f t="shared" si="43"/>
        <v>-140855.97999999888</v>
      </c>
      <c r="P127" s="45"/>
      <c r="Q127" s="32">
        <f t="shared" si="40"/>
        <v>0</v>
      </c>
      <c r="R127" s="32">
        <f t="shared" si="40"/>
        <v>3953.23</v>
      </c>
      <c r="S127" s="32">
        <f t="shared" si="44"/>
        <v>-446718.62000000197</v>
      </c>
      <c r="T127" s="3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</row>
    <row r="128" spans="2:60" hidden="1" outlineLevel="2" x14ac:dyDescent="0.2">
      <c r="B128" s="46" t="s">
        <v>239</v>
      </c>
      <c r="C128" s="49">
        <v>2013</v>
      </c>
      <c r="D128" s="31"/>
      <c r="E128" s="14">
        <v>0</v>
      </c>
      <c r="F128" s="14">
        <v>1637.5</v>
      </c>
      <c r="G128" s="14">
        <f t="shared" si="41"/>
        <v>-183418.5</v>
      </c>
      <c r="H128" s="45"/>
      <c r="I128" s="14">
        <v>0</v>
      </c>
      <c r="J128" s="14">
        <v>1069.06</v>
      </c>
      <c r="K128" s="14">
        <f t="shared" si="42"/>
        <v>-119737.58000000025</v>
      </c>
      <c r="L128" s="45"/>
      <c r="M128" s="14">
        <v>0</v>
      </c>
      <c r="N128" s="14">
        <v>1246.67</v>
      </c>
      <c r="O128" s="14">
        <f t="shared" si="43"/>
        <v>-139609.30999999886</v>
      </c>
      <c r="P128" s="45"/>
      <c r="Q128" s="32">
        <f t="shared" si="40"/>
        <v>0</v>
      </c>
      <c r="R128" s="32">
        <f t="shared" si="40"/>
        <v>3953.23</v>
      </c>
      <c r="S128" s="32">
        <f t="shared" si="44"/>
        <v>-442765.39000000199</v>
      </c>
      <c r="T128" s="3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</row>
    <row r="129" spans="2:60" hidden="1" outlineLevel="2" x14ac:dyDescent="0.2">
      <c r="B129" s="46" t="s">
        <v>227</v>
      </c>
      <c r="C129" s="49">
        <v>2013</v>
      </c>
      <c r="D129" s="31"/>
      <c r="E129" s="14">
        <v>0</v>
      </c>
      <c r="F129" s="14">
        <v>1637.5</v>
      </c>
      <c r="G129" s="14">
        <f t="shared" si="41"/>
        <v>-181781</v>
      </c>
      <c r="H129" s="45"/>
      <c r="I129" s="14">
        <v>0</v>
      </c>
      <c r="J129" s="14">
        <v>1069.06</v>
      </c>
      <c r="K129" s="14">
        <f t="shared" si="42"/>
        <v>-118668.52000000025</v>
      </c>
      <c r="L129" s="45"/>
      <c r="M129" s="14">
        <v>0</v>
      </c>
      <c r="N129" s="14">
        <v>1246.67</v>
      </c>
      <c r="O129" s="14">
        <f t="shared" si="43"/>
        <v>-138362.63999999885</v>
      </c>
      <c r="P129" s="45"/>
      <c r="Q129" s="32">
        <f t="shared" si="40"/>
        <v>0</v>
      </c>
      <c r="R129" s="32">
        <f t="shared" si="40"/>
        <v>3953.23</v>
      </c>
      <c r="S129" s="32">
        <f t="shared" si="44"/>
        <v>-438812.16000000201</v>
      </c>
      <c r="T129" s="3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2:60" outlineLevel="1" collapsed="1" x14ac:dyDescent="0.2">
      <c r="B130" s="46"/>
      <c r="C130" s="50" t="s">
        <v>248</v>
      </c>
      <c r="D130" s="31"/>
      <c r="E130" s="14">
        <f>SUBTOTAL(9,E118:E129)</f>
        <v>0</v>
      </c>
      <c r="F130" s="14">
        <f>SUBTOTAL(9,F118:F129)</f>
        <v>19650</v>
      </c>
      <c r="G130" s="14">
        <f>G129</f>
        <v>-181781</v>
      </c>
      <c r="H130" s="45"/>
      <c r="I130" s="14">
        <f>SUBTOTAL(9,I118:I129)</f>
        <v>0</v>
      </c>
      <c r="J130" s="14">
        <f>SUBTOTAL(9,J118:J129)</f>
        <v>12828.719999999996</v>
      </c>
      <c r="K130" s="14">
        <f>K129</f>
        <v>-118668.52000000025</v>
      </c>
      <c r="L130" s="45"/>
      <c r="M130" s="14">
        <f>SUBTOTAL(9,M118:M129)</f>
        <v>0</v>
      </c>
      <c r="N130" s="14">
        <f>SUBTOTAL(9,N118:N129)</f>
        <v>14960.04</v>
      </c>
      <c r="O130" s="14">
        <f>O129</f>
        <v>-138362.63999999885</v>
      </c>
      <c r="P130" s="45"/>
      <c r="Q130" s="32">
        <f>SUBTOTAL(9,Q118:Q129)</f>
        <v>0</v>
      </c>
      <c r="R130" s="32">
        <f>SUBTOTAL(9,R118:R129)</f>
        <v>47438.760000000009</v>
      </c>
      <c r="S130" s="32">
        <f>S129</f>
        <v>-438812.16000000201</v>
      </c>
      <c r="T130" s="3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</row>
    <row r="131" spans="2:60" hidden="1" outlineLevel="2" x14ac:dyDescent="0.2">
      <c r="B131" s="46" t="s">
        <v>229</v>
      </c>
      <c r="C131" s="49">
        <v>2014</v>
      </c>
      <c r="D131" s="31"/>
      <c r="E131" s="14">
        <v>0</v>
      </c>
      <c r="F131" s="14">
        <v>1637.5</v>
      </c>
      <c r="G131" s="14">
        <f>SUM(G129+E131+F131)</f>
        <v>-180143.5</v>
      </c>
      <c r="H131" s="45"/>
      <c r="I131" s="14">
        <v>0</v>
      </c>
      <c r="J131" s="14">
        <v>1069.06</v>
      </c>
      <c r="K131" s="14">
        <f>SUM(K129+I131+J131)</f>
        <v>-117599.46000000025</v>
      </c>
      <c r="L131" s="45"/>
      <c r="M131" s="14">
        <v>0</v>
      </c>
      <c r="N131" s="14">
        <v>1246.67</v>
      </c>
      <c r="O131" s="14">
        <f>SUM(O129+M131+N131)</f>
        <v>-137115.96999999884</v>
      </c>
      <c r="P131" s="45"/>
      <c r="Q131" s="32">
        <f t="shared" ref="Q131:R142" si="45">SUM(E131+I131+M131)</f>
        <v>0</v>
      </c>
      <c r="R131" s="32">
        <f t="shared" si="45"/>
        <v>3953.23</v>
      </c>
      <c r="S131" s="32">
        <f>SUM(S129+Q131+R131)</f>
        <v>-434858.93000000203</v>
      </c>
      <c r="T131" s="33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</row>
    <row r="132" spans="2:60" hidden="1" outlineLevel="2" x14ac:dyDescent="0.2">
      <c r="B132" s="46" t="s">
        <v>230</v>
      </c>
      <c r="C132" s="49">
        <v>2014</v>
      </c>
      <c r="D132" s="31"/>
      <c r="E132" s="14">
        <v>0</v>
      </c>
      <c r="F132" s="14">
        <v>1637.5</v>
      </c>
      <c r="G132" s="14">
        <f>SUM(G131+E132+F132)</f>
        <v>-178506</v>
      </c>
      <c r="H132" s="45"/>
      <c r="I132" s="14">
        <v>0</v>
      </c>
      <c r="J132" s="14">
        <v>1069.06</v>
      </c>
      <c r="K132" s="14">
        <f>SUM(K131+I132+J132)</f>
        <v>-116530.40000000026</v>
      </c>
      <c r="L132" s="45"/>
      <c r="M132" s="14">
        <v>0</v>
      </c>
      <c r="N132" s="14">
        <v>1246.67</v>
      </c>
      <c r="O132" s="14">
        <f>SUM(O131+M132+N132)</f>
        <v>-135869.29999999882</v>
      </c>
      <c r="P132" s="45"/>
      <c r="Q132" s="32">
        <f t="shared" si="45"/>
        <v>0</v>
      </c>
      <c r="R132" s="32">
        <f t="shared" si="45"/>
        <v>3953.23</v>
      </c>
      <c r="S132" s="32">
        <f>SUM(S131+Q132+R132)</f>
        <v>-430905.70000000205</v>
      </c>
      <c r="T132" s="3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</row>
    <row r="133" spans="2:60" hidden="1" outlineLevel="2" x14ac:dyDescent="0.2">
      <c r="B133" s="46" t="s">
        <v>231</v>
      </c>
      <c r="C133" s="49">
        <v>2014</v>
      </c>
      <c r="D133" s="31"/>
      <c r="E133" s="14">
        <v>0</v>
      </c>
      <c r="F133" s="14">
        <v>1637.5</v>
      </c>
      <c r="G133" s="14">
        <f t="shared" ref="G133:G142" si="46">SUM(G132+E133+F133)</f>
        <v>-176868.5</v>
      </c>
      <c r="H133" s="45"/>
      <c r="I133" s="14">
        <v>0</v>
      </c>
      <c r="J133" s="14">
        <v>1069.06</v>
      </c>
      <c r="K133" s="14">
        <f t="shared" ref="K133:K142" si="47">SUM(K132+I133+J133)</f>
        <v>-115461.34000000026</v>
      </c>
      <c r="L133" s="45"/>
      <c r="M133" s="14">
        <v>0</v>
      </c>
      <c r="N133" s="14">
        <v>1246.67</v>
      </c>
      <c r="O133" s="14">
        <f t="shared" ref="O133:O142" si="48">SUM(O132+M133+N133)</f>
        <v>-134622.62999999881</v>
      </c>
      <c r="P133" s="45"/>
      <c r="Q133" s="32">
        <f t="shared" si="45"/>
        <v>0</v>
      </c>
      <c r="R133" s="32">
        <f t="shared" si="45"/>
        <v>3953.23</v>
      </c>
      <c r="S133" s="32">
        <f t="shared" ref="S133:S142" si="49">SUM(S132+Q133+R133)</f>
        <v>-426952.47000000207</v>
      </c>
      <c r="T133" s="3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</row>
    <row r="134" spans="2:60" hidden="1" outlineLevel="2" x14ac:dyDescent="0.2">
      <c r="B134" s="46" t="s">
        <v>232</v>
      </c>
      <c r="C134" s="49">
        <v>2014</v>
      </c>
      <c r="D134" s="31"/>
      <c r="E134" s="14">
        <v>0</v>
      </c>
      <c r="F134" s="14">
        <v>1637.5</v>
      </c>
      <c r="G134" s="14">
        <f t="shared" si="46"/>
        <v>-175231</v>
      </c>
      <c r="H134" s="45"/>
      <c r="I134" s="14">
        <v>0</v>
      </c>
      <c r="J134" s="14">
        <v>1069.06</v>
      </c>
      <c r="K134" s="14">
        <f t="shared" si="47"/>
        <v>-114392.28000000026</v>
      </c>
      <c r="L134" s="45"/>
      <c r="M134" s="14">
        <v>0</v>
      </c>
      <c r="N134" s="14">
        <v>1246.67</v>
      </c>
      <c r="O134" s="14">
        <f t="shared" si="48"/>
        <v>-133375.9599999988</v>
      </c>
      <c r="P134" s="45"/>
      <c r="Q134" s="32">
        <f t="shared" si="45"/>
        <v>0</v>
      </c>
      <c r="R134" s="32">
        <f t="shared" si="45"/>
        <v>3953.23</v>
      </c>
      <c r="S134" s="32">
        <f t="shared" si="49"/>
        <v>-422999.24000000209</v>
      </c>
      <c r="T134" s="3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</row>
    <row r="135" spans="2:60" hidden="1" outlineLevel="2" x14ac:dyDescent="0.2">
      <c r="B135" s="46" t="s">
        <v>233</v>
      </c>
      <c r="C135" s="49">
        <v>2014</v>
      </c>
      <c r="D135" s="31"/>
      <c r="E135" s="14">
        <v>0</v>
      </c>
      <c r="F135" s="14">
        <v>1637.5</v>
      </c>
      <c r="G135" s="14">
        <f t="shared" si="46"/>
        <v>-173593.5</v>
      </c>
      <c r="H135" s="45"/>
      <c r="I135" s="14">
        <v>0</v>
      </c>
      <c r="J135" s="14">
        <v>1069.06</v>
      </c>
      <c r="K135" s="14">
        <f t="shared" si="47"/>
        <v>-113323.22000000026</v>
      </c>
      <c r="L135" s="45"/>
      <c r="M135" s="14">
        <v>0</v>
      </c>
      <c r="N135" s="14">
        <v>1246.67</v>
      </c>
      <c r="O135" s="14">
        <f t="shared" si="48"/>
        <v>-132129.28999999879</v>
      </c>
      <c r="P135" s="45"/>
      <c r="Q135" s="32">
        <f t="shared" si="45"/>
        <v>0</v>
      </c>
      <c r="R135" s="32">
        <f t="shared" si="45"/>
        <v>3953.23</v>
      </c>
      <c r="S135" s="32">
        <f t="shared" si="49"/>
        <v>-419046.0100000021</v>
      </c>
      <c r="T135" s="3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</row>
    <row r="136" spans="2:60" hidden="1" outlineLevel="2" x14ac:dyDescent="0.2">
      <c r="B136" s="46" t="s">
        <v>234</v>
      </c>
      <c r="C136" s="49">
        <v>2014</v>
      </c>
      <c r="D136" s="31"/>
      <c r="E136" s="14">
        <v>0</v>
      </c>
      <c r="F136" s="14">
        <v>1637.5</v>
      </c>
      <c r="G136" s="14">
        <f t="shared" si="46"/>
        <v>-171956</v>
      </c>
      <c r="H136" s="45"/>
      <c r="I136" s="14">
        <v>0</v>
      </c>
      <c r="J136" s="14">
        <v>1069.06</v>
      </c>
      <c r="K136" s="14">
        <f t="shared" si="47"/>
        <v>-112254.16000000027</v>
      </c>
      <c r="L136" s="45"/>
      <c r="M136" s="14">
        <v>0</v>
      </c>
      <c r="N136" s="14">
        <v>1246.67</v>
      </c>
      <c r="O136" s="14">
        <f t="shared" si="48"/>
        <v>-130882.61999999879</v>
      </c>
      <c r="P136" s="45"/>
      <c r="Q136" s="32">
        <f t="shared" si="45"/>
        <v>0</v>
      </c>
      <c r="R136" s="32">
        <f t="shared" si="45"/>
        <v>3953.23</v>
      </c>
      <c r="S136" s="32">
        <f t="shared" si="49"/>
        <v>-415092.78000000212</v>
      </c>
      <c r="T136" s="3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</row>
    <row r="137" spans="2:60" hidden="1" outlineLevel="2" x14ac:dyDescent="0.2">
      <c r="B137" s="46" t="s">
        <v>235</v>
      </c>
      <c r="C137" s="49">
        <v>2014</v>
      </c>
      <c r="D137" s="31"/>
      <c r="E137" s="14">
        <v>0</v>
      </c>
      <c r="F137" s="14">
        <v>1637.5</v>
      </c>
      <c r="G137" s="14">
        <f t="shared" si="46"/>
        <v>-170318.5</v>
      </c>
      <c r="H137" s="45"/>
      <c r="I137" s="14">
        <v>0</v>
      </c>
      <c r="J137" s="14">
        <v>1069.06</v>
      </c>
      <c r="K137" s="14">
        <f t="shared" si="47"/>
        <v>-111185.10000000027</v>
      </c>
      <c r="L137" s="45"/>
      <c r="M137" s="14">
        <v>0</v>
      </c>
      <c r="N137" s="14">
        <v>1246.67</v>
      </c>
      <c r="O137" s="14">
        <f t="shared" si="48"/>
        <v>-129635.94999999879</v>
      </c>
      <c r="P137" s="45"/>
      <c r="Q137" s="32">
        <f t="shared" si="45"/>
        <v>0</v>
      </c>
      <c r="R137" s="32">
        <f t="shared" si="45"/>
        <v>3953.23</v>
      </c>
      <c r="S137" s="32">
        <f t="shared" si="49"/>
        <v>-411139.55000000214</v>
      </c>
      <c r="T137" s="3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</row>
    <row r="138" spans="2:60" hidden="1" outlineLevel="2" x14ac:dyDescent="0.2">
      <c r="B138" s="46" t="s">
        <v>236</v>
      </c>
      <c r="C138" s="49">
        <v>2014</v>
      </c>
      <c r="D138" s="31"/>
      <c r="E138" s="14">
        <v>0</v>
      </c>
      <c r="F138" s="14">
        <v>1637.5</v>
      </c>
      <c r="G138" s="14">
        <f t="shared" si="46"/>
        <v>-168681</v>
      </c>
      <c r="H138" s="45"/>
      <c r="I138" s="14">
        <v>0</v>
      </c>
      <c r="J138" s="14">
        <v>1069.06</v>
      </c>
      <c r="K138" s="14">
        <f t="shared" si="47"/>
        <v>-110116.04000000027</v>
      </c>
      <c r="L138" s="45"/>
      <c r="M138" s="14">
        <v>0</v>
      </c>
      <c r="N138" s="14">
        <v>1246.67</v>
      </c>
      <c r="O138" s="14">
        <f t="shared" si="48"/>
        <v>-128389.27999999879</v>
      </c>
      <c r="P138" s="45"/>
      <c r="Q138" s="32">
        <f t="shared" si="45"/>
        <v>0</v>
      </c>
      <c r="R138" s="32">
        <f t="shared" si="45"/>
        <v>3953.23</v>
      </c>
      <c r="S138" s="32">
        <f t="shared" si="49"/>
        <v>-407186.32000000216</v>
      </c>
      <c r="T138" s="3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</row>
    <row r="139" spans="2:60" hidden="1" outlineLevel="2" x14ac:dyDescent="0.2">
      <c r="B139" s="46" t="s">
        <v>237</v>
      </c>
      <c r="C139" s="49">
        <v>2014</v>
      </c>
      <c r="D139" s="31"/>
      <c r="E139" s="14">
        <v>0</v>
      </c>
      <c r="F139" s="14">
        <v>1637.5</v>
      </c>
      <c r="G139" s="14">
        <f t="shared" si="46"/>
        <v>-167043.5</v>
      </c>
      <c r="H139" s="45"/>
      <c r="I139" s="14">
        <v>0</v>
      </c>
      <c r="J139" s="14">
        <v>1069.06</v>
      </c>
      <c r="K139" s="14">
        <f t="shared" si="47"/>
        <v>-109046.98000000027</v>
      </c>
      <c r="L139" s="45"/>
      <c r="M139" s="14">
        <v>0</v>
      </c>
      <c r="N139" s="14">
        <v>1246.67</v>
      </c>
      <c r="O139" s="14">
        <f t="shared" si="48"/>
        <v>-127142.60999999879</v>
      </c>
      <c r="P139" s="45"/>
      <c r="Q139" s="32">
        <f t="shared" si="45"/>
        <v>0</v>
      </c>
      <c r="R139" s="32">
        <f t="shared" si="45"/>
        <v>3953.23</v>
      </c>
      <c r="S139" s="32">
        <f t="shared" si="49"/>
        <v>-403233.09000000218</v>
      </c>
      <c r="T139" s="3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</row>
    <row r="140" spans="2:60" hidden="1" outlineLevel="2" x14ac:dyDescent="0.2">
      <c r="B140" s="46" t="s">
        <v>238</v>
      </c>
      <c r="C140" s="49">
        <v>2014</v>
      </c>
      <c r="D140" s="31"/>
      <c r="E140" s="14">
        <v>0</v>
      </c>
      <c r="F140" s="14">
        <v>1637.5</v>
      </c>
      <c r="G140" s="14">
        <f t="shared" si="46"/>
        <v>-165406</v>
      </c>
      <c r="H140" s="45"/>
      <c r="I140" s="14">
        <v>0</v>
      </c>
      <c r="J140" s="14">
        <v>1069.06</v>
      </c>
      <c r="K140" s="14">
        <f t="shared" si="47"/>
        <v>-107977.92000000027</v>
      </c>
      <c r="L140" s="45"/>
      <c r="M140" s="14">
        <v>0</v>
      </c>
      <c r="N140" s="14">
        <v>1246.67</v>
      </c>
      <c r="O140" s="14">
        <f t="shared" si="48"/>
        <v>-125895.93999999879</v>
      </c>
      <c r="P140" s="45"/>
      <c r="Q140" s="32">
        <f t="shared" si="45"/>
        <v>0</v>
      </c>
      <c r="R140" s="32">
        <f t="shared" si="45"/>
        <v>3953.23</v>
      </c>
      <c r="S140" s="32">
        <f t="shared" si="49"/>
        <v>-399279.8600000022</v>
      </c>
      <c r="T140" s="3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</row>
    <row r="141" spans="2:60" hidden="1" outlineLevel="2" x14ac:dyDescent="0.2">
      <c r="B141" s="46" t="s">
        <v>239</v>
      </c>
      <c r="C141" s="49">
        <v>2014</v>
      </c>
      <c r="D141" s="31"/>
      <c r="E141" s="14">
        <v>0</v>
      </c>
      <c r="F141" s="14">
        <v>1637.5</v>
      </c>
      <c r="G141" s="14">
        <f t="shared" si="46"/>
        <v>-163768.5</v>
      </c>
      <c r="H141" s="45"/>
      <c r="I141" s="14">
        <v>0</v>
      </c>
      <c r="J141" s="14">
        <v>1069.06</v>
      </c>
      <c r="K141" s="14">
        <f t="shared" si="47"/>
        <v>-106908.86000000028</v>
      </c>
      <c r="L141" s="45"/>
      <c r="M141" s="14">
        <v>0</v>
      </c>
      <c r="N141" s="14">
        <v>1246.67</v>
      </c>
      <c r="O141" s="14">
        <f t="shared" si="48"/>
        <v>-124649.2699999988</v>
      </c>
      <c r="P141" s="45"/>
      <c r="Q141" s="32">
        <f t="shared" si="45"/>
        <v>0</v>
      </c>
      <c r="R141" s="32">
        <f t="shared" si="45"/>
        <v>3953.23</v>
      </c>
      <c r="S141" s="32">
        <f t="shared" si="49"/>
        <v>-395326.63000000222</v>
      </c>
      <c r="T141" s="3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</row>
    <row r="142" spans="2:60" hidden="1" outlineLevel="2" x14ac:dyDescent="0.2">
      <c r="B142" s="46" t="s">
        <v>227</v>
      </c>
      <c r="C142" s="49">
        <v>2014</v>
      </c>
      <c r="D142" s="31"/>
      <c r="E142" s="14">
        <v>0</v>
      </c>
      <c r="F142" s="14">
        <v>1637.5</v>
      </c>
      <c r="G142" s="14">
        <f t="shared" si="46"/>
        <v>-162131</v>
      </c>
      <c r="H142" s="45"/>
      <c r="I142" s="14">
        <v>0</v>
      </c>
      <c r="J142" s="14">
        <v>1069.06</v>
      </c>
      <c r="K142" s="14">
        <f t="shared" si="47"/>
        <v>-105839.80000000028</v>
      </c>
      <c r="L142" s="45"/>
      <c r="M142" s="14">
        <v>0</v>
      </c>
      <c r="N142" s="14">
        <v>1246.67</v>
      </c>
      <c r="O142" s="14">
        <f t="shared" si="48"/>
        <v>-123402.5999999988</v>
      </c>
      <c r="P142" s="45"/>
      <c r="Q142" s="32">
        <f t="shared" si="45"/>
        <v>0</v>
      </c>
      <c r="R142" s="32">
        <f t="shared" si="45"/>
        <v>3953.23</v>
      </c>
      <c r="S142" s="32">
        <f t="shared" si="49"/>
        <v>-391373.40000000224</v>
      </c>
      <c r="T142" s="3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</row>
    <row r="143" spans="2:60" outlineLevel="1" collapsed="1" x14ac:dyDescent="0.2">
      <c r="B143" s="46"/>
      <c r="C143" s="50" t="s">
        <v>249</v>
      </c>
      <c r="D143" s="31"/>
      <c r="E143" s="14">
        <f>SUBTOTAL(9,E131:E142)</f>
        <v>0</v>
      </c>
      <c r="F143" s="14">
        <f>SUBTOTAL(9,F131:F142)</f>
        <v>19650</v>
      </c>
      <c r="G143" s="14">
        <f>G142</f>
        <v>-162131</v>
      </c>
      <c r="H143" s="45"/>
      <c r="I143" s="14">
        <f>SUBTOTAL(9,I131:I142)</f>
        <v>0</v>
      </c>
      <c r="J143" s="14">
        <f>SUBTOTAL(9,J131:J142)</f>
        <v>12828.719999999996</v>
      </c>
      <c r="K143" s="14">
        <f>K142</f>
        <v>-105839.80000000028</v>
      </c>
      <c r="L143" s="45"/>
      <c r="M143" s="14">
        <f>SUBTOTAL(9,M131:M142)</f>
        <v>0</v>
      </c>
      <c r="N143" s="14">
        <f>SUBTOTAL(9,N131:N142)</f>
        <v>14960.04</v>
      </c>
      <c r="O143" s="14">
        <f>O142</f>
        <v>-123402.5999999988</v>
      </c>
      <c r="P143" s="45"/>
      <c r="Q143" s="32">
        <f>SUBTOTAL(9,Q131:Q142)</f>
        <v>0</v>
      </c>
      <c r="R143" s="32">
        <f>SUBTOTAL(9,R131:R142)</f>
        <v>47438.760000000009</v>
      </c>
      <c r="S143" s="32">
        <f>S142</f>
        <v>-391373.40000000224</v>
      </c>
      <c r="T143" s="3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</row>
    <row r="144" spans="2:60" hidden="1" outlineLevel="2" x14ac:dyDescent="0.2">
      <c r="B144" s="46" t="s">
        <v>229</v>
      </c>
      <c r="C144" s="49">
        <v>2015</v>
      </c>
      <c r="D144" s="31"/>
      <c r="E144" s="14">
        <v>0</v>
      </c>
      <c r="F144" s="14">
        <v>1637.5</v>
      </c>
      <c r="G144" s="14">
        <f>SUM(G142+E144+F144)</f>
        <v>-160493.5</v>
      </c>
      <c r="H144" s="45"/>
      <c r="I144" s="14">
        <v>0</v>
      </c>
      <c r="J144" s="14">
        <v>1069.06</v>
      </c>
      <c r="K144" s="14">
        <f>SUM(K142+I144+J144)</f>
        <v>-104770.74000000028</v>
      </c>
      <c r="L144" s="45"/>
      <c r="M144" s="14">
        <v>0</v>
      </c>
      <c r="N144" s="14">
        <v>1246.67</v>
      </c>
      <c r="O144" s="14">
        <f>SUM(O142+M144+N144)</f>
        <v>-122155.9299999988</v>
      </c>
      <c r="P144" s="45"/>
      <c r="Q144" s="32">
        <f t="shared" ref="Q144:R155" si="50">SUM(E144+I144+M144)</f>
        <v>0</v>
      </c>
      <c r="R144" s="32">
        <f t="shared" si="50"/>
        <v>3953.23</v>
      </c>
      <c r="S144" s="32">
        <f>SUM(S142+Q144+R144)</f>
        <v>-387420.17000000225</v>
      </c>
      <c r="T144" s="3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</row>
    <row r="145" spans="2:60" hidden="1" outlineLevel="2" x14ac:dyDescent="0.2">
      <c r="B145" s="46" t="s">
        <v>230</v>
      </c>
      <c r="C145" s="49">
        <v>2015</v>
      </c>
      <c r="D145" s="31"/>
      <c r="E145" s="14">
        <v>0</v>
      </c>
      <c r="F145" s="14">
        <v>1637.5</v>
      </c>
      <c r="G145" s="14">
        <f>SUM(G144+E145+F145)</f>
        <v>-158856</v>
      </c>
      <c r="H145" s="45"/>
      <c r="I145" s="14">
        <v>0</v>
      </c>
      <c r="J145" s="14">
        <v>1069.06</v>
      </c>
      <c r="K145" s="14">
        <f>SUM(K144+I145+J145)</f>
        <v>-103701.68000000028</v>
      </c>
      <c r="L145" s="45"/>
      <c r="M145" s="14">
        <v>0</v>
      </c>
      <c r="N145" s="14">
        <v>1246.67</v>
      </c>
      <c r="O145" s="14">
        <f>SUM(O144+M145+N145)</f>
        <v>-120909.2599999988</v>
      </c>
      <c r="P145" s="45"/>
      <c r="Q145" s="32">
        <f t="shared" si="50"/>
        <v>0</v>
      </c>
      <c r="R145" s="32">
        <f t="shared" si="50"/>
        <v>3953.23</v>
      </c>
      <c r="S145" s="32">
        <f>SUM(S144+Q145+R145)</f>
        <v>-383466.94000000227</v>
      </c>
      <c r="T145" s="3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</row>
    <row r="146" spans="2:60" hidden="1" outlineLevel="2" x14ac:dyDescent="0.2">
      <c r="B146" s="46" t="s">
        <v>231</v>
      </c>
      <c r="C146" s="49">
        <v>2015</v>
      </c>
      <c r="D146" s="31"/>
      <c r="E146" s="14">
        <v>0</v>
      </c>
      <c r="F146" s="14">
        <v>1637.5</v>
      </c>
      <c r="G146" s="14">
        <f t="shared" ref="G146:G155" si="51">SUM(G145+E146+F146)</f>
        <v>-157218.5</v>
      </c>
      <c r="H146" s="45"/>
      <c r="I146" s="14">
        <v>0</v>
      </c>
      <c r="J146" s="14">
        <v>1069.06</v>
      </c>
      <c r="K146" s="14">
        <f t="shared" ref="K146:K155" si="52">SUM(K145+I146+J146)</f>
        <v>-102632.62000000029</v>
      </c>
      <c r="L146" s="45"/>
      <c r="M146" s="14">
        <v>0</v>
      </c>
      <c r="N146" s="14">
        <v>1246.67</v>
      </c>
      <c r="O146" s="14">
        <f t="shared" ref="O146:O155" si="53">SUM(O145+M146+N146)</f>
        <v>-119662.5899999988</v>
      </c>
      <c r="P146" s="45"/>
      <c r="Q146" s="32">
        <f t="shared" si="50"/>
        <v>0</v>
      </c>
      <c r="R146" s="32">
        <f t="shared" si="50"/>
        <v>3953.23</v>
      </c>
      <c r="S146" s="32">
        <f t="shared" ref="S146:S155" si="54">SUM(S145+Q146+R146)</f>
        <v>-379513.71000000229</v>
      </c>
      <c r="T146" s="3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</row>
    <row r="147" spans="2:60" hidden="1" outlineLevel="2" x14ac:dyDescent="0.2">
      <c r="B147" s="46" t="s">
        <v>232</v>
      </c>
      <c r="C147" s="49">
        <v>2015</v>
      </c>
      <c r="D147" s="31"/>
      <c r="E147" s="14">
        <v>0</v>
      </c>
      <c r="F147" s="14">
        <v>1637.5</v>
      </c>
      <c r="G147" s="14">
        <f t="shared" si="51"/>
        <v>-155581</v>
      </c>
      <c r="H147" s="45"/>
      <c r="I147" s="14">
        <v>0</v>
      </c>
      <c r="J147" s="14">
        <v>1069.06</v>
      </c>
      <c r="K147" s="14">
        <f t="shared" si="52"/>
        <v>-101563.56000000029</v>
      </c>
      <c r="L147" s="45"/>
      <c r="M147" s="14">
        <v>0</v>
      </c>
      <c r="N147" s="14">
        <v>1246.67</v>
      </c>
      <c r="O147" s="14">
        <f t="shared" si="53"/>
        <v>-118415.9199999988</v>
      </c>
      <c r="P147" s="45"/>
      <c r="Q147" s="32">
        <f t="shared" si="50"/>
        <v>0</v>
      </c>
      <c r="R147" s="32">
        <f t="shared" si="50"/>
        <v>3953.23</v>
      </c>
      <c r="S147" s="32">
        <f t="shared" si="54"/>
        <v>-375560.48000000231</v>
      </c>
      <c r="T147" s="3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</row>
    <row r="148" spans="2:60" hidden="1" outlineLevel="2" x14ac:dyDescent="0.2">
      <c r="B148" s="46" t="s">
        <v>233</v>
      </c>
      <c r="C148" s="49">
        <v>2015</v>
      </c>
      <c r="D148" s="31"/>
      <c r="E148" s="14">
        <v>0</v>
      </c>
      <c r="F148" s="14">
        <v>1637.5</v>
      </c>
      <c r="G148" s="14">
        <f t="shared" si="51"/>
        <v>-153943.5</v>
      </c>
      <c r="H148" s="45"/>
      <c r="I148" s="14">
        <v>0</v>
      </c>
      <c r="J148" s="14">
        <v>1069.06</v>
      </c>
      <c r="K148" s="14">
        <f t="shared" si="52"/>
        <v>-100494.50000000029</v>
      </c>
      <c r="L148" s="45"/>
      <c r="M148" s="14">
        <v>0</v>
      </c>
      <c r="N148" s="14">
        <v>1246.67</v>
      </c>
      <c r="O148" s="14">
        <f t="shared" si="53"/>
        <v>-117169.24999999881</v>
      </c>
      <c r="P148" s="45"/>
      <c r="Q148" s="32">
        <f t="shared" si="50"/>
        <v>0</v>
      </c>
      <c r="R148" s="32">
        <f t="shared" si="50"/>
        <v>3953.23</v>
      </c>
      <c r="S148" s="32">
        <f t="shared" si="54"/>
        <v>-371607.25000000233</v>
      </c>
      <c r="T148" s="3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</row>
    <row r="149" spans="2:60" hidden="1" outlineLevel="2" x14ac:dyDescent="0.2">
      <c r="B149" s="46" t="s">
        <v>234</v>
      </c>
      <c r="C149" s="49">
        <v>2015</v>
      </c>
      <c r="D149" s="31"/>
      <c r="E149" s="14">
        <v>0</v>
      </c>
      <c r="F149" s="14">
        <v>1637.5</v>
      </c>
      <c r="G149" s="14">
        <f t="shared" si="51"/>
        <v>-152306</v>
      </c>
      <c r="H149" s="45"/>
      <c r="I149" s="14">
        <v>0</v>
      </c>
      <c r="J149" s="14">
        <v>1069.06</v>
      </c>
      <c r="K149" s="14">
        <f t="shared" si="52"/>
        <v>-99425.440000000293</v>
      </c>
      <c r="L149" s="45"/>
      <c r="M149" s="14">
        <v>0</v>
      </c>
      <c r="N149" s="14">
        <v>1246.67</v>
      </c>
      <c r="O149" s="14">
        <f t="shared" si="53"/>
        <v>-115922.57999999881</v>
      </c>
      <c r="P149" s="45"/>
      <c r="Q149" s="32">
        <f t="shared" si="50"/>
        <v>0</v>
      </c>
      <c r="R149" s="32">
        <f t="shared" si="50"/>
        <v>3953.23</v>
      </c>
      <c r="S149" s="32">
        <f t="shared" si="54"/>
        <v>-367654.02000000235</v>
      </c>
      <c r="T149" s="3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</row>
    <row r="150" spans="2:60" hidden="1" outlineLevel="2" x14ac:dyDescent="0.2">
      <c r="B150" s="46" t="s">
        <v>235</v>
      </c>
      <c r="C150" s="49">
        <v>2015</v>
      </c>
      <c r="D150" s="31"/>
      <c r="E150" s="14">
        <v>0</v>
      </c>
      <c r="F150" s="14">
        <v>1637.5</v>
      </c>
      <c r="G150" s="14">
        <f t="shared" si="51"/>
        <v>-150668.5</v>
      </c>
      <c r="H150" s="45"/>
      <c r="I150" s="14">
        <v>0</v>
      </c>
      <c r="J150" s="14">
        <v>1069.06</v>
      </c>
      <c r="K150" s="14">
        <f t="shared" si="52"/>
        <v>-98356.380000000296</v>
      </c>
      <c r="L150" s="45"/>
      <c r="M150" s="14">
        <v>0</v>
      </c>
      <c r="N150" s="14">
        <v>1246.67</v>
      </c>
      <c r="O150" s="14">
        <f t="shared" si="53"/>
        <v>-114675.90999999881</v>
      </c>
      <c r="P150" s="45"/>
      <c r="Q150" s="32">
        <f t="shared" si="50"/>
        <v>0</v>
      </c>
      <c r="R150" s="32">
        <f t="shared" si="50"/>
        <v>3953.23</v>
      </c>
      <c r="S150" s="32">
        <f t="shared" si="54"/>
        <v>-363700.79000000237</v>
      </c>
      <c r="T150" s="3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</row>
    <row r="151" spans="2:60" hidden="1" outlineLevel="2" x14ac:dyDescent="0.2">
      <c r="B151" s="46" t="s">
        <v>236</v>
      </c>
      <c r="C151" s="49">
        <v>2015</v>
      </c>
      <c r="D151" s="31"/>
      <c r="E151" s="14">
        <v>0</v>
      </c>
      <c r="F151" s="14">
        <v>1637.5</v>
      </c>
      <c r="G151" s="14">
        <f t="shared" si="51"/>
        <v>-149031</v>
      </c>
      <c r="H151" s="45"/>
      <c r="I151" s="14">
        <v>0</v>
      </c>
      <c r="J151" s="14">
        <v>1069.06</v>
      </c>
      <c r="K151" s="14">
        <f t="shared" si="52"/>
        <v>-97287.320000000298</v>
      </c>
      <c r="L151" s="45"/>
      <c r="M151" s="14">
        <v>0</v>
      </c>
      <c r="N151" s="14">
        <v>1246.67</v>
      </c>
      <c r="O151" s="14">
        <f t="shared" si="53"/>
        <v>-113429.23999999881</v>
      </c>
      <c r="P151" s="45"/>
      <c r="Q151" s="32">
        <f t="shared" si="50"/>
        <v>0</v>
      </c>
      <c r="R151" s="32">
        <f t="shared" si="50"/>
        <v>3953.23</v>
      </c>
      <c r="S151" s="32">
        <f t="shared" si="54"/>
        <v>-359747.56000000238</v>
      </c>
      <c r="T151" s="3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</row>
    <row r="152" spans="2:60" hidden="1" outlineLevel="2" x14ac:dyDescent="0.2">
      <c r="B152" s="46" t="s">
        <v>237</v>
      </c>
      <c r="C152" s="49">
        <v>2015</v>
      </c>
      <c r="D152" s="31"/>
      <c r="E152" s="14">
        <v>0</v>
      </c>
      <c r="F152" s="14">
        <v>1637.5</v>
      </c>
      <c r="G152" s="14">
        <f t="shared" si="51"/>
        <v>-147393.5</v>
      </c>
      <c r="H152" s="45"/>
      <c r="I152" s="14">
        <v>0</v>
      </c>
      <c r="J152" s="14">
        <v>1069.06</v>
      </c>
      <c r="K152" s="14">
        <f t="shared" si="52"/>
        <v>-96218.2600000003</v>
      </c>
      <c r="L152" s="45"/>
      <c r="M152" s="14">
        <v>0</v>
      </c>
      <c r="N152" s="14">
        <v>1246.67</v>
      </c>
      <c r="O152" s="14">
        <f t="shared" si="53"/>
        <v>-112182.56999999881</v>
      </c>
      <c r="P152" s="45"/>
      <c r="Q152" s="32">
        <f t="shared" si="50"/>
        <v>0</v>
      </c>
      <c r="R152" s="32">
        <f t="shared" si="50"/>
        <v>3953.23</v>
      </c>
      <c r="S152" s="32">
        <f t="shared" si="54"/>
        <v>-355794.3300000024</v>
      </c>
      <c r="T152" s="3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</row>
    <row r="153" spans="2:60" hidden="1" outlineLevel="2" x14ac:dyDescent="0.2">
      <c r="B153" s="46" t="s">
        <v>238</v>
      </c>
      <c r="C153" s="49">
        <v>2015</v>
      </c>
      <c r="D153" s="31"/>
      <c r="E153" s="14">
        <v>0</v>
      </c>
      <c r="F153" s="14">
        <v>1637.5</v>
      </c>
      <c r="G153" s="14">
        <f t="shared" si="51"/>
        <v>-145756</v>
      </c>
      <c r="H153" s="45"/>
      <c r="I153" s="14">
        <v>0</v>
      </c>
      <c r="J153" s="14">
        <v>1069.06</v>
      </c>
      <c r="K153" s="14">
        <f t="shared" si="52"/>
        <v>-95149.200000000303</v>
      </c>
      <c r="L153" s="45"/>
      <c r="M153" s="14">
        <v>0</v>
      </c>
      <c r="N153" s="14">
        <v>1246.67</v>
      </c>
      <c r="O153" s="14">
        <f t="shared" si="53"/>
        <v>-110935.89999999882</v>
      </c>
      <c r="P153" s="45"/>
      <c r="Q153" s="32">
        <f t="shared" si="50"/>
        <v>0</v>
      </c>
      <c r="R153" s="32">
        <f t="shared" si="50"/>
        <v>3953.23</v>
      </c>
      <c r="S153" s="32">
        <f t="shared" si="54"/>
        <v>-351841.10000000242</v>
      </c>
      <c r="T153" s="3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</row>
    <row r="154" spans="2:60" hidden="1" outlineLevel="2" x14ac:dyDescent="0.2">
      <c r="B154" s="46" t="s">
        <v>239</v>
      </c>
      <c r="C154" s="49">
        <v>2015</v>
      </c>
      <c r="D154" s="31"/>
      <c r="E154" s="14">
        <v>0</v>
      </c>
      <c r="F154" s="14">
        <v>1637.5</v>
      </c>
      <c r="G154" s="14">
        <f t="shared" si="51"/>
        <v>-144118.5</v>
      </c>
      <c r="H154" s="45"/>
      <c r="I154" s="14">
        <v>0</v>
      </c>
      <c r="J154" s="14">
        <v>1069.06</v>
      </c>
      <c r="K154" s="14">
        <f t="shared" si="52"/>
        <v>-94080.140000000305</v>
      </c>
      <c r="L154" s="45"/>
      <c r="M154" s="14">
        <v>0</v>
      </c>
      <c r="N154" s="14">
        <v>1246.67</v>
      </c>
      <c r="O154" s="14">
        <f t="shared" si="53"/>
        <v>-109689.22999999882</v>
      </c>
      <c r="P154" s="45"/>
      <c r="Q154" s="32">
        <f t="shared" si="50"/>
        <v>0</v>
      </c>
      <c r="R154" s="32">
        <f t="shared" si="50"/>
        <v>3953.23</v>
      </c>
      <c r="S154" s="32">
        <f t="shared" si="54"/>
        <v>-347887.87000000244</v>
      </c>
      <c r="T154" s="3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</row>
    <row r="155" spans="2:60" hidden="1" outlineLevel="2" x14ac:dyDescent="0.2">
      <c r="B155" s="46" t="s">
        <v>227</v>
      </c>
      <c r="C155" s="49">
        <v>2015</v>
      </c>
      <c r="D155" s="31"/>
      <c r="E155" s="14">
        <v>0</v>
      </c>
      <c r="F155" s="14">
        <v>1637.5</v>
      </c>
      <c r="G155" s="14">
        <f t="shared" si="51"/>
        <v>-142481</v>
      </c>
      <c r="H155" s="45"/>
      <c r="I155" s="14">
        <v>0</v>
      </c>
      <c r="J155" s="14">
        <v>1069.06</v>
      </c>
      <c r="K155" s="14">
        <f t="shared" si="52"/>
        <v>-93011.080000000307</v>
      </c>
      <c r="L155" s="45"/>
      <c r="M155" s="14">
        <v>0</v>
      </c>
      <c r="N155" s="14">
        <v>1246.67</v>
      </c>
      <c r="O155" s="14">
        <f t="shared" si="53"/>
        <v>-108442.55999999882</v>
      </c>
      <c r="P155" s="45"/>
      <c r="Q155" s="32">
        <f t="shared" si="50"/>
        <v>0</v>
      </c>
      <c r="R155" s="32">
        <f t="shared" si="50"/>
        <v>3953.23</v>
      </c>
      <c r="S155" s="32">
        <f t="shared" si="54"/>
        <v>-343934.64000000246</v>
      </c>
      <c r="T155" s="3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</row>
    <row r="156" spans="2:60" outlineLevel="1" collapsed="1" x14ac:dyDescent="0.2">
      <c r="B156" s="46"/>
      <c r="C156" s="50" t="s">
        <v>250</v>
      </c>
      <c r="D156" s="31"/>
      <c r="E156" s="14">
        <f>SUBTOTAL(9,E144:E155)</f>
        <v>0</v>
      </c>
      <c r="F156" s="14">
        <f>SUBTOTAL(9,F144:F155)</f>
        <v>19650</v>
      </c>
      <c r="G156" s="14">
        <f>G155</f>
        <v>-142481</v>
      </c>
      <c r="H156" s="45"/>
      <c r="I156" s="14">
        <f>SUBTOTAL(9,I144:I155)</f>
        <v>0</v>
      </c>
      <c r="J156" s="14">
        <f>SUBTOTAL(9,J144:J155)</f>
        <v>12828.719999999996</v>
      </c>
      <c r="K156" s="14">
        <f>K155</f>
        <v>-93011.080000000307</v>
      </c>
      <c r="L156" s="45"/>
      <c r="M156" s="14">
        <f>SUBTOTAL(9,M144:M155)</f>
        <v>0</v>
      </c>
      <c r="N156" s="14">
        <f>SUBTOTAL(9,N144:N155)</f>
        <v>14960.04</v>
      </c>
      <c r="O156" s="14">
        <f>O155</f>
        <v>-108442.55999999882</v>
      </c>
      <c r="P156" s="45"/>
      <c r="Q156" s="32">
        <f>SUBTOTAL(9,Q144:Q155)</f>
        <v>0</v>
      </c>
      <c r="R156" s="32">
        <f>SUBTOTAL(9,R144:R155)</f>
        <v>47438.760000000009</v>
      </c>
      <c r="S156" s="32">
        <f>S155</f>
        <v>-343934.64000000246</v>
      </c>
      <c r="T156" s="3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</row>
    <row r="157" spans="2:60" hidden="1" outlineLevel="2" x14ac:dyDescent="0.2">
      <c r="B157" s="46" t="s">
        <v>229</v>
      </c>
      <c r="C157" s="49">
        <v>2016</v>
      </c>
      <c r="D157" s="31"/>
      <c r="E157" s="14">
        <v>0</v>
      </c>
      <c r="F157" s="14">
        <v>1637.5</v>
      </c>
      <c r="G157" s="14">
        <f>SUM(G155+E157+F157)</f>
        <v>-140843.5</v>
      </c>
      <c r="H157" s="45"/>
      <c r="I157" s="14">
        <v>0</v>
      </c>
      <c r="J157" s="14">
        <v>1069.06</v>
      </c>
      <c r="K157" s="14">
        <f>SUM(K155+I157+J157)</f>
        <v>-91942.02000000031</v>
      </c>
      <c r="L157" s="45"/>
      <c r="M157" s="14">
        <v>0</v>
      </c>
      <c r="N157" s="14">
        <v>1246.67</v>
      </c>
      <c r="O157" s="14">
        <f>SUM(O155+M157+N157)</f>
        <v>-107195.88999999882</v>
      </c>
      <c r="P157" s="45"/>
      <c r="Q157" s="32">
        <f t="shared" ref="Q157:R168" si="55">SUM(E157+I157+M157)</f>
        <v>0</v>
      </c>
      <c r="R157" s="32">
        <f t="shared" si="55"/>
        <v>3953.23</v>
      </c>
      <c r="S157" s="32">
        <f>SUM(S155+Q157+R157)</f>
        <v>-339981.41000000248</v>
      </c>
      <c r="T157" s="3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</row>
    <row r="158" spans="2:60" hidden="1" outlineLevel="2" x14ac:dyDescent="0.2">
      <c r="B158" s="46" t="s">
        <v>230</v>
      </c>
      <c r="C158" s="49">
        <v>2016</v>
      </c>
      <c r="D158" s="31"/>
      <c r="E158" s="14">
        <v>0</v>
      </c>
      <c r="F158" s="14">
        <v>1637.5</v>
      </c>
      <c r="G158" s="14">
        <f>SUM(G157+E158+F158)</f>
        <v>-139206</v>
      </c>
      <c r="H158" s="45"/>
      <c r="I158" s="14">
        <v>0</v>
      </c>
      <c r="J158" s="14">
        <v>1069.06</v>
      </c>
      <c r="K158" s="14">
        <f>SUM(K157+I158+J158)</f>
        <v>-90872.960000000312</v>
      </c>
      <c r="L158" s="45"/>
      <c r="M158" s="14">
        <v>0</v>
      </c>
      <c r="N158" s="14">
        <v>1246.67</v>
      </c>
      <c r="O158" s="14">
        <f>SUM(O157+M158+N158)</f>
        <v>-105949.21999999882</v>
      </c>
      <c r="P158" s="45"/>
      <c r="Q158" s="32">
        <f t="shared" si="55"/>
        <v>0</v>
      </c>
      <c r="R158" s="32">
        <f t="shared" si="55"/>
        <v>3953.23</v>
      </c>
      <c r="S158" s="32">
        <f>SUM(S157+Q158+R158)</f>
        <v>-336028.1800000025</v>
      </c>
      <c r="T158" s="3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</row>
    <row r="159" spans="2:60" hidden="1" outlineLevel="2" x14ac:dyDescent="0.2">
      <c r="B159" s="46" t="s">
        <v>231</v>
      </c>
      <c r="C159" s="49">
        <v>2016</v>
      </c>
      <c r="D159" s="31"/>
      <c r="E159" s="14">
        <v>0</v>
      </c>
      <c r="F159" s="14">
        <v>1637.5</v>
      </c>
      <c r="G159" s="14">
        <f t="shared" ref="G159:G168" si="56">SUM(G158+E159+F159)</f>
        <v>-137568.5</v>
      </c>
      <c r="H159" s="45"/>
      <c r="I159" s="14">
        <v>0</v>
      </c>
      <c r="J159" s="14">
        <v>1069.06</v>
      </c>
      <c r="K159" s="14">
        <f t="shared" ref="K159:K168" si="57">SUM(K158+I159+J159)</f>
        <v>-89803.900000000314</v>
      </c>
      <c r="L159" s="45"/>
      <c r="M159" s="14">
        <v>0</v>
      </c>
      <c r="N159" s="14">
        <v>1246.67</v>
      </c>
      <c r="O159" s="14">
        <f t="shared" ref="O159:O168" si="58">SUM(O158+M159+N159)</f>
        <v>-104702.54999999882</v>
      </c>
      <c r="P159" s="45"/>
      <c r="Q159" s="32">
        <f t="shared" si="55"/>
        <v>0</v>
      </c>
      <c r="R159" s="32">
        <f t="shared" si="55"/>
        <v>3953.23</v>
      </c>
      <c r="S159" s="32">
        <f t="shared" ref="S159:S168" si="59">SUM(S158+Q159+R159)</f>
        <v>-332074.95000000251</v>
      </c>
      <c r="T159" s="3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</row>
    <row r="160" spans="2:60" hidden="1" outlineLevel="2" x14ac:dyDescent="0.2">
      <c r="B160" s="46" t="s">
        <v>232</v>
      </c>
      <c r="C160" s="49">
        <v>2016</v>
      </c>
      <c r="D160" s="31"/>
      <c r="E160" s="14">
        <v>0</v>
      </c>
      <c r="F160" s="14">
        <v>1637.5</v>
      </c>
      <c r="G160" s="14">
        <f t="shared" si="56"/>
        <v>-135931</v>
      </c>
      <c r="H160" s="45"/>
      <c r="I160" s="14">
        <v>0</v>
      </c>
      <c r="J160" s="14">
        <v>1069.06</v>
      </c>
      <c r="K160" s="14">
        <f t="shared" si="57"/>
        <v>-88734.840000000317</v>
      </c>
      <c r="L160" s="45"/>
      <c r="M160" s="14">
        <v>0</v>
      </c>
      <c r="N160" s="14">
        <v>1246.67</v>
      </c>
      <c r="O160" s="14">
        <f t="shared" si="58"/>
        <v>-103455.87999999883</v>
      </c>
      <c r="P160" s="45"/>
      <c r="Q160" s="32">
        <f t="shared" si="55"/>
        <v>0</v>
      </c>
      <c r="R160" s="32">
        <f t="shared" si="55"/>
        <v>3953.23</v>
      </c>
      <c r="S160" s="32">
        <f t="shared" si="59"/>
        <v>-328121.72000000253</v>
      </c>
      <c r="T160" s="3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</row>
    <row r="161" spans="2:60" hidden="1" outlineLevel="2" x14ac:dyDescent="0.2">
      <c r="B161" s="46" t="s">
        <v>233</v>
      </c>
      <c r="C161" s="49">
        <v>2016</v>
      </c>
      <c r="D161" s="31"/>
      <c r="E161" s="14">
        <v>0</v>
      </c>
      <c r="F161" s="14">
        <v>1637.5</v>
      </c>
      <c r="G161" s="14">
        <f t="shared" si="56"/>
        <v>-134293.5</v>
      </c>
      <c r="H161" s="45"/>
      <c r="I161" s="14">
        <v>0</v>
      </c>
      <c r="J161" s="14">
        <v>1069.06</v>
      </c>
      <c r="K161" s="14">
        <f t="shared" si="57"/>
        <v>-87665.780000000319</v>
      </c>
      <c r="L161" s="45"/>
      <c r="M161" s="14">
        <v>0</v>
      </c>
      <c r="N161" s="14">
        <v>1246.67</v>
      </c>
      <c r="O161" s="14">
        <f t="shared" si="58"/>
        <v>-102209.20999999883</v>
      </c>
      <c r="P161" s="45"/>
      <c r="Q161" s="32">
        <f t="shared" si="55"/>
        <v>0</v>
      </c>
      <c r="R161" s="32">
        <f t="shared" si="55"/>
        <v>3953.23</v>
      </c>
      <c r="S161" s="32">
        <f t="shared" si="59"/>
        <v>-324168.49000000255</v>
      </c>
      <c r="T161" s="3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</row>
    <row r="162" spans="2:60" hidden="1" outlineLevel="2" x14ac:dyDescent="0.2">
      <c r="B162" s="46" t="s">
        <v>234</v>
      </c>
      <c r="C162" s="49">
        <v>2016</v>
      </c>
      <c r="D162" s="31"/>
      <c r="E162" s="14">
        <v>0</v>
      </c>
      <c r="F162" s="14">
        <v>1637.5</v>
      </c>
      <c r="G162" s="14">
        <f t="shared" si="56"/>
        <v>-132656</v>
      </c>
      <c r="H162" s="45"/>
      <c r="I162" s="14">
        <v>0</v>
      </c>
      <c r="J162" s="14">
        <v>1069.06</v>
      </c>
      <c r="K162" s="14">
        <f t="shared" si="57"/>
        <v>-86596.720000000321</v>
      </c>
      <c r="L162" s="45"/>
      <c r="M162" s="14">
        <v>0</v>
      </c>
      <c r="N162" s="14">
        <v>1246.67</v>
      </c>
      <c r="O162" s="14">
        <f t="shared" si="58"/>
        <v>-100962.53999999883</v>
      </c>
      <c r="P162" s="45"/>
      <c r="Q162" s="32">
        <f t="shared" si="55"/>
        <v>0</v>
      </c>
      <c r="R162" s="32">
        <f t="shared" si="55"/>
        <v>3953.23</v>
      </c>
      <c r="S162" s="32">
        <f t="shared" si="59"/>
        <v>-320215.26000000257</v>
      </c>
      <c r="T162" s="3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</row>
    <row r="163" spans="2:60" hidden="1" outlineLevel="2" x14ac:dyDescent="0.2">
      <c r="B163" s="46" t="s">
        <v>235</v>
      </c>
      <c r="C163" s="49">
        <v>2016</v>
      </c>
      <c r="D163" s="31"/>
      <c r="E163" s="14">
        <v>0</v>
      </c>
      <c r="F163" s="14">
        <v>1637.5</v>
      </c>
      <c r="G163" s="14">
        <f t="shared" si="56"/>
        <v>-131018.5</v>
      </c>
      <c r="H163" s="45"/>
      <c r="I163" s="14">
        <v>0</v>
      </c>
      <c r="J163" s="14">
        <v>1069.06</v>
      </c>
      <c r="K163" s="14">
        <f t="shared" si="57"/>
        <v>-85527.660000000324</v>
      </c>
      <c r="L163" s="45"/>
      <c r="M163" s="14">
        <v>0</v>
      </c>
      <c r="N163" s="14">
        <v>1246.67</v>
      </c>
      <c r="O163" s="14">
        <f t="shared" si="58"/>
        <v>-99715.869999998831</v>
      </c>
      <c r="P163" s="45"/>
      <c r="Q163" s="32">
        <f t="shared" si="55"/>
        <v>0</v>
      </c>
      <c r="R163" s="32">
        <f t="shared" si="55"/>
        <v>3953.23</v>
      </c>
      <c r="S163" s="32">
        <f t="shared" si="59"/>
        <v>-316262.03000000259</v>
      </c>
      <c r="T163" s="3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</row>
    <row r="164" spans="2:60" hidden="1" outlineLevel="2" x14ac:dyDescent="0.2">
      <c r="B164" s="46" t="s">
        <v>236</v>
      </c>
      <c r="C164" s="49">
        <v>2016</v>
      </c>
      <c r="D164" s="31"/>
      <c r="E164" s="14">
        <v>0</v>
      </c>
      <c r="F164" s="14">
        <v>1637.5</v>
      </c>
      <c r="G164" s="14">
        <f t="shared" si="56"/>
        <v>-129381</v>
      </c>
      <c r="H164" s="45"/>
      <c r="I164" s="14">
        <v>0</v>
      </c>
      <c r="J164" s="14">
        <v>1069.06</v>
      </c>
      <c r="K164" s="14">
        <f t="shared" si="57"/>
        <v>-84458.600000000326</v>
      </c>
      <c r="L164" s="45"/>
      <c r="M164" s="14">
        <v>0</v>
      </c>
      <c r="N164" s="14">
        <v>1246.67</v>
      </c>
      <c r="O164" s="14">
        <f t="shared" si="58"/>
        <v>-98469.199999998833</v>
      </c>
      <c r="P164" s="45"/>
      <c r="Q164" s="32">
        <f t="shared" si="55"/>
        <v>0</v>
      </c>
      <c r="R164" s="32">
        <f t="shared" si="55"/>
        <v>3953.23</v>
      </c>
      <c r="S164" s="32">
        <f t="shared" si="59"/>
        <v>-312308.80000000261</v>
      </c>
      <c r="T164" s="3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</row>
    <row r="165" spans="2:60" hidden="1" outlineLevel="2" x14ac:dyDescent="0.2">
      <c r="B165" s="46" t="s">
        <v>237</v>
      </c>
      <c r="C165" s="49">
        <v>2016</v>
      </c>
      <c r="D165" s="31"/>
      <c r="E165" s="14">
        <v>0</v>
      </c>
      <c r="F165" s="14">
        <v>1637.5</v>
      </c>
      <c r="G165" s="14">
        <f t="shared" si="56"/>
        <v>-127743.5</v>
      </c>
      <c r="H165" s="45"/>
      <c r="I165" s="14">
        <v>0</v>
      </c>
      <c r="J165" s="14">
        <v>1069.06</v>
      </c>
      <c r="K165" s="14">
        <f t="shared" si="57"/>
        <v>-83389.540000000328</v>
      </c>
      <c r="L165" s="45"/>
      <c r="M165" s="14">
        <v>0</v>
      </c>
      <c r="N165" s="14">
        <v>1246.67</v>
      </c>
      <c r="O165" s="14">
        <f t="shared" si="58"/>
        <v>-97222.529999998835</v>
      </c>
      <c r="P165" s="45"/>
      <c r="Q165" s="32">
        <f t="shared" si="55"/>
        <v>0</v>
      </c>
      <c r="R165" s="32">
        <f t="shared" si="55"/>
        <v>3953.23</v>
      </c>
      <c r="S165" s="32">
        <f t="shared" si="59"/>
        <v>-308355.57000000263</v>
      </c>
      <c r="T165" s="3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</row>
    <row r="166" spans="2:60" hidden="1" outlineLevel="2" x14ac:dyDescent="0.2">
      <c r="B166" s="46" t="s">
        <v>238</v>
      </c>
      <c r="C166" s="49">
        <v>2016</v>
      </c>
      <c r="D166" s="31"/>
      <c r="E166" s="14">
        <v>0</v>
      </c>
      <c r="F166" s="14">
        <v>1637.5</v>
      </c>
      <c r="G166" s="14">
        <f t="shared" si="56"/>
        <v>-126106</v>
      </c>
      <c r="H166" s="45"/>
      <c r="I166" s="14">
        <v>0</v>
      </c>
      <c r="J166" s="14">
        <v>1069.06</v>
      </c>
      <c r="K166" s="14">
        <f t="shared" si="57"/>
        <v>-82320.480000000331</v>
      </c>
      <c r="L166" s="45"/>
      <c r="M166" s="14">
        <v>0</v>
      </c>
      <c r="N166" s="14">
        <v>1246.67</v>
      </c>
      <c r="O166" s="14">
        <f t="shared" si="58"/>
        <v>-95975.859999998836</v>
      </c>
      <c r="P166" s="45"/>
      <c r="Q166" s="32">
        <f t="shared" si="55"/>
        <v>0</v>
      </c>
      <c r="R166" s="32">
        <f t="shared" si="55"/>
        <v>3953.23</v>
      </c>
      <c r="S166" s="32">
        <f t="shared" si="59"/>
        <v>-304402.34000000264</v>
      </c>
      <c r="T166" s="3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</row>
    <row r="167" spans="2:60" hidden="1" outlineLevel="2" x14ac:dyDescent="0.2">
      <c r="B167" s="46" t="s">
        <v>239</v>
      </c>
      <c r="C167" s="49">
        <v>2016</v>
      </c>
      <c r="D167" s="31"/>
      <c r="E167" s="14">
        <v>0</v>
      </c>
      <c r="F167" s="14">
        <v>1637.5</v>
      </c>
      <c r="G167" s="14">
        <f t="shared" si="56"/>
        <v>-124468.5</v>
      </c>
      <c r="H167" s="45"/>
      <c r="I167" s="14">
        <v>0</v>
      </c>
      <c r="J167" s="14">
        <v>1069.06</v>
      </c>
      <c r="K167" s="14">
        <f t="shared" si="57"/>
        <v>-81251.420000000333</v>
      </c>
      <c r="L167" s="45"/>
      <c r="M167" s="14">
        <v>0</v>
      </c>
      <c r="N167" s="14">
        <v>1246.67</v>
      </c>
      <c r="O167" s="14">
        <f t="shared" si="58"/>
        <v>-94729.189999998838</v>
      </c>
      <c r="P167" s="45"/>
      <c r="Q167" s="32">
        <f t="shared" si="55"/>
        <v>0</v>
      </c>
      <c r="R167" s="32">
        <f t="shared" si="55"/>
        <v>3953.23</v>
      </c>
      <c r="S167" s="32">
        <f t="shared" si="59"/>
        <v>-300449.11000000266</v>
      </c>
      <c r="T167" s="3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</row>
    <row r="168" spans="2:60" hidden="1" outlineLevel="2" x14ac:dyDescent="0.2">
      <c r="B168" s="46" t="s">
        <v>227</v>
      </c>
      <c r="C168" s="49">
        <v>2016</v>
      </c>
      <c r="D168" s="31"/>
      <c r="E168" s="14">
        <v>0</v>
      </c>
      <c r="F168" s="14">
        <v>1637.5</v>
      </c>
      <c r="G168" s="14">
        <f t="shared" si="56"/>
        <v>-122831</v>
      </c>
      <c r="H168" s="45"/>
      <c r="I168" s="14">
        <v>0</v>
      </c>
      <c r="J168" s="14">
        <v>1069.06</v>
      </c>
      <c r="K168" s="14">
        <f t="shared" si="57"/>
        <v>-80182.360000000335</v>
      </c>
      <c r="L168" s="45"/>
      <c r="M168" s="14">
        <v>0</v>
      </c>
      <c r="N168" s="14">
        <v>1246.67</v>
      </c>
      <c r="O168" s="14">
        <f t="shared" si="58"/>
        <v>-93482.51999999884</v>
      </c>
      <c r="P168" s="45"/>
      <c r="Q168" s="32">
        <f t="shared" si="55"/>
        <v>0</v>
      </c>
      <c r="R168" s="32">
        <f t="shared" si="55"/>
        <v>3953.23</v>
      </c>
      <c r="S168" s="32">
        <f t="shared" si="59"/>
        <v>-296495.88000000268</v>
      </c>
      <c r="T168" s="3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</row>
    <row r="169" spans="2:60" outlineLevel="1" collapsed="1" x14ac:dyDescent="0.2">
      <c r="B169" s="46"/>
      <c r="C169" s="50" t="s">
        <v>251</v>
      </c>
      <c r="D169" s="31"/>
      <c r="E169" s="14">
        <f>SUBTOTAL(9,E157:E168)</f>
        <v>0</v>
      </c>
      <c r="F169" s="14">
        <f>SUBTOTAL(9,F157:F168)</f>
        <v>19650</v>
      </c>
      <c r="G169" s="14">
        <f>G168</f>
        <v>-122831</v>
      </c>
      <c r="H169" s="45"/>
      <c r="I169" s="14">
        <f>SUBTOTAL(9,I157:I168)</f>
        <v>0</v>
      </c>
      <c r="J169" s="14">
        <f>SUBTOTAL(9,J157:J168)</f>
        <v>12828.719999999996</v>
      </c>
      <c r="K169" s="14">
        <f>K168</f>
        <v>-80182.360000000335</v>
      </c>
      <c r="L169" s="45"/>
      <c r="M169" s="14">
        <f>SUBTOTAL(9,M157:M168)</f>
        <v>0</v>
      </c>
      <c r="N169" s="14">
        <f>SUBTOTAL(9,N157:N168)</f>
        <v>14960.04</v>
      </c>
      <c r="O169" s="14">
        <f>O168</f>
        <v>-93482.51999999884</v>
      </c>
      <c r="P169" s="45"/>
      <c r="Q169" s="32">
        <f>SUBTOTAL(9,Q157:Q168)</f>
        <v>0</v>
      </c>
      <c r="R169" s="32">
        <f>SUBTOTAL(9,R157:R168)</f>
        <v>47438.760000000009</v>
      </c>
      <c r="S169" s="32">
        <f>S168</f>
        <v>-296495.88000000268</v>
      </c>
      <c r="T169" s="3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</row>
    <row r="170" spans="2:60" hidden="1" outlineLevel="2" x14ac:dyDescent="0.2">
      <c r="B170" s="46" t="s">
        <v>229</v>
      </c>
      <c r="C170" s="49">
        <v>2017</v>
      </c>
      <c r="D170" s="31"/>
      <c r="E170" s="14">
        <v>0</v>
      </c>
      <c r="F170" s="14">
        <v>1637.5</v>
      </c>
      <c r="G170" s="14">
        <f>SUM(G168+E170+F170)</f>
        <v>-121193.5</v>
      </c>
      <c r="H170" s="45"/>
      <c r="I170" s="14">
        <v>0</v>
      </c>
      <c r="J170" s="14">
        <v>1069.06</v>
      </c>
      <c r="K170" s="14">
        <f>SUM(K168+I170+J170)</f>
        <v>-79113.300000000338</v>
      </c>
      <c r="L170" s="45"/>
      <c r="M170" s="14">
        <v>0</v>
      </c>
      <c r="N170" s="14">
        <v>1246.67</v>
      </c>
      <c r="O170" s="14">
        <f>SUM(O168+M170+N170)</f>
        <v>-92235.849999998842</v>
      </c>
      <c r="P170" s="45"/>
      <c r="Q170" s="32">
        <f t="shared" ref="Q170:R181" si="60">SUM(E170+I170+M170)</f>
        <v>0</v>
      </c>
      <c r="R170" s="32">
        <f t="shared" si="60"/>
        <v>3953.23</v>
      </c>
      <c r="S170" s="32">
        <f>SUM(S168+Q170+R170)</f>
        <v>-292542.6500000027</v>
      </c>
      <c r="T170" s="3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</row>
    <row r="171" spans="2:60" hidden="1" outlineLevel="2" x14ac:dyDescent="0.2">
      <c r="B171" s="46" t="s">
        <v>230</v>
      </c>
      <c r="C171" s="49">
        <v>2017</v>
      </c>
      <c r="D171" s="31"/>
      <c r="E171" s="14">
        <v>0</v>
      </c>
      <c r="F171" s="14">
        <v>1637.5</v>
      </c>
      <c r="G171" s="14">
        <f>SUM(G170+E171+F171)</f>
        <v>-119556</v>
      </c>
      <c r="H171" s="45"/>
      <c r="I171" s="14">
        <v>0</v>
      </c>
      <c r="J171" s="14">
        <v>1069.06</v>
      </c>
      <c r="K171" s="14">
        <f>SUM(K170+I171+J171)</f>
        <v>-78044.24000000034</v>
      </c>
      <c r="L171" s="45"/>
      <c r="M171" s="14">
        <v>0</v>
      </c>
      <c r="N171" s="14">
        <v>1246.67</v>
      </c>
      <c r="O171" s="14">
        <f>SUM(O170+M171+N171)</f>
        <v>-90989.179999998843</v>
      </c>
      <c r="P171" s="45"/>
      <c r="Q171" s="32">
        <f t="shared" si="60"/>
        <v>0</v>
      </c>
      <c r="R171" s="32">
        <f t="shared" si="60"/>
        <v>3953.23</v>
      </c>
      <c r="S171" s="32">
        <f>SUM(S170+Q171+R171)</f>
        <v>-288589.42000000272</v>
      </c>
      <c r="T171" s="3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</row>
    <row r="172" spans="2:60" hidden="1" outlineLevel="2" x14ac:dyDescent="0.2">
      <c r="B172" s="46" t="s">
        <v>231</v>
      </c>
      <c r="C172" s="49">
        <v>2017</v>
      </c>
      <c r="D172" s="31"/>
      <c r="E172" s="14">
        <v>0</v>
      </c>
      <c r="F172" s="14">
        <v>1637.5</v>
      </c>
      <c r="G172" s="14">
        <f t="shared" ref="G172:G181" si="61">SUM(G171+E172+F172)</f>
        <v>-117918.5</v>
      </c>
      <c r="H172" s="45"/>
      <c r="I172" s="14">
        <v>0</v>
      </c>
      <c r="J172" s="14">
        <v>1069.06</v>
      </c>
      <c r="K172" s="14">
        <f t="shared" ref="K172:K181" si="62">SUM(K171+I172+J172)</f>
        <v>-76975.180000000342</v>
      </c>
      <c r="L172" s="45"/>
      <c r="M172" s="14">
        <v>0</v>
      </c>
      <c r="N172" s="14">
        <v>1246.67</v>
      </c>
      <c r="O172" s="14">
        <f t="shared" ref="O172:O181" si="63">SUM(O171+M172+N172)</f>
        <v>-89742.509999998845</v>
      </c>
      <c r="P172" s="45"/>
      <c r="Q172" s="32">
        <f t="shared" si="60"/>
        <v>0</v>
      </c>
      <c r="R172" s="32">
        <f t="shared" si="60"/>
        <v>3953.23</v>
      </c>
      <c r="S172" s="32">
        <f t="shared" ref="S172:S181" si="64">SUM(S171+Q172+R172)</f>
        <v>-284636.19000000274</v>
      </c>
      <c r="T172" s="3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</row>
    <row r="173" spans="2:60" hidden="1" outlineLevel="2" x14ac:dyDescent="0.2">
      <c r="B173" s="46" t="s">
        <v>232</v>
      </c>
      <c r="C173" s="49">
        <v>2017</v>
      </c>
      <c r="D173" s="31"/>
      <c r="E173" s="14">
        <v>0</v>
      </c>
      <c r="F173" s="14">
        <v>1637.5</v>
      </c>
      <c r="G173" s="14">
        <f t="shared" si="61"/>
        <v>-116281</v>
      </c>
      <c r="H173" s="45"/>
      <c r="I173" s="14">
        <v>0</v>
      </c>
      <c r="J173" s="14">
        <v>1069.06</v>
      </c>
      <c r="K173" s="14">
        <f t="shared" si="62"/>
        <v>-75906.120000000345</v>
      </c>
      <c r="L173" s="45"/>
      <c r="M173" s="14">
        <v>0</v>
      </c>
      <c r="N173" s="14">
        <v>1246.67</v>
      </c>
      <c r="O173" s="14">
        <f t="shared" si="63"/>
        <v>-88495.839999998847</v>
      </c>
      <c r="P173" s="45"/>
      <c r="Q173" s="32">
        <f t="shared" si="60"/>
        <v>0</v>
      </c>
      <c r="R173" s="32">
        <f t="shared" si="60"/>
        <v>3953.23</v>
      </c>
      <c r="S173" s="32">
        <f t="shared" si="64"/>
        <v>-280682.96000000276</v>
      </c>
      <c r="T173" s="3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</row>
    <row r="174" spans="2:60" hidden="1" outlineLevel="2" x14ac:dyDescent="0.2">
      <c r="B174" s="46" t="s">
        <v>233</v>
      </c>
      <c r="C174" s="49">
        <v>2017</v>
      </c>
      <c r="D174" s="31"/>
      <c r="E174" s="14">
        <v>0</v>
      </c>
      <c r="F174" s="14">
        <v>1637.5</v>
      </c>
      <c r="G174" s="14">
        <f t="shared" si="61"/>
        <v>-114643.5</v>
      </c>
      <c r="H174" s="45"/>
      <c r="I174" s="14">
        <v>0</v>
      </c>
      <c r="J174" s="14">
        <v>1069.06</v>
      </c>
      <c r="K174" s="14">
        <f t="shared" si="62"/>
        <v>-74837.060000000347</v>
      </c>
      <c r="L174" s="45"/>
      <c r="M174" s="14">
        <v>0</v>
      </c>
      <c r="N174" s="14">
        <v>1246.67</v>
      </c>
      <c r="O174" s="14">
        <f t="shared" si="63"/>
        <v>-87249.169999998849</v>
      </c>
      <c r="P174" s="45"/>
      <c r="Q174" s="32">
        <f t="shared" si="60"/>
        <v>0</v>
      </c>
      <c r="R174" s="32">
        <f t="shared" si="60"/>
        <v>3953.23</v>
      </c>
      <c r="S174" s="32">
        <f t="shared" si="64"/>
        <v>-276729.73000000278</v>
      </c>
      <c r="T174" s="3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</row>
    <row r="175" spans="2:60" hidden="1" outlineLevel="2" x14ac:dyDescent="0.2">
      <c r="B175" s="46" t="s">
        <v>234</v>
      </c>
      <c r="C175" s="49">
        <v>2017</v>
      </c>
      <c r="D175" s="31"/>
      <c r="E175" s="14">
        <v>0</v>
      </c>
      <c r="F175" s="14">
        <v>1637.5</v>
      </c>
      <c r="G175" s="14">
        <f t="shared" si="61"/>
        <v>-113006</v>
      </c>
      <c r="H175" s="45"/>
      <c r="I175" s="14">
        <v>0</v>
      </c>
      <c r="J175" s="14">
        <v>1069.06</v>
      </c>
      <c r="K175" s="14">
        <f t="shared" si="62"/>
        <v>-73768.000000000349</v>
      </c>
      <c r="L175" s="45"/>
      <c r="M175" s="14">
        <v>0</v>
      </c>
      <c r="N175" s="14">
        <v>1246.67</v>
      </c>
      <c r="O175" s="14">
        <f t="shared" si="63"/>
        <v>-86002.49999999885</v>
      </c>
      <c r="P175" s="45"/>
      <c r="Q175" s="32">
        <f t="shared" si="60"/>
        <v>0</v>
      </c>
      <c r="R175" s="32">
        <f t="shared" si="60"/>
        <v>3953.23</v>
      </c>
      <c r="S175" s="32">
        <f t="shared" si="64"/>
        <v>-272776.50000000279</v>
      </c>
      <c r="T175" s="3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</row>
    <row r="176" spans="2:60" hidden="1" outlineLevel="2" x14ac:dyDescent="0.2">
      <c r="B176" s="46" t="s">
        <v>235</v>
      </c>
      <c r="C176" s="49">
        <v>2017</v>
      </c>
      <c r="D176" s="31"/>
      <c r="E176" s="14">
        <v>0</v>
      </c>
      <c r="F176" s="14">
        <v>1637.5</v>
      </c>
      <c r="G176" s="14">
        <f t="shared" si="61"/>
        <v>-111368.5</v>
      </c>
      <c r="H176" s="45"/>
      <c r="I176" s="14">
        <v>0</v>
      </c>
      <c r="J176" s="14">
        <v>1069.06</v>
      </c>
      <c r="K176" s="14">
        <f t="shared" si="62"/>
        <v>-72698.940000000352</v>
      </c>
      <c r="L176" s="45"/>
      <c r="M176" s="14">
        <v>0</v>
      </c>
      <c r="N176" s="14">
        <v>1246.67</v>
      </c>
      <c r="O176" s="14">
        <f t="shared" si="63"/>
        <v>-84755.829999998852</v>
      </c>
      <c r="P176" s="45"/>
      <c r="Q176" s="32">
        <f t="shared" si="60"/>
        <v>0</v>
      </c>
      <c r="R176" s="32">
        <f t="shared" si="60"/>
        <v>3953.23</v>
      </c>
      <c r="S176" s="32">
        <f t="shared" si="64"/>
        <v>-268823.27000000281</v>
      </c>
      <c r="T176" s="3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</row>
    <row r="177" spans="2:60" hidden="1" outlineLevel="2" x14ac:dyDescent="0.2">
      <c r="B177" s="46" t="s">
        <v>236</v>
      </c>
      <c r="C177" s="49">
        <v>2017</v>
      </c>
      <c r="D177" s="31"/>
      <c r="E177" s="14">
        <v>0</v>
      </c>
      <c r="F177" s="14">
        <v>1637.5</v>
      </c>
      <c r="G177" s="14">
        <f t="shared" si="61"/>
        <v>-109731</v>
      </c>
      <c r="H177" s="45"/>
      <c r="I177" s="14">
        <v>0</v>
      </c>
      <c r="J177" s="14">
        <v>1069.06</v>
      </c>
      <c r="K177" s="14">
        <f t="shared" si="62"/>
        <v>-71629.880000000354</v>
      </c>
      <c r="L177" s="45"/>
      <c r="M177" s="14">
        <v>0</v>
      </c>
      <c r="N177" s="14">
        <v>1246.67</v>
      </c>
      <c r="O177" s="14">
        <f t="shared" si="63"/>
        <v>-83509.159999998854</v>
      </c>
      <c r="P177" s="45"/>
      <c r="Q177" s="32">
        <f t="shared" si="60"/>
        <v>0</v>
      </c>
      <c r="R177" s="32">
        <f t="shared" si="60"/>
        <v>3953.23</v>
      </c>
      <c r="S177" s="32">
        <f t="shared" si="64"/>
        <v>-264870.04000000283</v>
      </c>
      <c r="T177" s="3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</row>
    <row r="178" spans="2:60" hidden="1" outlineLevel="2" x14ac:dyDescent="0.2">
      <c r="B178" s="46" t="s">
        <v>237</v>
      </c>
      <c r="C178" s="49">
        <v>2017</v>
      </c>
      <c r="D178" s="31"/>
      <c r="E178" s="14">
        <v>0</v>
      </c>
      <c r="F178" s="14">
        <v>1637.5</v>
      </c>
      <c r="G178" s="14">
        <f t="shared" si="61"/>
        <v>-108093.5</v>
      </c>
      <c r="H178" s="45"/>
      <c r="I178" s="14">
        <v>0</v>
      </c>
      <c r="J178" s="14">
        <v>1069.06</v>
      </c>
      <c r="K178" s="14">
        <f t="shared" si="62"/>
        <v>-70560.820000000356</v>
      </c>
      <c r="L178" s="45"/>
      <c r="M178" s="14">
        <v>0</v>
      </c>
      <c r="N178" s="14">
        <v>1246.67</v>
      </c>
      <c r="O178" s="14">
        <f t="shared" si="63"/>
        <v>-82262.489999998856</v>
      </c>
      <c r="P178" s="45"/>
      <c r="Q178" s="32">
        <f t="shared" si="60"/>
        <v>0</v>
      </c>
      <c r="R178" s="32">
        <f t="shared" si="60"/>
        <v>3953.23</v>
      </c>
      <c r="S178" s="32">
        <f t="shared" si="64"/>
        <v>-260916.81000000282</v>
      </c>
      <c r="T178" s="3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</row>
    <row r="179" spans="2:60" hidden="1" outlineLevel="2" x14ac:dyDescent="0.2">
      <c r="B179" s="46" t="s">
        <v>238</v>
      </c>
      <c r="C179" s="49">
        <v>2017</v>
      </c>
      <c r="D179" s="31"/>
      <c r="E179" s="14">
        <v>0</v>
      </c>
      <c r="F179" s="14">
        <v>1637.5</v>
      </c>
      <c r="G179" s="14">
        <f t="shared" si="61"/>
        <v>-106456</v>
      </c>
      <c r="H179" s="45"/>
      <c r="I179" s="14">
        <v>0</v>
      </c>
      <c r="J179" s="14">
        <v>1069.06</v>
      </c>
      <c r="K179" s="14">
        <f t="shared" si="62"/>
        <v>-69491.760000000359</v>
      </c>
      <c r="L179" s="45"/>
      <c r="M179" s="14">
        <v>0</v>
      </c>
      <c r="N179" s="14">
        <v>1246.67</v>
      </c>
      <c r="O179" s="14">
        <f t="shared" si="63"/>
        <v>-81015.819999998857</v>
      </c>
      <c r="P179" s="45"/>
      <c r="Q179" s="32">
        <f t="shared" si="60"/>
        <v>0</v>
      </c>
      <c r="R179" s="32">
        <f t="shared" si="60"/>
        <v>3953.23</v>
      </c>
      <c r="S179" s="32">
        <f t="shared" si="64"/>
        <v>-256963.58000000281</v>
      </c>
      <c r="T179" s="3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</row>
    <row r="180" spans="2:60" hidden="1" outlineLevel="2" x14ac:dyDescent="0.2">
      <c r="B180" s="46" t="s">
        <v>239</v>
      </c>
      <c r="C180" s="49">
        <v>2017</v>
      </c>
      <c r="D180" s="31"/>
      <c r="E180" s="14">
        <v>0</v>
      </c>
      <c r="F180" s="14">
        <v>1637.5</v>
      </c>
      <c r="G180" s="14">
        <f t="shared" si="61"/>
        <v>-104818.5</v>
      </c>
      <c r="H180" s="45"/>
      <c r="I180" s="14">
        <v>0</v>
      </c>
      <c r="J180" s="14">
        <v>1069.06</v>
      </c>
      <c r="K180" s="14">
        <f t="shared" si="62"/>
        <v>-68422.700000000361</v>
      </c>
      <c r="L180" s="45"/>
      <c r="M180" s="14">
        <v>0</v>
      </c>
      <c r="N180" s="14">
        <v>1246.67</v>
      </c>
      <c r="O180" s="14">
        <f t="shared" si="63"/>
        <v>-79769.149999998859</v>
      </c>
      <c r="P180" s="45"/>
      <c r="Q180" s="32">
        <f t="shared" si="60"/>
        <v>0</v>
      </c>
      <c r="R180" s="32">
        <f t="shared" si="60"/>
        <v>3953.23</v>
      </c>
      <c r="S180" s="32">
        <f t="shared" si="64"/>
        <v>-253010.3500000028</v>
      </c>
      <c r="T180" s="3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</row>
    <row r="181" spans="2:60" hidden="1" outlineLevel="2" x14ac:dyDescent="0.2">
      <c r="B181" s="46" t="s">
        <v>227</v>
      </c>
      <c r="C181" s="49">
        <v>2017</v>
      </c>
      <c r="D181" s="31"/>
      <c r="E181" s="14">
        <v>0</v>
      </c>
      <c r="F181" s="14">
        <v>1637.5</v>
      </c>
      <c r="G181" s="14">
        <f t="shared" si="61"/>
        <v>-103181</v>
      </c>
      <c r="H181" s="45"/>
      <c r="I181" s="14">
        <v>0</v>
      </c>
      <c r="J181" s="14">
        <v>1069.06</v>
      </c>
      <c r="K181" s="14">
        <f t="shared" si="62"/>
        <v>-67353.640000000363</v>
      </c>
      <c r="L181" s="45"/>
      <c r="M181" s="14">
        <v>0</v>
      </c>
      <c r="N181" s="14">
        <v>1246.67</v>
      </c>
      <c r="O181" s="14">
        <f t="shared" si="63"/>
        <v>-78522.479999998861</v>
      </c>
      <c r="P181" s="45"/>
      <c r="Q181" s="32">
        <f t="shared" si="60"/>
        <v>0</v>
      </c>
      <c r="R181" s="32">
        <f t="shared" si="60"/>
        <v>3953.23</v>
      </c>
      <c r="S181" s="32">
        <f t="shared" si="64"/>
        <v>-249057.12000000279</v>
      </c>
      <c r="T181" s="3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</row>
    <row r="182" spans="2:60" outlineLevel="1" collapsed="1" x14ac:dyDescent="0.2">
      <c r="B182" s="46"/>
      <c r="C182" s="50" t="s">
        <v>252</v>
      </c>
      <c r="D182" s="31"/>
      <c r="E182" s="14">
        <f>SUBTOTAL(9,E170:E181)</f>
        <v>0</v>
      </c>
      <c r="F182" s="14">
        <f>SUBTOTAL(9,F170:F181)</f>
        <v>19650</v>
      </c>
      <c r="G182" s="14">
        <f>G181</f>
        <v>-103181</v>
      </c>
      <c r="H182" s="45"/>
      <c r="I182" s="14">
        <f>SUBTOTAL(9,I170:I181)</f>
        <v>0</v>
      </c>
      <c r="J182" s="14">
        <f>SUBTOTAL(9,J170:J181)</f>
        <v>12828.719999999996</v>
      </c>
      <c r="K182" s="14">
        <f>K181</f>
        <v>-67353.640000000363</v>
      </c>
      <c r="L182" s="45"/>
      <c r="M182" s="14">
        <f>SUBTOTAL(9,M170:M181)</f>
        <v>0</v>
      </c>
      <c r="N182" s="14">
        <f>SUBTOTAL(9,N170:N181)</f>
        <v>14960.04</v>
      </c>
      <c r="O182" s="14">
        <f>O181</f>
        <v>-78522.479999998861</v>
      </c>
      <c r="P182" s="45"/>
      <c r="Q182" s="32">
        <f>SUBTOTAL(9,Q170:Q181)</f>
        <v>0</v>
      </c>
      <c r="R182" s="32">
        <f>SUBTOTAL(9,R170:R181)</f>
        <v>47438.760000000009</v>
      </c>
      <c r="S182" s="32">
        <f>S181</f>
        <v>-249057.12000000279</v>
      </c>
      <c r="T182" s="3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</row>
    <row r="183" spans="2:60" hidden="1" outlineLevel="2" x14ac:dyDescent="0.2">
      <c r="B183" s="46" t="s">
        <v>229</v>
      </c>
      <c r="C183" s="49">
        <v>2018</v>
      </c>
      <c r="D183" s="31"/>
      <c r="E183" s="14">
        <v>0</v>
      </c>
      <c r="F183" s="14">
        <v>1637.5</v>
      </c>
      <c r="G183" s="14">
        <f>SUM(G181+E183+F183)</f>
        <v>-101543.5</v>
      </c>
      <c r="H183" s="45"/>
      <c r="I183" s="14">
        <v>0</v>
      </c>
      <c r="J183" s="14">
        <v>1069.06</v>
      </c>
      <c r="K183" s="14">
        <f>SUM(K181+I183+J183)</f>
        <v>-66284.580000000366</v>
      </c>
      <c r="L183" s="45"/>
      <c r="M183" s="14">
        <v>0</v>
      </c>
      <c r="N183" s="14">
        <v>1246.67</v>
      </c>
      <c r="O183" s="14">
        <f>SUM(O181+M183+N183)</f>
        <v>-77275.809999998863</v>
      </c>
      <c r="P183" s="45"/>
      <c r="Q183" s="32">
        <f t="shared" ref="Q183:R194" si="65">SUM(E183+I183+M183)</f>
        <v>0</v>
      </c>
      <c r="R183" s="32">
        <f t="shared" si="65"/>
        <v>3953.23</v>
      </c>
      <c r="S183" s="32">
        <f>SUM(S181+Q183+R183)</f>
        <v>-245103.89000000278</v>
      </c>
      <c r="T183" s="3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</row>
    <row r="184" spans="2:60" hidden="1" outlineLevel="2" x14ac:dyDescent="0.2">
      <c r="B184" s="46" t="s">
        <v>230</v>
      </c>
      <c r="C184" s="49">
        <v>2018</v>
      </c>
      <c r="D184" s="31"/>
      <c r="E184" s="14">
        <v>0</v>
      </c>
      <c r="F184" s="14">
        <v>1637.5</v>
      </c>
      <c r="G184" s="14">
        <f>SUM(G183+E184+F184)</f>
        <v>-99906</v>
      </c>
      <c r="H184" s="45"/>
      <c r="I184" s="14">
        <v>0</v>
      </c>
      <c r="J184" s="14">
        <v>1069.06</v>
      </c>
      <c r="K184" s="14">
        <f>SUM(K183+I184+J184)</f>
        <v>-65215.520000000368</v>
      </c>
      <c r="L184" s="45"/>
      <c r="M184" s="14">
        <v>0</v>
      </c>
      <c r="N184" s="14">
        <v>1246.67</v>
      </c>
      <c r="O184" s="14">
        <f>SUM(O183+M184+N184)</f>
        <v>-76029.139999998864</v>
      </c>
      <c r="P184" s="45"/>
      <c r="Q184" s="32">
        <f t="shared" si="65"/>
        <v>0</v>
      </c>
      <c r="R184" s="32">
        <f t="shared" si="65"/>
        <v>3953.23</v>
      </c>
      <c r="S184" s="32">
        <f>SUM(S183+Q184+R184)</f>
        <v>-241150.66000000277</v>
      </c>
      <c r="T184" s="3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</row>
    <row r="185" spans="2:60" hidden="1" outlineLevel="2" x14ac:dyDescent="0.2">
      <c r="B185" s="46" t="s">
        <v>231</v>
      </c>
      <c r="C185" s="49">
        <v>2018</v>
      </c>
      <c r="D185" s="31"/>
      <c r="E185" s="14">
        <v>0</v>
      </c>
      <c r="F185" s="14">
        <v>1637.5</v>
      </c>
      <c r="G185" s="14">
        <f t="shared" ref="G185:G194" si="66">SUM(G184+E185+F185)</f>
        <v>-98268.5</v>
      </c>
      <c r="H185" s="45"/>
      <c r="I185" s="14">
        <v>0</v>
      </c>
      <c r="J185" s="14">
        <v>1069.06</v>
      </c>
      <c r="K185" s="14">
        <f t="shared" ref="K185:K194" si="67">SUM(K184+I185+J185)</f>
        <v>-64146.46000000037</v>
      </c>
      <c r="L185" s="45"/>
      <c r="M185" s="14">
        <v>0</v>
      </c>
      <c r="N185" s="14">
        <v>1246.67</v>
      </c>
      <c r="O185" s="14">
        <f t="shared" ref="O185:O194" si="68">SUM(O184+M185+N185)</f>
        <v>-74782.469999998866</v>
      </c>
      <c r="P185" s="45"/>
      <c r="Q185" s="32">
        <f t="shared" si="65"/>
        <v>0</v>
      </c>
      <c r="R185" s="32">
        <f t="shared" si="65"/>
        <v>3953.23</v>
      </c>
      <c r="S185" s="32">
        <f t="shared" ref="S185:S194" si="69">SUM(S184+Q185+R185)</f>
        <v>-237197.43000000276</v>
      </c>
      <c r="T185" s="3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</row>
    <row r="186" spans="2:60" hidden="1" outlineLevel="2" x14ac:dyDescent="0.2">
      <c r="B186" s="46" t="s">
        <v>232</v>
      </c>
      <c r="C186" s="49">
        <v>2018</v>
      </c>
      <c r="D186" s="31"/>
      <c r="E186" s="14">
        <v>0</v>
      </c>
      <c r="F186" s="14">
        <v>1637.5</v>
      </c>
      <c r="G186" s="14">
        <f t="shared" si="66"/>
        <v>-96631</v>
      </c>
      <c r="H186" s="45"/>
      <c r="I186" s="14">
        <v>0</v>
      </c>
      <c r="J186" s="14">
        <v>1069.06</v>
      </c>
      <c r="K186" s="14">
        <f t="shared" si="67"/>
        <v>-63077.400000000373</v>
      </c>
      <c r="L186" s="45"/>
      <c r="M186" s="14">
        <v>0</v>
      </c>
      <c r="N186" s="14">
        <v>1246.67</v>
      </c>
      <c r="O186" s="14">
        <f t="shared" si="68"/>
        <v>-73535.799999998868</v>
      </c>
      <c r="P186" s="45"/>
      <c r="Q186" s="32">
        <f t="shared" si="65"/>
        <v>0</v>
      </c>
      <c r="R186" s="32">
        <f t="shared" si="65"/>
        <v>3953.23</v>
      </c>
      <c r="S186" s="32">
        <f t="shared" si="69"/>
        <v>-233244.20000000275</v>
      </c>
      <c r="T186" s="3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</row>
    <row r="187" spans="2:60" hidden="1" outlineLevel="2" x14ac:dyDescent="0.2">
      <c r="B187" s="46" t="s">
        <v>233</v>
      </c>
      <c r="C187" s="49">
        <v>2018</v>
      </c>
      <c r="D187" s="31"/>
      <c r="E187" s="14">
        <v>0</v>
      </c>
      <c r="F187" s="14">
        <v>1637.5</v>
      </c>
      <c r="G187" s="14">
        <f t="shared" si="66"/>
        <v>-94993.5</v>
      </c>
      <c r="H187" s="45"/>
      <c r="I187" s="14">
        <v>0</v>
      </c>
      <c r="J187" s="14">
        <v>1069.06</v>
      </c>
      <c r="K187" s="14">
        <f t="shared" si="67"/>
        <v>-62008.340000000375</v>
      </c>
      <c r="L187" s="45"/>
      <c r="M187" s="14">
        <v>0</v>
      </c>
      <c r="N187" s="14">
        <v>1246.67</v>
      </c>
      <c r="O187" s="14">
        <f t="shared" si="68"/>
        <v>-72289.12999999887</v>
      </c>
      <c r="P187" s="45"/>
      <c r="Q187" s="32">
        <f t="shared" si="65"/>
        <v>0</v>
      </c>
      <c r="R187" s="32">
        <f t="shared" si="65"/>
        <v>3953.23</v>
      </c>
      <c r="S187" s="32">
        <f t="shared" si="69"/>
        <v>-229290.97000000274</v>
      </c>
      <c r="T187" s="3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</row>
    <row r="188" spans="2:60" hidden="1" outlineLevel="2" x14ac:dyDescent="0.2">
      <c r="B188" s="46" t="s">
        <v>234</v>
      </c>
      <c r="C188" s="49">
        <v>2018</v>
      </c>
      <c r="D188" s="31"/>
      <c r="E188" s="14">
        <v>0</v>
      </c>
      <c r="F188" s="14">
        <v>1637.5</v>
      </c>
      <c r="G188" s="14">
        <f t="shared" si="66"/>
        <v>-93356</v>
      </c>
      <c r="H188" s="45"/>
      <c r="I188" s="14">
        <v>0</v>
      </c>
      <c r="J188" s="14">
        <v>1069.06</v>
      </c>
      <c r="K188" s="14">
        <f t="shared" si="67"/>
        <v>-60939.280000000377</v>
      </c>
      <c r="L188" s="45"/>
      <c r="M188" s="14">
        <v>0</v>
      </c>
      <c r="N188" s="14">
        <v>1246.67</v>
      </c>
      <c r="O188" s="14">
        <f t="shared" si="68"/>
        <v>-71042.459999998871</v>
      </c>
      <c r="P188" s="45"/>
      <c r="Q188" s="32">
        <f t="shared" si="65"/>
        <v>0</v>
      </c>
      <c r="R188" s="32">
        <f t="shared" si="65"/>
        <v>3953.23</v>
      </c>
      <c r="S188" s="32">
        <f t="shared" si="69"/>
        <v>-225337.74000000273</v>
      </c>
      <c r="T188" s="3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</row>
    <row r="189" spans="2:60" hidden="1" outlineLevel="2" x14ac:dyDescent="0.2">
      <c r="B189" s="46" t="s">
        <v>235</v>
      </c>
      <c r="C189" s="49">
        <v>2018</v>
      </c>
      <c r="D189" s="31"/>
      <c r="E189" s="14">
        <v>0</v>
      </c>
      <c r="F189" s="14">
        <v>1637.5</v>
      </c>
      <c r="G189" s="14">
        <f t="shared" si="66"/>
        <v>-91718.5</v>
      </c>
      <c r="H189" s="45"/>
      <c r="I189" s="14">
        <v>0</v>
      </c>
      <c r="J189" s="14">
        <v>1069.06</v>
      </c>
      <c r="K189" s="14">
        <f t="shared" si="67"/>
        <v>-59870.22000000038</v>
      </c>
      <c r="L189" s="45"/>
      <c r="M189" s="14">
        <v>0</v>
      </c>
      <c r="N189" s="14">
        <v>1246.67</v>
      </c>
      <c r="O189" s="14">
        <f t="shared" si="68"/>
        <v>-69795.789999998873</v>
      </c>
      <c r="P189" s="45"/>
      <c r="Q189" s="32">
        <f t="shared" si="65"/>
        <v>0</v>
      </c>
      <c r="R189" s="32">
        <f t="shared" si="65"/>
        <v>3953.23</v>
      </c>
      <c r="S189" s="32">
        <f t="shared" si="69"/>
        <v>-221384.51000000272</v>
      </c>
      <c r="T189" s="3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</row>
    <row r="190" spans="2:60" hidden="1" outlineLevel="2" x14ac:dyDescent="0.2">
      <c r="B190" s="46" t="s">
        <v>236</v>
      </c>
      <c r="C190" s="49">
        <v>2018</v>
      </c>
      <c r="D190" s="31"/>
      <c r="E190" s="14">
        <v>0</v>
      </c>
      <c r="F190" s="14">
        <v>1637.5</v>
      </c>
      <c r="G190" s="14">
        <f t="shared" si="66"/>
        <v>-90081</v>
      </c>
      <c r="H190" s="45"/>
      <c r="I190" s="14">
        <v>0</v>
      </c>
      <c r="J190" s="14">
        <v>1069.06</v>
      </c>
      <c r="K190" s="14">
        <f t="shared" si="67"/>
        <v>-58801.160000000382</v>
      </c>
      <c r="L190" s="45"/>
      <c r="M190" s="14">
        <v>0</v>
      </c>
      <c r="N190" s="14">
        <v>1246.67</v>
      </c>
      <c r="O190" s="14">
        <f t="shared" si="68"/>
        <v>-68549.119999998875</v>
      </c>
      <c r="P190" s="45"/>
      <c r="Q190" s="32">
        <f t="shared" si="65"/>
        <v>0</v>
      </c>
      <c r="R190" s="32">
        <f t="shared" si="65"/>
        <v>3953.23</v>
      </c>
      <c r="S190" s="32">
        <f t="shared" si="69"/>
        <v>-217431.28000000271</v>
      </c>
      <c r="T190" s="3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</row>
    <row r="191" spans="2:60" hidden="1" outlineLevel="2" x14ac:dyDescent="0.2">
      <c r="B191" s="46" t="s">
        <v>237</v>
      </c>
      <c r="C191" s="49">
        <v>2018</v>
      </c>
      <c r="D191" s="31"/>
      <c r="E191" s="14">
        <v>0</v>
      </c>
      <c r="F191" s="14">
        <v>1637.5</v>
      </c>
      <c r="G191" s="14">
        <f t="shared" si="66"/>
        <v>-88443.5</v>
      </c>
      <c r="H191" s="45"/>
      <c r="I191" s="14">
        <v>0</v>
      </c>
      <c r="J191" s="14">
        <v>1069.06</v>
      </c>
      <c r="K191" s="14">
        <f t="shared" si="67"/>
        <v>-57732.100000000384</v>
      </c>
      <c r="L191" s="45"/>
      <c r="M191" s="14">
        <v>0</v>
      </c>
      <c r="N191" s="14">
        <v>1246.67</v>
      </c>
      <c r="O191" s="14">
        <f t="shared" si="68"/>
        <v>-67302.449999998877</v>
      </c>
      <c r="P191" s="45"/>
      <c r="Q191" s="32">
        <f t="shared" si="65"/>
        <v>0</v>
      </c>
      <c r="R191" s="32">
        <f t="shared" si="65"/>
        <v>3953.23</v>
      </c>
      <c r="S191" s="32">
        <f t="shared" si="69"/>
        <v>-213478.0500000027</v>
      </c>
      <c r="T191" s="3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</row>
    <row r="192" spans="2:60" hidden="1" outlineLevel="2" x14ac:dyDescent="0.2">
      <c r="B192" s="46" t="s">
        <v>238</v>
      </c>
      <c r="C192" s="49">
        <v>2018</v>
      </c>
      <c r="D192" s="31"/>
      <c r="E192" s="14">
        <v>0</v>
      </c>
      <c r="F192" s="14">
        <v>1637.5</v>
      </c>
      <c r="G192" s="14">
        <f t="shared" si="66"/>
        <v>-86806</v>
      </c>
      <c r="H192" s="45"/>
      <c r="I192" s="14">
        <v>0</v>
      </c>
      <c r="J192" s="14">
        <v>1069.06</v>
      </c>
      <c r="K192" s="14">
        <f t="shared" si="67"/>
        <v>-56663.040000000386</v>
      </c>
      <c r="L192" s="45"/>
      <c r="M192" s="14">
        <v>0</v>
      </c>
      <c r="N192" s="14">
        <v>1246.67</v>
      </c>
      <c r="O192" s="14">
        <f t="shared" si="68"/>
        <v>-66055.779999998878</v>
      </c>
      <c r="P192" s="45"/>
      <c r="Q192" s="32">
        <f t="shared" si="65"/>
        <v>0</v>
      </c>
      <c r="R192" s="32">
        <f t="shared" si="65"/>
        <v>3953.23</v>
      </c>
      <c r="S192" s="32">
        <f t="shared" si="69"/>
        <v>-209524.82000000268</v>
      </c>
      <c r="T192" s="3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</row>
    <row r="193" spans="2:60" hidden="1" outlineLevel="2" x14ac:dyDescent="0.2">
      <c r="B193" s="46" t="s">
        <v>239</v>
      </c>
      <c r="C193" s="49">
        <v>2018</v>
      </c>
      <c r="D193" s="31"/>
      <c r="E193" s="14">
        <v>0</v>
      </c>
      <c r="F193" s="14">
        <v>1637.5</v>
      </c>
      <c r="G193" s="14">
        <f t="shared" si="66"/>
        <v>-85168.5</v>
      </c>
      <c r="H193" s="45"/>
      <c r="I193" s="14">
        <v>0</v>
      </c>
      <c r="J193" s="14">
        <v>1069.06</v>
      </c>
      <c r="K193" s="14">
        <f t="shared" si="67"/>
        <v>-55593.980000000389</v>
      </c>
      <c r="L193" s="45"/>
      <c r="M193" s="14">
        <v>0</v>
      </c>
      <c r="N193" s="14">
        <v>1246.67</v>
      </c>
      <c r="O193" s="14">
        <f t="shared" si="68"/>
        <v>-64809.10999999888</v>
      </c>
      <c r="P193" s="45"/>
      <c r="Q193" s="32">
        <f t="shared" si="65"/>
        <v>0</v>
      </c>
      <c r="R193" s="32">
        <f t="shared" si="65"/>
        <v>3953.23</v>
      </c>
      <c r="S193" s="32">
        <f t="shared" si="69"/>
        <v>-205571.59000000267</v>
      </c>
      <c r="T193" s="3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</row>
    <row r="194" spans="2:60" hidden="1" outlineLevel="2" x14ac:dyDescent="0.2">
      <c r="B194" s="46" t="s">
        <v>227</v>
      </c>
      <c r="C194" s="49">
        <v>2018</v>
      </c>
      <c r="D194" s="31"/>
      <c r="E194" s="14">
        <v>0</v>
      </c>
      <c r="F194" s="14">
        <v>1637.5</v>
      </c>
      <c r="G194" s="14">
        <f t="shared" si="66"/>
        <v>-83531</v>
      </c>
      <c r="H194" s="45"/>
      <c r="I194" s="14">
        <v>0</v>
      </c>
      <c r="J194" s="14">
        <v>1069.06</v>
      </c>
      <c r="K194" s="14">
        <f t="shared" si="67"/>
        <v>-54524.920000000391</v>
      </c>
      <c r="L194" s="45"/>
      <c r="M194" s="14">
        <v>0</v>
      </c>
      <c r="N194" s="14">
        <v>1246.67</v>
      </c>
      <c r="O194" s="14">
        <f t="shared" si="68"/>
        <v>-63562.439999998882</v>
      </c>
      <c r="P194" s="45"/>
      <c r="Q194" s="32">
        <f t="shared" si="65"/>
        <v>0</v>
      </c>
      <c r="R194" s="32">
        <f t="shared" si="65"/>
        <v>3953.23</v>
      </c>
      <c r="S194" s="32">
        <f t="shared" si="69"/>
        <v>-201618.36000000266</v>
      </c>
      <c r="T194" s="3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</row>
    <row r="195" spans="2:60" outlineLevel="1" collapsed="1" x14ac:dyDescent="0.2">
      <c r="B195" s="46"/>
      <c r="C195" s="50" t="s">
        <v>253</v>
      </c>
      <c r="D195" s="31"/>
      <c r="E195" s="14">
        <f>SUBTOTAL(9,E183:E194)</f>
        <v>0</v>
      </c>
      <c r="F195" s="14">
        <f>SUBTOTAL(9,F183:F194)</f>
        <v>19650</v>
      </c>
      <c r="G195" s="14">
        <f>G194</f>
        <v>-83531</v>
      </c>
      <c r="H195" s="45"/>
      <c r="I195" s="14">
        <f>SUBTOTAL(9,I183:I194)</f>
        <v>0</v>
      </c>
      <c r="J195" s="14">
        <f>SUBTOTAL(9,J183:J194)</f>
        <v>12828.719999999996</v>
      </c>
      <c r="K195" s="14">
        <f>K194</f>
        <v>-54524.920000000391</v>
      </c>
      <c r="L195" s="45"/>
      <c r="M195" s="14">
        <f>SUBTOTAL(9,M183:M194)</f>
        <v>0</v>
      </c>
      <c r="N195" s="14">
        <f>SUBTOTAL(9,N183:N194)</f>
        <v>14960.04</v>
      </c>
      <c r="O195" s="14">
        <f>O194</f>
        <v>-63562.439999998882</v>
      </c>
      <c r="P195" s="45"/>
      <c r="Q195" s="32">
        <f>SUBTOTAL(9,Q183:Q194)</f>
        <v>0</v>
      </c>
      <c r="R195" s="32">
        <f>SUBTOTAL(9,R183:R194)</f>
        <v>47438.760000000009</v>
      </c>
      <c r="S195" s="32">
        <f>S194</f>
        <v>-201618.36000000266</v>
      </c>
      <c r="T195" s="3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</row>
    <row r="196" spans="2:60" hidden="1" outlineLevel="2" x14ac:dyDescent="0.2">
      <c r="B196" s="46" t="s">
        <v>229</v>
      </c>
      <c r="C196" s="49">
        <v>2019</v>
      </c>
      <c r="D196" s="51"/>
      <c r="E196" s="14">
        <v>0</v>
      </c>
      <c r="F196" s="14">
        <v>1637.5</v>
      </c>
      <c r="G196" s="14">
        <f>SUM(G194+E196+F196)</f>
        <v>-81893.5</v>
      </c>
      <c r="H196" s="45"/>
      <c r="I196" s="14">
        <v>0</v>
      </c>
      <c r="J196" s="14">
        <v>1069.06</v>
      </c>
      <c r="K196" s="14">
        <f>SUM(K194+I196+J196)</f>
        <v>-53455.860000000393</v>
      </c>
      <c r="L196" s="45"/>
      <c r="M196" s="14">
        <v>0</v>
      </c>
      <c r="N196" s="14">
        <v>1246.67</v>
      </c>
      <c r="O196" s="14">
        <f>SUM(O194+M196+N196)</f>
        <v>-62315.769999998884</v>
      </c>
      <c r="P196" s="45"/>
      <c r="Q196" s="32">
        <f t="shared" ref="Q196:R207" si="70">SUM(E196+I196+M196)</f>
        <v>0</v>
      </c>
      <c r="R196" s="32">
        <f t="shared" si="70"/>
        <v>3953.23</v>
      </c>
      <c r="S196" s="32">
        <f>SUM(S194+Q196+R196)</f>
        <v>-197665.13000000265</v>
      </c>
      <c r="T196" s="3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</row>
    <row r="197" spans="2:60" hidden="1" outlineLevel="2" x14ac:dyDescent="0.2">
      <c r="B197" s="46" t="s">
        <v>230</v>
      </c>
      <c r="C197" s="49">
        <v>2019</v>
      </c>
      <c r="D197" s="31"/>
      <c r="E197" s="14">
        <v>0</v>
      </c>
      <c r="F197" s="14">
        <v>1637.5</v>
      </c>
      <c r="G197" s="14">
        <f>SUM(G196+E197+F197)</f>
        <v>-80256</v>
      </c>
      <c r="H197" s="45"/>
      <c r="I197" s="14">
        <v>0</v>
      </c>
      <c r="J197" s="14">
        <v>1069.06</v>
      </c>
      <c r="K197" s="14">
        <f>SUM(K196+I197+J197)</f>
        <v>-52386.800000000396</v>
      </c>
      <c r="L197" s="45"/>
      <c r="M197" s="14">
        <v>0</v>
      </c>
      <c r="N197" s="14">
        <v>1246.67</v>
      </c>
      <c r="O197" s="14">
        <f>SUM(O196+M197+N197)</f>
        <v>-61069.099999998885</v>
      </c>
      <c r="P197" s="45"/>
      <c r="Q197" s="32">
        <f t="shared" si="70"/>
        <v>0</v>
      </c>
      <c r="R197" s="32">
        <f t="shared" si="70"/>
        <v>3953.23</v>
      </c>
      <c r="S197" s="32">
        <f>SUM(S196+Q197+R197)</f>
        <v>-193711.90000000264</v>
      </c>
      <c r="T197" s="3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</row>
    <row r="198" spans="2:60" hidden="1" outlineLevel="2" x14ac:dyDescent="0.2">
      <c r="B198" s="52" t="s">
        <v>231</v>
      </c>
      <c r="C198" s="53">
        <v>2019</v>
      </c>
      <c r="D198" s="51"/>
      <c r="E198" s="40">
        <v>0</v>
      </c>
      <c r="F198" s="40">
        <v>1637.5</v>
      </c>
      <c r="G198" s="40">
        <f t="shared" ref="G198:G207" si="71">SUM(G197+E198+F198)</f>
        <v>-78618.5</v>
      </c>
      <c r="H198" s="54"/>
      <c r="I198" s="40">
        <v>0</v>
      </c>
      <c r="J198" s="40">
        <v>1069.06</v>
      </c>
      <c r="K198" s="40">
        <f t="shared" ref="K198:K207" si="72">SUM(K197+I198+J198)</f>
        <v>-51317.740000000398</v>
      </c>
      <c r="L198" s="54"/>
      <c r="M198" s="40">
        <v>0</v>
      </c>
      <c r="N198" s="40">
        <v>1246.67</v>
      </c>
      <c r="O198" s="40">
        <f t="shared" ref="O198:O207" si="73">SUM(O197+M198+N198)</f>
        <v>-59822.429999998887</v>
      </c>
      <c r="P198" s="54"/>
      <c r="Q198" s="32">
        <f t="shared" si="70"/>
        <v>0</v>
      </c>
      <c r="R198" s="32">
        <f t="shared" si="70"/>
        <v>3953.23</v>
      </c>
      <c r="S198" s="32">
        <f t="shared" ref="S198:S207" si="74">SUM(S197+Q198+R198)</f>
        <v>-189758.67000000263</v>
      </c>
      <c r="T198" s="3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</row>
    <row r="199" spans="2:60" hidden="1" outlineLevel="2" x14ac:dyDescent="0.2">
      <c r="B199" s="52" t="s">
        <v>232</v>
      </c>
      <c r="C199" s="53">
        <v>2019</v>
      </c>
      <c r="D199" s="51"/>
      <c r="E199" s="40">
        <v>0</v>
      </c>
      <c r="F199" s="40">
        <v>1637.5</v>
      </c>
      <c r="G199" s="40">
        <f t="shared" si="71"/>
        <v>-76981</v>
      </c>
      <c r="H199" s="54"/>
      <c r="I199" s="40">
        <v>0</v>
      </c>
      <c r="J199" s="40">
        <v>1069.06</v>
      </c>
      <c r="K199" s="40">
        <f t="shared" si="72"/>
        <v>-50248.6800000004</v>
      </c>
      <c r="L199" s="54"/>
      <c r="M199" s="40">
        <v>0</v>
      </c>
      <c r="N199" s="40">
        <v>1246.67</v>
      </c>
      <c r="O199" s="40">
        <f t="shared" si="73"/>
        <v>-58575.759999998889</v>
      </c>
      <c r="P199" s="54"/>
      <c r="Q199" s="32">
        <f t="shared" si="70"/>
        <v>0</v>
      </c>
      <c r="R199" s="32">
        <f t="shared" si="70"/>
        <v>3953.23</v>
      </c>
      <c r="S199" s="32">
        <f t="shared" si="74"/>
        <v>-185805.44000000262</v>
      </c>
      <c r="T199" s="3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</row>
    <row r="200" spans="2:60" hidden="1" outlineLevel="2" x14ac:dyDescent="0.2">
      <c r="B200" s="52" t="s">
        <v>233</v>
      </c>
      <c r="C200" s="53">
        <v>2019</v>
      </c>
      <c r="D200" s="51"/>
      <c r="E200" s="40">
        <v>0</v>
      </c>
      <c r="F200" s="40">
        <v>1637.5</v>
      </c>
      <c r="G200" s="40">
        <f t="shared" si="71"/>
        <v>-75343.5</v>
      </c>
      <c r="H200" s="54"/>
      <c r="I200" s="40">
        <v>0</v>
      </c>
      <c r="J200" s="40">
        <v>1069.06</v>
      </c>
      <c r="K200" s="40">
        <f t="shared" si="72"/>
        <v>-49179.620000000403</v>
      </c>
      <c r="L200" s="54"/>
      <c r="M200" s="40">
        <v>0</v>
      </c>
      <c r="N200" s="40">
        <v>1246.67</v>
      </c>
      <c r="O200" s="40">
        <f t="shared" si="73"/>
        <v>-57329.089999998891</v>
      </c>
      <c r="P200" s="54"/>
      <c r="Q200" s="32">
        <f t="shared" si="70"/>
        <v>0</v>
      </c>
      <c r="R200" s="32">
        <f t="shared" si="70"/>
        <v>3953.23</v>
      </c>
      <c r="S200" s="32">
        <f t="shared" si="74"/>
        <v>-181852.21000000261</v>
      </c>
      <c r="T200" s="3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</row>
    <row r="201" spans="2:60" hidden="1" outlineLevel="2" x14ac:dyDescent="0.2">
      <c r="B201" s="52" t="s">
        <v>234</v>
      </c>
      <c r="C201" s="53">
        <v>2019</v>
      </c>
      <c r="D201" s="51"/>
      <c r="E201" s="40">
        <v>0</v>
      </c>
      <c r="F201" s="40">
        <v>1637.5</v>
      </c>
      <c r="G201" s="40">
        <f t="shared" si="71"/>
        <v>-73706</v>
      </c>
      <c r="H201" s="54"/>
      <c r="I201" s="40">
        <v>0</v>
      </c>
      <c r="J201" s="40">
        <v>1069.06</v>
      </c>
      <c r="K201" s="40">
        <f t="shared" si="72"/>
        <v>-48110.560000000405</v>
      </c>
      <c r="L201" s="54"/>
      <c r="M201" s="40">
        <v>0</v>
      </c>
      <c r="N201" s="40">
        <v>1246.67</v>
      </c>
      <c r="O201" s="40">
        <f t="shared" si="73"/>
        <v>-56082.419999998892</v>
      </c>
      <c r="P201" s="54"/>
      <c r="Q201" s="32">
        <f t="shared" si="70"/>
        <v>0</v>
      </c>
      <c r="R201" s="32">
        <f t="shared" si="70"/>
        <v>3953.23</v>
      </c>
      <c r="S201" s="32">
        <f t="shared" si="74"/>
        <v>-177898.9800000026</v>
      </c>
      <c r="T201" s="3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</row>
    <row r="202" spans="2:60" hidden="1" outlineLevel="2" x14ac:dyDescent="0.2">
      <c r="B202" s="52" t="s">
        <v>235</v>
      </c>
      <c r="C202" s="53">
        <v>2019</v>
      </c>
      <c r="D202" s="51"/>
      <c r="E202" s="40">
        <v>0</v>
      </c>
      <c r="F202" s="40">
        <v>1637.5</v>
      </c>
      <c r="G202" s="40">
        <f t="shared" si="71"/>
        <v>-72068.5</v>
      </c>
      <c r="H202" s="54"/>
      <c r="I202" s="40">
        <v>0</v>
      </c>
      <c r="J202" s="40">
        <v>1069.06</v>
      </c>
      <c r="K202" s="40">
        <f t="shared" si="72"/>
        <v>-47041.500000000407</v>
      </c>
      <c r="L202" s="54"/>
      <c r="M202" s="40">
        <v>0</v>
      </c>
      <c r="N202" s="40">
        <v>1246.67</v>
      </c>
      <c r="O202" s="40">
        <f t="shared" si="73"/>
        <v>-54835.749999998894</v>
      </c>
      <c r="P202" s="54"/>
      <c r="Q202" s="32">
        <f t="shared" si="70"/>
        <v>0</v>
      </c>
      <c r="R202" s="32">
        <f t="shared" si="70"/>
        <v>3953.23</v>
      </c>
      <c r="S202" s="32">
        <f t="shared" si="74"/>
        <v>-173945.75000000259</v>
      </c>
      <c r="T202" s="3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</row>
    <row r="203" spans="2:60" hidden="1" outlineLevel="2" x14ac:dyDescent="0.2">
      <c r="B203" s="52" t="s">
        <v>236</v>
      </c>
      <c r="C203" s="53">
        <v>2019</v>
      </c>
      <c r="D203" s="51"/>
      <c r="E203" s="40">
        <v>0</v>
      </c>
      <c r="F203" s="40">
        <v>1637.5</v>
      </c>
      <c r="G203" s="40">
        <f t="shared" si="71"/>
        <v>-70431</v>
      </c>
      <c r="H203" s="54"/>
      <c r="I203" s="40">
        <v>0</v>
      </c>
      <c r="J203" s="40">
        <v>1069.06</v>
      </c>
      <c r="K203" s="40">
        <f t="shared" si="72"/>
        <v>-45972.44000000041</v>
      </c>
      <c r="L203" s="54"/>
      <c r="M203" s="40">
        <v>0</v>
      </c>
      <c r="N203" s="40">
        <v>1246.67</v>
      </c>
      <c r="O203" s="40">
        <f t="shared" si="73"/>
        <v>-53589.079999998896</v>
      </c>
      <c r="P203" s="54"/>
      <c r="Q203" s="32">
        <f t="shared" si="70"/>
        <v>0</v>
      </c>
      <c r="R203" s="32">
        <f t="shared" si="70"/>
        <v>3953.23</v>
      </c>
      <c r="S203" s="32">
        <f t="shared" si="74"/>
        <v>-169992.52000000258</v>
      </c>
      <c r="T203" s="3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</row>
    <row r="204" spans="2:60" hidden="1" outlineLevel="2" x14ac:dyDescent="0.2">
      <c r="B204" s="52" t="s">
        <v>237</v>
      </c>
      <c r="C204" s="53">
        <v>2019</v>
      </c>
      <c r="D204" s="51"/>
      <c r="E204" s="40">
        <v>0</v>
      </c>
      <c r="F204" s="40">
        <v>1637.5</v>
      </c>
      <c r="G204" s="40">
        <f t="shared" si="71"/>
        <v>-68793.5</v>
      </c>
      <c r="H204" s="54"/>
      <c r="I204" s="40">
        <v>0</v>
      </c>
      <c r="J204" s="40">
        <v>1069.06</v>
      </c>
      <c r="K204" s="40">
        <f t="shared" si="72"/>
        <v>-44903.380000000412</v>
      </c>
      <c r="L204" s="54"/>
      <c r="M204" s="40">
        <v>0</v>
      </c>
      <c r="N204" s="40">
        <v>1246.67</v>
      </c>
      <c r="O204" s="40">
        <f t="shared" si="73"/>
        <v>-52342.409999998898</v>
      </c>
      <c r="P204" s="54"/>
      <c r="Q204" s="32">
        <f t="shared" si="70"/>
        <v>0</v>
      </c>
      <c r="R204" s="32">
        <f t="shared" si="70"/>
        <v>3953.23</v>
      </c>
      <c r="S204" s="32">
        <f t="shared" si="74"/>
        <v>-166039.29000000257</v>
      </c>
      <c r="T204" s="3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</row>
    <row r="205" spans="2:60" hidden="1" outlineLevel="2" x14ac:dyDescent="0.2">
      <c r="B205" s="52" t="s">
        <v>238</v>
      </c>
      <c r="C205" s="53">
        <v>2019</v>
      </c>
      <c r="D205" s="51"/>
      <c r="E205" s="40">
        <v>0</v>
      </c>
      <c r="F205" s="40">
        <v>1637.5</v>
      </c>
      <c r="G205" s="40">
        <f t="shared" si="71"/>
        <v>-67156</v>
      </c>
      <c r="H205" s="54"/>
      <c r="I205" s="40">
        <v>0</v>
      </c>
      <c r="J205" s="40">
        <v>1069.06</v>
      </c>
      <c r="K205" s="40">
        <f t="shared" si="72"/>
        <v>-43834.320000000414</v>
      </c>
      <c r="L205" s="54"/>
      <c r="M205" s="40">
        <v>0</v>
      </c>
      <c r="N205" s="40">
        <v>1246.67</v>
      </c>
      <c r="O205" s="40">
        <f t="shared" si="73"/>
        <v>-51095.739999998899</v>
      </c>
      <c r="P205" s="54"/>
      <c r="Q205" s="32">
        <f t="shared" si="70"/>
        <v>0</v>
      </c>
      <c r="R205" s="32">
        <f t="shared" si="70"/>
        <v>3953.23</v>
      </c>
      <c r="S205" s="32">
        <f t="shared" si="74"/>
        <v>-162086.06000000256</v>
      </c>
      <c r="T205" s="3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</row>
    <row r="206" spans="2:60" hidden="1" outlineLevel="2" x14ac:dyDescent="0.2">
      <c r="B206" s="52" t="s">
        <v>239</v>
      </c>
      <c r="C206" s="53">
        <v>2019</v>
      </c>
      <c r="D206" s="51"/>
      <c r="E206" s="40">
        <v>0</v>
      </c>
      <c r="F206" s="40">
        <v>1637.5</v>
      </c>
      <c r="G206" s="40">
        <f t="shared" si="71"/>
        <v>-65518.5</v>
      </c>
      <c r="H206" s="54"/>
      <c r="I206" s="40">
        <v>0</v>
      </c>
      <c r="J206" s="40">
        <v>1069.06</v>
      </c>
      <c r="K206" s="40">
        <f t="shared" si="72"/>
        <v>-42765.260000000417</v>
      </c>
      <c r="L206" s="54"/>
      <c r="M206" s="40">
        <v>0</v>
      </c>
      <c r="N206" s="40">
        <v>1246.67</v>
      </c>
      <c r="O206" s="40">
        <f t="shared" si="73"/>
        <v>-49849.069999998901</v>
      </c>
      <c r="P206" s="54"/>
      <c r="Q206" s="32">
        <f t="shared" si="70"/>
        <v>0</v>
      </c>
      <c r="R206" s="32">
        <f t="shared" si="70"/>
        <v>3953.23</v>
      </c>
      <c r="S206" s="32">
        <f t="shared" si="74"/>
        <v>-158132.83000000255</v>
      </c>
      <c r="T206" s="3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</row>
    <row r="207" spans="2:60" hidden="1" outlineLevel="2" x14ac:dyDescent="0.2">
      <c r="B207" s="52" t="s">
        <v>227</v>
      </c>
      <c r="C207" s="53">
        <v>2019</v>
      </c>
      <c r="D207" s="51"/>
      <c r="E207" s="40">
        <v>0</v>
      </c>
      <c r="F207" s="40">
        <v>1637.5</v>
      </c>
      <c r="G207" s="40">
        <f t="shared" si="71"/>
        <v>-63881</v>
      </c>
      <c r="H207" s="54"/>
      <c r="I207" s="40">
        <v>0</v>
      </c>
      <c r="J207" s="40">
        <v>1069.06</v>
      </c>
      <c r="K207" s="40">
        <f t="shared" si="72"/>
        <v>-41696.200000000419</v>
      </c>
      <c r="L207" s="54"/>
      <c r="M207" s="40">
        <v>0</v>
      </c>
      <c r="N207" s="40">
        <v>1246.67</v>
      </c>
      <c r="O207" s="40">
        <f t="shared" si="73"/>
        <v>-48602.399999998903</v>
      </c>
      <c r="P207" s="54"/>
      <c r="Q207" s="32">
        <f t="shared" si="70"/>
        <v>0</v>
      </c>
      <c r="R207" s="32">
        <f t="shared" si="70"/>
        <v>3953.23</v>
      </c>
      <c r="S207" s="32">
        <f t="shared" si="74"/>
        <v>-154179.60000000254</v>
      </c>
      <c r="T207" s="3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</row>
    <row r="208" spans="2:60" outlineLevel="1" collapsed="1" x14ac:dyDescent="0.2">
      <c r="B208" s="46"/>
      <c r="C208" s="50" t="s">
        <v>254</v>
      </c>
      <c r="D208" s="31"/>
      <c r="E208" s="14">
        <f>SUBTOTAL(9,E196:E207)</f>
        <v>0</v>
      </c>
      <c r="F208" s="14">
        <f>SUBTOTAL(9,F196:F207)</f>
        <v>19650</v>
      </c>
      <c r="G208" s="14">
        <f>G207</f>
        <v>-63881</v>
      </c>
      <c r="H208" s="45"/>
      <c r="I208" s="14">
        <f>SUBTOTAL(9,I196:I207)</f>
        <v>0</v>
      </c>
      <c r="J208" s="14">
        <f>SUBTOTAL(9,J196:J207)</f>
        <v>12828.719999999996</v>
      </c>
      <c r="K208" s="14">
        <f>K207</f>
        <v>-41696.200000000419</v>
      </c>
      <c r="L208" s="45"/>
      <c r="M208" s="14">
        <f>SUBTOTAL(9,M196:M207)</f>
        <v>0</v>
      </c>
      <c r="N208" s="14">
        <f>SUBTOTAL(9,N196:N207)</f>
        <v>14960.04</v>
      </c>
      <c r="O208" s="14">
        <f>O207</f>
        <v>-48602.399999998903</v>
      </c>
      <c r="P208" s="45"/>
      <c r="Q208" s="32">
        <f>SUBTOTAL(9,Q196:Q207)</f>
        <v>0</v>
      </c>
      <c r="R208" s="32">
        <f>SUBTOTAL(9,R196:R207)</f>
        <v>47438.760000000009</v>
      </c>
      <c r="S208" s="32">
        <f>S207</f>
        <v>-154179.60000000254</v>
      </c>
      <c r="T208" s="3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</row>
    <row r="209" spans="2:60" hidden="1" outlineLevel="2" x14ac:dyDescent="0.2">
      <c r="B209" s="52" t="s">
        <v>229</v>
      </c>
      <c r="C209" s="53">
        <v>2020</v>
      </c>
      <c r="D209" s="51"/>
      <c r="E209" s="40">
        <v>0</v>
      </c>
      <c r="F209" s="40">
        <v>1637.5</v>
      </c>
      <c r="G209" s="40">
        <f>SUM(G207+E209+F209)</f>
        <v>-62243.5</v>
      </c>
      <c r="H209" s="54"/>
      <c r="I209" s="40">
        <v>0</v>
      </c>
      <c r="J209" s="40">
        <v>1069.06</v>
      </c>
      <c r="K209" s="40">
        <f>SUM(K207+I209+J209)</f>
        <v>-40627.140000000421</v>
      </c>
      <c r="L209" s="54"/>
      <c r="M209" s="40">
        <v>0</v>
      </c>
      <c r="N209" s="40">
        <v>1246.67</v>
      </c>
      <c r="O209" s="40">
        <f>SUM(O207+M209+N209)</f>
        <v>-47355.729999998905</v>
      </c>
      <c r="P209" s="54"/>
      <c r="Q209" s="32">
        <f t="shared" ref="Q209:R220" si="75">SUM(E209+I209+M209)</f>
        <v>0</v>
      </c>
      <c r="R209" s="32">
        <f t="shared" si="75"/>
        <v>3953.23</v>
      </c>
      <c r="S209" s="32">
        <f>SUM(S207+Q209+R209)</f>
        <v>-150226.37000000253</v>
      </c>
      <c r="T209" s="3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</row>
    <row r="210" spans="2:60" hidden="1" outlineLevel="2" x14ac:dyDescent="0.2">
      <c r="B210" s="52" t="s">
        <v>230</v>
      </c>
      <c r="C210" s="53">
        <v>2020</v>
      </c>
      <c r="D210" s="51"/>
      <c r="E210" s="40">
        <v>0</v>
      </c>
      <c r="F210" s="40">
        <v>1637.5</v>
      </c>
      <c r="G210" s="40">
        <f>SUM(G209+E210+F210)</f>
        <v>-60606</v>
      </c>
      <c r="H210" s="54"/>
      <c r="I210" s="40">
        <v>0</v>
      </c>
      <c r="J210" s="40">
        <v>1069.06</v>
      </c>
      <c r="K210" s="40">
        <f>SUM(K209+I210+J210)</f>
        <v>-39558.080000000424</v>
      </c>
      <c r="L210" s="54"/>
      <c r="M210" s="40">
        <v>0</v>
      </c>
      <c r="N210" s="40">
        <v>1246.67</v>
      </c>
      <c r="O210" s="40">
        <f>SUM(O209+M210+N210)</f>
        <v>-46109.059999998906</v>
      </c>
      <c r="P210" s="54"/>
      <c r="Q210" s="32">
        <f t="shared" si="75"/>
        <v>0</v>
      </c>
      <c r="R210" s="32">
        <f t="shared" si="75"/>
        <v>3953.23</v>
      </c>
      <c r="S210" s="32">
        <f>SUM(S209+Q210+R210)</f>
        <v>-146273.14000000252</v>
      </c>
      <c r="T210" s="3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</row>
    <row r="211" spans="2:60" hidden="1" outlineLevel="2" x14ac:dyDescent="0.2">
      <c r="B211" s="52" t="s">
        <v>231</v>
      </c>
      <c r="C211" s="53">
        <v>2020</v>
      </c>
      <c r="D211" s="51"/>
      <c r="E211" s="40">
        <v>0</v>
      </c>
      <c r="F211" s="40">
        <v>1637.5</v>
      </c>
      <c r="G211" s="40">
        <f t="shared" ref="G211:G220" si="76">SUM(G210+E211+F211)</f>
        <v>-58968.5</v>
      </c>
      <c r="H211" s="54"/>
      <c r="I211" s="40">
        <v>0</v>
      </c>
      <c r="J211" s="40">
        <v>1069.06</v>
      </c>
      <c r="K211" s="40">
        <f t="shared" ref="K211:K220" si="77">SUM(K210+I211+J211)</f>
        <v>-38489.020000000426</v>
      </c>
      <c r="L211" s="54"/>
      <c r="M211" s="40">
        <v>0</v>
      </c>
      <c r="N211" s="40">
        <v>1246.67</v>
      </c>
      <c r="O211" s="40">
        <f t="shared" ref="O211:O220" si="78">SUM(O210+M211+N211)</f>
        <v>-44862.389999998908</v>
      </c>
      <c r="P211" s="54"/>
      <c r="Q211" s="32">
        <f t="shared" si="75"/>
        <v>0</v>
      </c>
      <c r="R211" s="32">
        <f t="shared" si="75"/>
        <v>3953.23</v>
      </c>
      <c r="S211" s="32">
        <f t="shared" ref="S211:S220" si="79">SUM(S210+Q211+R211)</f>
        <v>-142319.91000000251</v>
      </c>
      <c r="T211" s="3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</row>
    <row r="212" spans="2:60" hidden="1" outlineLevel="2" x14ac:dyDescent="0.2">
      <c r="B212" s="52" t="s">
        <v>232</v>
      </c>
      <c r="C212" s="53">
        <v>2020</v>
      </c>
      <c r="D212" s="51"/>
      <c r="E212" s="40">
        <v>0</v>
      </c>
      <c r="F212" s="40">
        <v>1637.5</v>
      </c>
      <c r="G212" s="40">
        <f t="shared" si="76"/>
        <v>-57331</v>
      </c>
      <c r="H212" s="54"/>
      <c r="I212" s="40">
        <v>0</v>
      </c>
      <c r="J212" s="40">
        <v>1069.06</v>
      </c>
      <c r="K212" s="40">
        <f t="shared" si="77"/>
        <v>-37419.960000000428</v>
      </c>
      <c r="L212" s="54"/>
      <c r="M212" s="40">
        <v>0</v>
      </c>
      <c r="N212" s="40">
        <v>1246.67</v>
      </c>
      <c r="O212" s="40">
        <f t="shared" si="78"/>
        <v>-43615.71999999891</v>
      </c>
      <c r="P212" s="54"/>
      <c r="Q212" s="32">
        <f t="shared" si="75"/>
        <v>0</v>
      </c>
      <c r="R212" s="32">
        <f t="shared" si="75"/>
        <v>3953.23</v>
      </c>
      <c r="S212" s="32">
        <f t="shared" si="79"/>
        <v>-138366.6800000025</v>
      </c>
      <c r="T212" s="3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</row>
    <row r="213" spans="2:60" hidden="1" outlineLevel="2" x14ac:dyDescent="0.2">
      <c r="B213" s="52" t="s">
        <v>233</v>
      </c>
      <c r="C213" s="53">
        <v>2020</v>
      </c>
      <c r="D213" s="51"/>
      <c r="E213" s="40">
        <v>0</v>
      </c>
      <c r="F213" s="40">
        <v>1637.5</v>
      </c>
      <c r="G213" s="40">
        <f t="shared" si="76"/>
        <v>-55693.5</v>
      </c>
      <c r="H213" s="54"/>
      <c r="I213" s="40">
        <v>0</v>
      </c>
      <c r="J213" s="40">
        <v>1069.06</v>
      </c>
      <c r="K213" s="40">
        <f t="shared" si="77"/>
        <v>-36350.900000000431</v>
      </c>
      <c r="L213" s="54"/>
      <c r="M213" s="40">
        <v>0</v>
      </c>
      <c r="N213" s="40">
        <v>1246.67</v>
      </c>
      <c r="O213" s="40">
        <f t="shared" si="78"/>
        <v>-42369.049999998912</v>
      </c>
      <c r="P213" s="54"/>
      <c r="Q213" s="32">
        <f t="shared" si="75"/>
        <v>0</v>
      </c>
      <c r="R213" s="32">
        <f t="shared" si="75"/>
        <v>3953.23</v>
      </c>
      <c r="S213" s="32">
        <f t="shared" si="79"/>
        <v>-134413.45000000249</v>
      </c>
      <c r="T213" s="3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</row>
    <row r="214" spans="2:60" hidden="1" outlineLevel="2" x14ac:dyDescent="0.2">
      <c r="B214" s="52" t="s">
        <v>234</v>
      </c>
      <c r="C214" s="53">
        <v>2020</v>
      </c>
      <c r="D214" s="51"/>
      <c r="E214" s="40">
        <v>0</v>
      </c>
      <c r="F214" s="40">
        <v>1637.5</v>
      </c>
      <c r="G214" s="40">
        <f t="shared" si="76"/>
        <v>-54056</v>
      </c>
      <c r="H214" s="54"/>
      <c r="I214" s="40">
        <v>0</v>
      </c>
      <c r="J214" s="40">
        <v>1069.06</v>
      </c>
      <c r="K214" s="40">
        <f t="shared" si="77"/>
        <v>-35281.840000000433</v>
      </c>
      <c r="L214" s="54"/>
      <c r="M214" s="40">
        <v>0</v>
      </c>
      <c r="N214" s="40">
        <v>1246.67</v>
      </c>
      <c r="O214" s="40">
        <f t="shared" si="78"/>
        <v>-41122.379999998913</v>
      </c>
      <c r="P214" s="54"/>
      <c r="Q214" s="32">
        <f t="shared" si="75"/>
        <v>0</v>
      </c>
      <c r="R214" s="32">
        <f t="shared" si="75"/>
        <v>3953.23</v>
      </c>
      <c r="S214" s="32">
        <f t="shared" si="79"/>
        <v>-130460.22000000249</v>
      </c>
      <c r="T214" s="3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</row>
    <row r="215" spans="2:60" hidden="1" outlineLevel="2" x14ac:dyDescent="0.2">
      <c r="B215" s="52" t="s">
        <v>235</v>
      </c>
      <c r="C215" s="53">
        <v>2020</v>
      </c>
      <c r="D215" s="51"/>
      <c r="E215" s="40">
        <v>0</v>
      </c>
      <c r="F215" s="40">
        <v>1637.5</v>
      </c>
      <c r="G215" s="40">
        <f t="shared" si="76"/>
        <v>-52418.5</v>
      </c>
      <c r="H215" s="54"/>
      <c r="I215" s="40">
        <v>0</v>
      </c>
      <c r="J215" s="40">
        <v>1069.06</v>
      </c>
      <c r="K215" s="40">
        <f t="shared" si="77"/>
        <v>-34212.780000000435</v>
      </c>
      <c r="L215" s="54"/>
      <c r="M215" s="40">
        <v>0</v>
      </c>
      <c r="N215" s="40">
        <v>1246.67</v>
      </c>
      <c r="O215" s="40">
        <f t="shared" si="78"/>
        <v>-39875.709999998915</v>
      </c>
      <c r="P215" s="54"/>
      <c r="Q215" s="32">
        <f t="shared" si="75"/>
        <v>0</v>
      </c>
      <c r="R215" s="32">
        <f t="shared" si="75"/>
        <v>3953.23</v>
      </c>
      <c r="S215" s="32">
        <f t="shared" si="79"/>
        <v>-126506.99000000249</v>
      </c>
      <c r="T215" s="3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</row>
    <row r="216" spans="2:60" hidden="1" outlineLevel="2" x14ac:dyDescent="0.2">
      <c r="B216" s="52" t="s">
        <v>236</v>
      </c>
      <c r="C216" s="53">
        <v>2020</v>
      </c>
      <c r="D216" s="51"/>
      <c r="E216" s="40">
        <v>0</v>
      </c>
      <c r="F216" s="40">
        <v>1637.5</v>
      </c>
      <c r="G216" s="40">
        <f t="shared" si="76"/>
        <v>-50781</v>
      </c>
      <c r="H216" s="54"/>
      <c r="I216" s="40">
        <v>0</v>
      </c>
      <c r="J216" s="40">
        <v>1069.06</v>
      </c>
      <c r="K216" s="40">
        <f t="shared" si="77"/>
        <v>-33143.720000000438</v>
      </c>
      <c r="L216" s="54"/>
      <c r="M216" s="40">
        <v>0</v>
      </c>
      <c r="N216" s="40">
        <v>1246.67</v>
      </c>
      <c r="O216" s="40">
        <f t="shared" si="78"/>
        <v>-38629.039999998917</v>
      </c>
      <c r="P216" s="54"/>
      <c r="Q216" s="32">
        <f t="shared" si="75"/>
        <v>0</v>
      </c>
      <c r="R216" s="32">
        <f t="shared" si="75"/>
        <v>3953.23</v>
      </c>
      <c r="S216" s="32">
        <f t="shared" si="79"/>
        <v>-122553.7600000025</v>
      </c>
      <c r="T216" s="3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</row>
    <row r="217" spans="2:60" s="61" customFormat="1" hidden="1" outlineLevel="2" x14ac:dyDescent="0.2">
      <c r="B217" s="55" t="s">
        <v>237</v>
      </c>
      <c r="C217" s="56" t="s">
        <v>270</v>
      </c>
      <c r="D217" s="57"/>
      <c r="E217" s="58">
        <v>0</v>
      </c>
      <c r="F217" s="58">
        <v>1637.5</v>
      </c>
      <c r="G217" s="58">
        <f t="shared" si="76"/>
        <v>-49143.5</v>
      </c>
      <c r="H217" s="59"/>
      <c r="I217" s="58">
        <v>0</v>
      </c>
      <c r="J217" s="58">
        <v>1069.06</v>
      </c>
      <c r="K217" s="58">
        <f t="shared" si="77"/>
        <v>-32074.660000000436</v>
      </c>
      <c r="L217" s="59"/>
      <c r="M217" s="58">
        <v>0</v>
      </c>
      <c r="N217" s="58">
        <v>1246.67</v>
      </c>
      <c r="O217" s="58">
        <f t="shared" si="78"/>
        <v>-37382.369999998919</v>
      </c>
      <c r="P217" s="59"/>
      <c r="Q217" s="58">
        <f t="shared" si="75"/>
        <v>0</v>
      </c>
      <c r="R217" s="58">
        <f t="shared" si="75"/>
        <v>3953.23</v>
      </c>
      <c r="S217" s="58">
        <f t="shared" si="79"/>
        <v>-118600.5300000025</v>
      </c>
      <c r="T217" s="60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</row>
    <row r="218" spans="2:60" hidden="1" outlineLevel="2" x14ac:dyDescent="0.2">
      <c r="B218" s="46" t="s">
        <v>238</v>
      </c>
      <c r="C218" s="49">
        <v>2020</v>
      </c>
      <c r="D218" s="31"/>
      <c r="E218" s="14">
        <v>0</v>
      </c>
      <c r="F218" s="14">
        <v>1637.5</v>
      </c>
      <c r="G218" s="14">
        <f t="shared" si="76"/>
        <v>-47506</v>
      </c>
      <c r="H218" s="45"/>
      <c r="I218" s="14">
        <v>0</v>
      </c>
      <c r="J218" s="14">
        <v>1069.06</v>
      </c>
      <c r="K218" s="14">
        <f t="shared" si="77"/>
        <v>-31005.600000000435</v>
      </c>
      <c r="L218" s="45"/>
      <c r="M218" s="14">
        <v>0</v>
      </c>
      <c r="N218" s="14">
        <v>1246.67</v>
      </c>
      <c r="O218" s="14">
        <f t="shared" si="78"/>
        <v>-36135.69999999892</v>
      </c>
      <c r="P218" s="45"/>
      <c r="Q218" s="32">
        <f t="shared" si="75"/>
        <v>0</v>
      </c>
      <c r="R218" s="32">
        <f t="shared" si="75"/>
        <v>3953.23</v>
      </c>
      <c r="S218" s="32">
        <f t="shared" si="79"/>
        <v>-114647.30000000251</v>
      </c>
      <c r="T218" s="3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</row>
    <row r="219" spans="2:60" hidden="1" outlineLevel="2" x14ac:dyDescent="0.2">
      <c r="B219" s="46" t="s">
        <v>239</v>
      </c>
      <c r="C219" s="49">
        <v>2020</v>
      </c>
      <c r="D219" s="31"/>
      <c r="E219" s="14">
        <v>0</v>
      </c>
      <c r="F219" s="14">
        <v>1637.5</v>
      </c>
      <c r="G219" s="14">
        <f t="shared" si="76"/>
        <v>-45868.5</v>
      </c>
      <c r="H219" s="45"/>
      <c r="I219" s="14">
        <v>0</v>
      </c>
      <c r="J219" s="14">
        <v>1069.06</v>
      </c>
      <c r="K219" s="14">
        <f t="shared" si="77"/>
        <v>-29936.540000000434</v>
      </c>
      <c r="L219" s="45"/>
      <c r="M219" s="14">
        <v>0</v>
      </c>
      <c r="N219" s="14">
        <v>1246.67</v>
      </c>
      <c r="O219" s="14">
        <f t="shared" si="78"/>
        <v>-34889.029999998922</v>
      </c>
      <c r="P219" s="45"/>
      <c r="Q219" s="32">
        <f t="shared" si="75"/>
        <v>0</v>
      </c>
      <c r="R219" s="32">
        <f t="shared" si="75"/>
        <v>3953.23</v>
      </c>
      <c r="S219" s="32">
        <f t="shared" si="79"/>
        <v>-110694.07000000251</v>
      </c>
      <c r="T219" s="3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</row>
    <row r="220" spans="2:60" hidden="1" outlineLevel="2" x14ac:dyDescent="0.2">
      <c r="B220" s="46" t="s">
        <v>227</v>
      </c>
      <c r="C220" s="49">
        <v>2020</v>
      </c>
      <c r="D220" s="31"/>
      <c r="E220" s="14">
        <v>0</v>
      </c>
      <c r="F220" s="14">
        <v>1637.5</v>
      </c>
      <c r="G220" s="14">
        <f t="shared" si="76"/>
        <v>-44231</v>
      </c>
      <c r="H220" s="45"/>
      <c r="I220" s="14">
        <v>0</v>
      </c>
      <c r="J220" s="14">
        <v>1069.06</v>
      </c>
      <c r="K220" s="14">
        <f t="shared" si="77"/>
        <v>-28867.480000000432</v>
      </c>
      <c r="L220" s="45"/>
      <c r="M220" s="14">
        <v>0</v>
      </c>
      <c r="N220" s="14">
        <v>1246.67</v>
      </c>
      <c r="O220" s="14">
        <f t="shared" si="78"/>
        <v>-33642.359999998924</v>
      </c>
      <c r="P220" s="45"/>
      <c r="Q220" s="32">
        <f t="shared" si="75"/>
        <v>0</v>
      </c>
      <c r="R220" s="32">
        <f t="shared" si="75"/>
        <v>3953.23</v>
      </c>
      <c r="S220" s="32">
        <f t="shared" si="79"/>
        <v>-106740.84000000251</v>
      </c>
      <c r="T220" s="3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</row>
    <row r="221" spans="2:60" outlineLevel="1" collapsed="1" x14ac:dyDescent="0.2">
      <c r="B221" s="46"/>
      <c r="C221" s="50" t="s">
        <v>255</v>
      </c>
      <c r="D221" s="31"/>
      <c r="E221" s="14">
        <f>SUBTOTAL(9,E209:E220)</f>
        <v>0</v>
      </c>
      <c r="F221" s="14">
        <f>SUBTOTAL(9,F209:F220)</f>
        <v>19650</v>
      </c>
      <c r="G221" s="14">
        <f>G220</f>
        <v>-44231</v>
      </c>
      <c r="H221" s="45"/>
      <c r="I221" s="14">
        <f>SUBTOTAL(9,I209:I220)</f>
        <v>0</v>
      </c>
      <c r="J221" s="14">
        <f>SUBTOTAL(9,J209:J220)</f>
        <v>12828.719999999996</v>
      </c>
      <c r="K221" s="14">
        <f>K220</f>
        <v>-28867.480000000432</v>
      </c>
      <c r="L221" s="45"/>
      <c r="M221" s="14">
        <f>SUBTOTAL(9,M209:M220)</f>
        <v>0</v>
      </c>
      <c r="N221" s="14">
        <f>SUBTOTAL(9,N209:N220)</f>
        <v>14960.04</v>
      </c>
      <c r="O221" s="14">
        <f>O220</f>
        <v>-33642.359999998924</v>
      </c>
      <c r="P221" s="45"/>
      <c r="Q221" s="32">
        <f>SUBTOTAL(9,Q209:Q220)</f>
        <v>0</v>
      </c>
      <c r="R221" s="32">
        <f>SUBTOTAL(9,R209:R220)</f>
        <v>47438.760000000009</v>
      </c>
      <c r="S221" s="32">
        <f>S220</f>
        <v>-106740.84000000251</v>
      </c>
      <c r="T221" s="3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</row>
    <row r="222" spans="2:60" hidden="1" outlineLevel="2" x14ac:dyDescent="0.2">
      <c r="B222" s="46" t="s">
        <v>229</v>
      </c>
      <c r="C222" s="49">
        <v>2021</v>
      </c>
      <c r="D222" s="31"/>
      <c r="E222" s="14">
        <v>0</v>
      </c>
      <c r="F222" s="14">
        <v>1637.5</v>
      </c>
      <c r="G222" s="14">
        <f>SUM(G220+E222+F222)</f>
        <v>-42593.5</v>
      </c>
      <c r="H222" s="45"/>
      <c r="I222" s="14">
        <v>0</v>
      </c>
      <c r="J222" s="14">
        <v>1069.06</v>
      </c>
      <c r="K222" s="14">
        <f>SUM(K220+I222+J222)</f>
        <v>-27798.420000000431</v>
      </c>
      <c r="L222" s="45"/>
      <c r="M222" s="14">
        <v>0</v>
      </c>
      <c r="N222" s="14">
        <v>1246.67</v>
      </c>
      <c r="O222" s="14">
        <f>SUM(O220+M222+N222)</f>
        <v>-32395.689999998925</v>
      </c>
      <c r="P222" s="45"/>
      <c r="Q222" s="32">
        <f t="shared" ref="Q222:R233" si="80">SUM(E222+I222+M222)</f>
        <v>0</v>
      </c>
      <c r="R222" s="32">
        <f t="shared" si="80"/>
        <v>3953.23</v>
      </c>
      <c r="S222" s="32">
        <f>SUM(S220+Q222+R222)</f>
        <v>-102787.61000000252</v>
      </c>
      <c r="T222" s="33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</row>
    <row r="223" spans="2:60" hidden="1" outlineLevel="2" x14ac:dyDescent="0.2">
      <c r="B223" s="46" t="s">
        <v>230</v>
      </c>
      <c r="C223" s="49">
        <v>2021</v>
      </c>
      <c r="D223" s="31"/>
      <c r="E223" s="14">
        <v>0</v>
      </c>
      <c r="F223" s="14">
        <v>1637.5</v>
      </c>
      <c r="G223" s="14">
        <f>SUM(G222+E223+F223)</f>
        <v>-40956</v>
      </c>
      <c r="H223" s="45"/>
      <c r="I223" s="14">
        <v>0</v>
      </c>
      <c r="J223" s="14">
        <v>1069.06</v>
      </c>
      <c r="K223" s="14">
        <f>SUM(K222+I223+J223)</f>
        <v>-26729.36000000043</v>
      </c>
      <c r="L223" s="45"/>
      <c r="M223" s="14">
        <v>0</v>
      </c>
      <c r="N223" s="14">
        <v>1246.67</v>
      </c>
      <c r="O223" s="14">
        <f>SUM(O222+M223+N223)</f>
        <v>-31149.019999998927</v>
      </c>
      <c r="P223" s="45"/>
      <c r="Q223" s="32">
        <f t="shared" si="80"/>
        <v>0</v>
      </c>
      <c r="R223" s="32">
        <f t="shared" si="80"/>
        <v>3953.23</v>
      </c>
      <c r="S223" s="32">
        <f>SUM(S222+Q223+R223)</f>
        <v>-98834.380000002522</v>
      </c>
      <c r="T223" s="3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</row>
    <row r="224" spans="2:60" hidden="1" outlineLevel="2" x14ac:dyDescent="0.2">
      <c r="B224" s="46" t="s">
        <v>231</v>
      </c>
      <c r="C224" s="49">
        <v>2021</v>
      </c>
      <c r="D224" s="31"/>
      <c r="E224" s="14">
        <v>0</v>
      </c>
      <c r="F224" s="14">
        <v>1637.5</v>
      </c>
      <c r="G224" s="14">
        <f t="shared" ref="G224:G233" si="81">SUM(G223+E224+F224)</f>
        <v>-39318.5</v>
      </c>
      <c r="H224" s="45"/>
      <c r="I224" s="14">
        <v>0</v>
      </c>
      <c r="J224" s="14">
        <v>1069.06</v>
      </c>
      <c r="K224" s="14">
        <f t="shared" ref="K224:K233" si="82">SUM(K223+I224+J224)</f>
        <v>-25660.300000000429</v>
      </c>
      <c r="L224" s="45"/>
      <c r="M224" s="14">
        <v>0</v>
      </c>
      <c r="N224" s="14">
        <v>1246.67</v>
      </c>
      <c r="O224" s="14">
        <f t="shared" ref="O224:O233" si="83">SUM(O223+M224+N224)</f>
        <v>-29902.349999998929</v>
      </c>
      <c r="P224" s="45"/>
      <c r="Q224" s="32">
        <f t="shared" si="80"/>
        <v>0</v>
      </c>
      <c r="R224" s="32">
        <f t="shared" si="80"/>
        <v>3953.23</v>
      </c>
      <c r="S224" s="32">
        <f t="shared" ref="S224:S233" si="84">SUM(S223+Q224+R224)</f>
        <v>-94881.150000002526</v>
      </c>
      <c r="T224" s="3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</row>
    <row r="225" spans="2:60" hidden="1" outlineLevel="2" x14ac:dyDescent="0.2">
      <c r="B225" s="46" t="s">
        <v>232</v>
      </c>
      <c r="C225" s="49">
        <v>2021</v>
      </c>
      <c r="D225" s="31"/>
      <c r="E225" s="14">
        <v>0</v>
      </c>
      <c r="F225" s="14">
        <v>1637.5</v>
      </c>
      <c r="G225" s="14">
        <f t="shared" si="81"/>
        <v>-37681</v>
      </c>
      <c r="H225" s="45"/>
      <c r="I225" s="14">
        <v>0</v>
      </c>
      <c r="J225" s="14">
        <v>1069.06</v>
      </c>
      <c r="K225" s="14">
        <f t="shared" si="82"/>
        <v>-24591.240000000427</v>
      </c>
      <c r="L225" s="45"/>
      <c r="M225" s="14">
        <v>0</v>
      </c>
      <c r="N225" s="14">
        <v>1246.67</v>
      </c>
      <c r="O225" s="14">
        <f t="shared" si="83"/>
        <v>-28655.679999998931</v>
      </c>
      <c r="P225" s="45"/>
      <c r="Q225" s="32">
        <f t="shared" si="80"/>
        <v>0</v>
      </c>
      <c r="R225" s="32">
        <f t="shared" si="80"/>
        <v>3953.23</v>
      </c>
      <c r="S225" s="32">
        <f t="shared" si="84"/>
        <v>-90927.92000000253</v>
      </c>
      <c r="T225" s="3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</row>
    <row r="226" spans="2:60" hidden="1" outlineLevel="2" x14ac:dyDescent="0.2">
      <c r="B226" s="46" t="s">
        <v>233</v>
      </c>
      <c r="C226" s="49">
        <v>2021</v>
      </c>
      <c r="D226" s="31"/>
      <c r="E226" s="14">
        <v>0</v>
      </c>
      <c r="F226" s="14">
        <v>1637.5</v>
      </c>
      <c r="G226" s="14">
        <f t="shared" si="81"/>
        <v>-36043.5</v>
      </c>
      <c r="H226" s="45"/>
      <c r="I226" s="14">
        <v>0</v>
      </c>
      <c r="J226" s="14">
        <v>1069.06</v>
      </c>
      <c r="K226" s="14">
        <f t="shared" si="82"/>
        <v>-23522.180000000426</v>
      </c>
      <c r="L226" s="45"/>
      <c r="M226" s="14">
        <v>0</v>
      </c>
      <c r="N226" s="14">
        <v>1246.67</v>
      </c>
      <c r="O226" s="14">
        <f t="shared" si="83"/>
        <v>-27409.009999998932</v>
      </c>
      <c r="P226" s="45"/>
      <c r="Q226" s="32">
        <f t="shared" si="80"/>
        <v>0</v>
      </c>
      <c r="R226" s="32">
        <f t="shared" si="80"/>
        <v>3953.23</v>
      </c>
      <c r="S226" s="32">
        <f t="shared" si="84"/>
        <v>-86974.690000002534</v>
      </c>
      <c r="T226" s="3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</row>
    <row r="227" spans="2:60" hidden="1" outlineLevel="2" x14ac:dyDescent="0.2">
      <c r="B227" s="46" t="s">
        <v>234</v>
      </c>
      <c r="C227" s="49">
        <v>2021</v>
      </c>
      <c r="D227" s="31"/>
      <c r="E227" s="14">
        <v>0</v>
      </c>
      <c r="F227" s="14">
        <v>1637.5</v>
      </c>
      <c r="G227" s="14">
        <f t="shared" si="81"/>
        <v>-34406</v>
      </c>
      <c r="H227" s="45"/>
      <c r="I227" s="14">
        <v>0</v>
      </c>
      <c r="J227" s="14">
        <v>1069.06</v>
      </c>
      <c r="K227" s="14">
        <f t="shared" si="82"/>
        <v>-22453.120000000425</v>
      </c>
      <c r="L227" s="45"/>
      <c r="M227" s="14">
        <v>0</v>
      </c>
      <c r="N227" s="14">
        <v>1246.67</v>
      </c>
      <c r="O227" s="14">
        <f t="shared" si="83"/>
        <v>-26162.339999998934</v>
      </c>
      <c r="P227" s="45"/>
      <c r="Q227" s="32">
        <f t="shared" si="80"/>
        <v>0</v>
      </c>
      <c r="R227" s="32">
        <f t="shared" si="80"/>
        <v>3953.23</v>
      </c>
      <c r="S227" s="32">
        <f t="shared" si="84"/>
        <v>-83021.460000002538</v>
      </c>
      <c r="T227" s="3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</row>
    <row r="228" spans="2:60" hidden="1" outlineLevel="2" x14ac:dyDescent="0.2">
      <c r="B228" s="46" t="s">
        <v>235</v>
      </c>
      <c r="C228" s="49">
        <v>2021</v>
      </c>
      <c r="D228" s="31"/>
      <c r="E228" s="14">
        <v>0</v>
      </c>
      <c r="F228" s="14">
        <v>1637.5</v>
      </c>
      <c r="G228" s="14">
        <f t="shared" si="81"/>
        <v>-32768.5</v>
      </c>
      <c r="H228" s="45"/>
      <c r="I228" s="14">
        <v>0</v>
      </c>
      <c r="J228" s="14">
        <v>1069.06</v>
      </c>
      <c r="K228" s="14">
        <f t="shared" si="82"/>
        <v>-21384.060000000423</v>
      </c>
      <c r="L228" s="45"/>
      <c r="M228" s="14">
        <v>0</v>
      </c>
      <c r="N228" s="14">
        <v>1246.67</v>
      </c>
      <c r="O228" s="14">
        <f t="shared" si="83"/>
        <v>-24915.669999998936</v>
      </c>
      <c r="P228" s="45"/>
      <c r="Q228" s="32">
        <f t="shared" si="80"/>
        <v>0</v>
      </c>
      <c r="R228" s="32">
        <f t="shared" si="80"/>
        <v>3953.23</v>
      </c>
      <c r="S228" s="32">
        <f t="shared" si="84"/>
        <v>-79068.230000002543</v>
      </c>
      <c r="T228" s="3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</row>
    <row r="229" spans="2:60" hidden="1" outlineLevel="2" x14ac:dyDescent="0.2">
      <c r="B229" s="46" t="s">
        <v>236</v>
      </c>
      <c r="C229" s="49">
        <v>2021</v>
      </c>
      <c r="D229" s="31"/>
      <c r="E229" s="14">
        <v>0</v>
      </c>
      <c r="F229" s="14">
        <v>1637.5</v>
      </c>
      <c r="G229" s="14">
        <f t="shared" si="81"/>
        <v>-31131</v>
      </c>
      <c r="H229" s="45"/>
      <c r="I229" s="14">
        <v>0</v>
      </c>
      <c r="J229" s="14">
        <v>1069.06</v>
      </c>
      <c r="K229" s="14">
        <f t="shared" si="82"/>
        <v>-20315.000000000422</v>
      </c>
      <c r="L229" s="45"/>
      <c r="M229" s="14">
        <v>0</v>
      </c>
      <c r="N229" s="14">
        <v>1246.67</v>
      </c>
      <c r="O229" s="14">
        <f t="shared" si="83"/>
        <v>-23668.999999998938</v>
      </c>
      <c r="P229" s="45"/>
      <c r="Q229" s="32">
        <f t="shared" si="80"/>
        <v>0</v>
      </c>
      <c r="R229" s="32">
        <f t="shared" si="80"/>
        <v>3953.23</v>
      </c>
      <c r="S229" s="32">
        <f t="shared" si="84"/>
        <v>-75115.000000002547</v>
      </c>
      <c r="T229" s="3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</row>
    <row r="230" spans="2:60" hidden="1" outlineLevel="2" x14ac:dyDescent="0.2">
      <c r="B230" s="46" t="s">
        <v>237</v>
      </c>
      <c r="C230" s="49">
        <v>2021</v>
      </c>
      <c r="D230" s="31"/>
      <c r="E230" s="14">
        <v>0</v>
      </c>
      <c r="F230" s="14">
        <v>1637.5</v>
      </c>
      <c r="G230" s="14">
        <f t="shared" si="81"/>
        <v>-29493.5</v>
      </c>
      <c r="H230" s="45"/>
      <c r="I230" s="14">
        <v>0</v>
      </c>
      <c r="J230" s="14">
        <v>1069.06</v>
      </c>
      <c r="K230" s="14">
        <f t="shared" si="82"/>
        <v>-19245.940000000421</v>
      </c>
      <c r="L230" s="45"/>
      <c r="M230" s="14">
        <v>0</v>
      </c>
      <c r="N230" s="14">
        <v>1246.67</v>
      </c>
      <c r="O230" s="14">
        <f t="shared" si="83"/>
        <v>-22422.329999998939</v>
      </c>
      <c r="P230" s="45"/>
      <c r="Q230" s="32">
        <f t="shared" si="80"/>
        <v>0</v>
      </c>
      <c r="R230" s="32">
        <f t="shared" si="80"/>
        <v>3953.23</v>
      </c>
      <c r="S230" s="32">
        <f t="shared" si="84"/>
        <v>-71161.770000002551</v>
      </c>
      <c r="T230" s="3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</row>
    <row r="231" spans="2:60" hidden="1" outlineLevel="2" x14ac:dyDescent="0.2">
      <c r="B231" s="46" t="s">
        <v>238</v>
      </c>
      <c r="C231" s="49">
        <v>2021</v>
      </c>
      <c r="D231" s="31"/>
      <c r="E231" s="14">
        <v>0</v>
      </c>
      <c r="F231" s="14">
        <v>1637.5</v>
      </c>
      <c r="G231" s="14">
        <f t="shared" si="81"/>
        <v>-27856</v>
      </c>
      <c r="H231" s="45"/>
      <c r="I231" s="14">
        <v>0</v>
      </c>
      <c r="J231" s="14">
        <v>1069.06</v>
      </c>
      <c r="K231" s="14">
        <f t="shared" si="82"/>
        <v>-18176.880000000419</v>
      </c>
      <c r="L231" s="45"/>
      <c r="M231" s="14">
        <v>0</v>
      </c>
      <c r="N231" s="14">
        <v>1246.67</v>
      </c>
      <c r="O231" s="14">
        <f t="shared" si="83"/>
        <v>-21175.659999998941</v>
      </c>
      <c r="P231" s="45"/>
      <c r="Q231" s="32">
        <f t="shared" si="80"/>
        <v>0</v>
      </c>
      <c r="R231" s="32">
        <f t="shared" si="80"/>
        <v>3953.23</v>
      </c>
      <c r="S231" s="32">
        <f t="shared" si="84"/>
        <v>-67208.540000002555</v>
      </c>
      <c r="T231" s="33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</row>
    <row r="232" spans="2:60" hidden="1" outlineLevel="2" x14ac:dyDescent="0.2">
      <c r="B232" s="46" t="s">
        <v>239</v>
      </c>
      <c r="C232" s="49">
        <v>2021</v>
      </c>
      <c r="D232" s="31"/>
      <c r="E232" s="14">
        <v>0</v>
      </c>
      <c r="F232" s="14">
        <v>1637.5</v>
      </c>
      <c r="G232" s="14">
        <f t="shared" si="81"/>
        <v>-26218.5</v>
      </c>
      <c r="H232" s="45"/>
      <c r="I232" s="14">
        <v>0</v>
      </c>
      <c r="J232" s="14">
        <v>1069.06</v>
      </c>
      <c r="K232" s="14">
        <f t="shared" si="82"/>
        <v>-17107.820000000418</v>
      </c>
      <c r="L232" s="45"/>
      <c r="M232" s="14">
        <v>0</v>
      </c>
      <c r="N232" s="14">
        <v>1246.67</v>
      </c>
      <c r="O232" s="14">
        <f t="shared" si="83"/>
        <v>-19928.989999998943</v>
      </c>
      <c r="P232" s="45"/>
      <c r="Q232" s="32">
        <f t="shared" si="80"/>
        <v>0</v>
      </c>
      <c r="R232" s="32">
        <f t="shared" si="80"/>
        <v>3953.23</v>
      </c>
      <c r="S232" s="32">
        <f t="shared" si="84"/>
        <v>-63255.310000002552</v>
      </c>
      <c r="T232" s="3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</row>
    <row r="233" spans="2:60" hidden="1" outlineLevel="2" x14ac:dyDescent="0.2">
      <c r="B233" s="46" t="s">
        <v>227</v>
      </c>
      <c r="C233" s="49">
        <v>2021</v>
      </c>
      <c r="D233" s="31"/>
      <c r="E233" s="14">
        <v>0</v>
      </c>
      <c r="F233" s="14">
        <v>1637.5</v>
      </c>
      <c r="G233" s="14">
        <f t="shared" si="81"/>
        <v>-24581</v>
      </c>
      <c r="H233" s="45"/>
      <c r="I233" s="14">
        <v>0</v>
      </c>
      <c r="J233" s="14">
        <v>1069.06</v>
      </c>
      <c r="K233" s="14">
        <f t="shared" si="82"/>
        <v>-16038.760000000419</v>
      </c>
      <c r="L233" s="45"/>
      <c r="M233" s="14">
        <v>0</v>
      </c>
      <c r="N233" s="14">
        <v>1246.67</v>
      </c>
      <c r="O233" s="14">
        <f t="shared" si="83"/>
        <v>-18682.319999998945</v>
      </c>
      <c r="P233" s="45"/>
      <c r="Q233" s="32">
        <f t="shared" si="80"/>
        <v>0</v>
      </c>
      <c r="R233" s="32">
        <f t="shared" si="80"/>
        <v>3953.23</v>
      </c>
      <c r="S233" s="32">
        <f t="shared" si="84"/>
        <v>-59302.080000002548</v>
      </c>
      <c r="T233" s="3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</row>
    <row r="234" spans="2:60" outlineLevel="1" collapsed="1" x14ac:dyDescent="0.2">
      <c r="B234" s="46"/>
      <c r="C234" s="50" t="s">
        <v>256</v>
      </c>
      <c r="D234" s="31"/>
      <c r="E234" s="14">
        <f>SUBTOTAL(9,E222:E233)</f>
        <v>0</v>
      </c>
      <c r="F234" s="14">
        <f>SUBTOTAL(9,F222:F233)</f>
        <v>19650</v>
      </c>
      <c r="G234" s="14">
        <f>G233</f>
        <v>-24581</v>
      </c>
      <c r="H234" s="45"/>
      <c r="I234" s="14">
        <f>SUBTOTAL(9,I222:I233)</f>
        <v>0</v>
      </c>
      <c r="J234" s="14">
        <f>SUBTOTAL(9,J222:J233)</f>
        <v>12828.719999999996</v>
      </c>
      <c r="K234" s="14">
        <f>K233</f>
        <v>-16038.760000000419</v>
      </c>
      <c r="L234" s="45"/>
      <c r="M234" s="14">
        <f>SUBTOTAL(9,M222:M233)</f>
        <v>0</v>
      </c>
      <c r="N234" s="14">
        <f>SUBTOTAL(9,N222:N233)</f>
        <v>14960.04</v>
      </c>
      <c r="O234" s="14">
        <f>O233</f>
        <v>-18682.319999998945</v>
      </c>
      <c r="P234" s="45"/>
      <c r="Q234" s="32">
        <f>SUBTOTAL(9,Q222:Q233)</f>
        <v>0</v>
      </c>
      <c r="R234" s="32">
        <f>SUBTOTAL(9,R222:R233)</f>
        <v>47438.760000000009</v>
      </c>
      <c r="S234" s="32">
        <f>S233</f>
        <v>-59302.080000002548</v>
      </c>
      <c r="T234" s="3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</row>
    <row r="235" spans="2:60" hidden="1" outlineLevel="2" x14ac:dyDescent="0.2">
      <c r="B235" s="46" t="s">
        <v>229</v>
      </c>
      <c r="C235" s="49">
        <v>2022</v>
      </c>
      <c r="D235" s="31"/>
      <c r="E235" s="14">
        <v>0</v>
      </c>
      <c r="F235" s="14">
        <v>1637.5</v>
      </c>
      <c r="G235" s="14">
        <f>SUM(G233+E235+F235)</f>
        <v>-22943.5</v>
      </c>
      <c r="H235" s="45"/>
      <c r="I235" s="14">
        <v>0</v>
      </c>
      <c r="J235" s="14">
        <v>1069.06</v>
      </c>
      <c r="K235" s="14">
        <f>SUM(K233+I235+J235)</f>
        <v>-14969.700000000419</v>
      </c>
      <c r="L235" s="45"/>
      <c r="M235" s="14">
        <v>0</v>
      </c>
      <c r="N235" s="14">
        <v>1246.67</v>
      </c>
      <c r="O235" s="14">
        <f>SUM(O233+M235+N235)</f>
        <v>-17435.649999998946</v>
      </c>
      <c r="P235" s="45"/>
      <c r="Q235" s="32">
        <f t="shared" ref="Q235:R246" si="85">SUM(E235+I235+M235)</f>
        <v>0</v>
      </c>
      <c r="R235" s="32">
        <f t="shared" si="85"/>
        <v>3953.23</v>
      </c>
      <c r="S235" s="32">
        <f>SUM(S233+Q235+R235)</f>
        <v>-55348.850000002545</v>
      </c>
      <c r="T235" s="3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</row>
    <row r="236" spans="2:60" hidden="1" outlineLevel="2" x14ac:dyDescent="0.2">
      <c r="B236" s="46" t="s">
        <v>230</v>
      </c>
      <c r="C236" s="49">
        <v>2022</v>
      </c>
      <c r="D236" s="31"/>
      <c r="E236" s="14">
        <v>0</v>
      </c>
      <c r="F236" s="14">
        <v>1637.5</v>
      </c>
      <c r="G236" s="14">
        <f>SUM(G235+E236+F236)</f>
        <v>-21306</v>
      </c>
      <c r="H236" s="45"/>
      <c r="I236" s="14">
        <v>0</v>
      </c>
      <c r="J236" s="14">
        <v>1069.06</v>
      </c>
      <c r="K236" s="14">
        <f>SUM(K235+I236+J236)</f>
        <v>-13900.64000000042</v>
      </c>
      <c r="L236" s="45"/>
      <c r="M236" s="14">
        <v>0</v>
      </c>
      <c r="N236" s="14">
        <v>1246.67</v>
      </c>
      <c r="O236" s="14">
        <f>SUM(O235+M236+N236)</f>
        <v>-16188.979999998946</v>
      </c>
      <c r="P236" s="45"/>
      <c r="Q236" s="32">
        <f t="shared" si="85"/>
        <v>0</v>
      </c>
      <c r="R236" s="32">
        <f t="shared" si="85"/>
        <v>3953.23</v>
      </c>
      <c r="S236" s="32">
        <f>SUM(S235+Q236+R236)</f>
        <v>-51395.620000002542</v>
      </c>
      <c r="T236" s="3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</row>
    <row r="237" spans="2:60" hidden="1" outlineLevel="2" x14ac:dyDescent="0.2">
      <c r="B237" s="46" t="s">
        <v>231</v>
      </c>
      <c r="C237" s="49">
        <v>2022</v>
      </c>
      <c r="D237" s="31"/>
      <c r="E237" s="14">
        <v>0</v>
      </c>
      <c r="F237" s="14">
        <v>1637.5</v>
      </c>
      <c r="G237" s="14">
        <f t="shared" ref="G237:G246" si="86">SUM(G236+E237+F237)</f>
        <v>-19668.5</v>
      </c>
      <c r="H237" s="45"/>
      <c r="I237" s="14">
        <v>0</v>
      </c>
      <c r="J237" s="14">
        <v>1069.06</v>
      </c>
      <c r="K237" s="14">
        <f t="shared" ref="K237:K246" si="87">SUM(K236+I237+J237)</f>
        <v>-12831.58000000042</v>
      </c>
      <c r="L237" s="45"/>
      <c r="M237" s="14">
        <v>0</v>
      </c>
      <c r="N237" s="14">
        <v>1246.67</v>
      </c>
      <c r="O237" s="14">
        <f t="shared" ref="O237:O246" si="88">SUM(O236+M237+N237)</f>
        <v>-14942.309999998946</v>
      </c>
      <c r="P237" s="45"/>
      <c r="Q237" s="32">
        <f t="shared" si="85"/>
        <v>0</v>
      </c>
      <c r="R237" s="32">
        <f t="shared" si="85"/>
        <v>3953.23</v>
      </c>
      <c r="S237" s="32">
        <f t="shared" ref="S237:S246" si="89">SUM(S236+Q237+R237)</f>
        <v>-47442.390000002539</v>
      </c>
      <c r="T237" s="3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</row>
    <row r="238" spans="2:60" hidden="1" outlineLevel="2" x14ac:dyDescent="0.2">
      <c r="B238" s="46" t="s">
        <v>232</v>
      </c>
      <c r="C238" s="49">
        <v>2022</v>
      </c>
      <c r="D238" s="31"/>
      <c r="E238" s="14">
        <v>0</v>
      </c>
      <c r="F238" s="14">
        <v>1637.5</v>
      </c>
      <c r="G238" s="14">
        <f t="shared" si="86"/>
        <v>-18031</v>
      </c>
      <c r="H238" s="45"/>
      <c r="I238" s="14">
        <v>0</v>
      </c>
      <c r="J238" s="14">
        <v>1069.06</v>
      </c>
      <c r="K238" s="14">
        <f t="shared" si="87"/>
        <v>-11762.520000000421</v>
      </c>
      <c r="L238" s="45"/>
      <c r="M238" s="14">
        <v>0</v>
      </c>
      <c r="N238" s="14">
        <v>1246.67</v>
      </c>
      <c r="O238" s="14">
        <f t="shared" si="88"/>
        <v>-13695.639999998946</v>
      </c>
      <c r="P238" s="45"/>
      <c r="Q238" s="32">
        <f t="shared" si="85"/>
        <v>0</v>
      </c>
      <c r="R238" s="32">
        <f t="shared" si="85"/>
        <v>3953.23</v>
      </c>
      <c r="S238" s="32">
        <f t="shared" si="89"/>
        <v>-43489.160000002536</v>
      </c>
      <c r="T238" s="3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</row>
    <row r="239" spans="2:60" hidden="1" outlineLevel="2" x14ac:dyDescent="0.2">
      <c r="B239" s="46" t="s">
        <v>233</v>
      </c>
      <c r="C239" s="49">
        <v>2022</v>
      </c>
      <c r="D239" s="31"/>
      <c r="E239" s="14">
        <v>0</v>
      </c>
      <c r="F239" s="14">
        <v>1637.5</v>
      </c>
      <c r="G239" s="14">
        <f t="shared" si="86"/>
        <v>-16393.5</v>
      </c>
      <c r="H239" s="45"/>
      <c r="I239" s="14">
        <v>0</v>
      </c>
      <c r="J239" s="14">
        <v>1069.06</v>
      </c>
      <c r="K239" s="14">
        <f t="shared" si="87"/>
        <v>-10693.460000000421</v>
      </c>
      <c r="L239" s="45"/>
      <c r="M239" s="14">
        <v>0</v>
      </c>
      <c r="N239" s="14">
        <v>1246.67</v>
      </c>
      <c r="O239" s="14">
        <f t="shared" si="88"/>
        <v>-12448.969999998946</v>
      </c>
      <c r="P239" s="45"/>
      <c r="Q239" s="32">
        <f t="shared" si="85"/>
        <v>0</v>
      </c>
      <c r="R239" s="32">
        <f t="shared" si="85"/>
        <v>3953.23</v>
      </c>
      <c r="S239" s="32">
        <f t="shared" si="89"/>
        <v>-39535.930000002532</v>
      </c>
      <c r="T239" s="3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</row>
    <row r="240" spans="2:60" hidden="1" outlineLevel="2" x14ac:dyDescent="0.2">
      <c r="B240" s="46" t="s">
        <v>234</v>
      </c>
      <c r="C240" s="49">
        <v>2022</v>
      </c>
      <c r="D240" s="31"/>
      <c r="E240" s="14">
        <v>0</v>
      </c>
      <c r="F240" s="14">
        <v>1637.5</v>
      </c>
      <c r="G240" s="14">
        <f t="shared" si="86"/>
        <v>-14756</v>
      </c>
      <c r="H240" s="45"/>
      <c r="I240" s="14">
        <v>0</v>
      </c>
      <c r="J240" s="14">
        <v>1069.06</v>
      </c>
      <c r="K240" s="14">
        <f t="shared" si="87"/>
        <v>-9624.4000000004216</v>
      </c>
      <c r="L240" s="45"/>
      <c r="M240" s="14">
        <v>0</v>
      </c>
      <c r="N240" s="14">
        <v>1246.67</v>
      </c>
      <c r="O240" s="14">
        <f t="shared" si="88"/>
        <v>-11202.299999998946</v>
      </c>
      <c r="P240" s="45"/>
      <c r="Q240" s="32">
        <f t="shared" si="85"/>
        <v>0</v>
      </c>
      <c r="R240" s="32">
        <f t="shared" si="85"/>
        <v>3953.23</v>
      </c>
      <c r="S240" s="32">
        <f t="shared" si="89"/>
        <v>-35582.700000002529</v>
      </c>
      <c r="T240" s="3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</row>
    <row r="241" spans="2:60" hidden="1" outlineLevel="2" x14ac:dyDescent="0.2">
      <c r="B241" s="46" t="s">
        <v>235</v>
      </c>
      <c r="C241" s="49">
        <v>2022</v>
      </c>
      <c r="D241" s="31"/>
      <c r="E241" s="14">
        <v>0</v>
      </c>
      <c r="F241" s="14">
        <v>1637.5</v>
      </c>
      <c r="G241" s="14">
        <f t="shared" si="86"/>
        <v>-13118.5</v>
      </c>
      <c r="H241" s="45"/>
      <c r="I241" s="14">
        <v>0</v>
      </c>
      <c r="J241" s="14">
        <v>1069.06</v>
      </c>
      <c r="K241" s="14">
        <f t="shared" si="87"/>
        <v>-8555.3400000004222</v>
      </c>
      <c r="L241" s="45"/>
      <c r="M241" s="14">
        <v>0</v>
      </c>
      <c r="N241" s="14">
        <v>1246.67</v>
      </c>
      <c r="O241" s="14">
        <f t="shared" si="88"/>
        <v>-9955.629999998946</v>
      </c>
      <c r="P241" s="45"/>
      <c r="Q241" s="32">
        <f t="shared" si="85"/>
        <v>0</v>
      </c>
      <c r="R241" s="32">
        <f t="shared" si="85"/>
        <v>3953.23</v>
      </c>
      <c r="S241" s="32">
        <f t="shared" si="89"/>
        <v>-31629.47000000253</v>
      </c>
      <c r="T241" s="3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</row>
    <row r="242" spans="2:60" hidden="1" outlineLevel="2" x14ac:dyDescent="0.2">
      <c r="B242" s="46" t="s">
        <v>236</v>
      </c>
      <c r="C242" s="49">
        <v>2022</v>
      </c>
      <c r="D242" s="31"/>
      <c r="E242" s="14">
        <v>0</v>
      </c>
      <c r="F242" s="14">
        <v>1637.5</v>
      </c>
      <c r="G242" s="14">
        <f t="shared" si="86"/>
        <v>-11481</v>
      </c>
      <c r="H242" s="45"/>
      <c r="I242" s="14">
        <v>0</v>
      </c>
      <c r="J242" s="14">
        <v>1069.06</v>
      </c>
      <c r="K242" s="14">
        <f t="shared" si="87"/>
        <v>-7486.2800000004227</v>
      </c>
      <c r="L242" s="45"/>
      <c r="M242" s="14">
        <v>0</v>
      </c>
      <c r="N242" s="14">
        <v>1246.67</v>
      </c>
      <c r="O242" s="14">
        <f t="shared" si="88"/>
        <v>-8708.9599999989459</v>
      </c>
      <c r="P242" s="45"/>
      <c r="Q242" s="32">
        <f t="shared" si="85"/>
        <v>0</v>
      </c>
      <c r="R242" s="32">
        <f t="shared" si="85"/>
        <v>3953.23</v>
      </c>
      <c r="S242" s="32">
        <f t="shared" si="89"/>
        <v>-27676.24000000253</v>
      </c>
      <c r="T242" s="3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</row>
    <row r="243" spans="2:60" hidden="1" outlineLevel="2" x14ac:dyDescent="0.2">
      <c r="B243" s="46" t="s">
        <v>237</v>
      </c>
      <c r="C243" s="49">
        <v>2022</v>
      </c>
      <c r="D243" s="31"/>
      <c r="E243" s="14">
        <v>0</v>
      </c>
      <c r="F243" s="14">
        <v>1637.5</v>
      </c>
      <c r="G243" s="14">
        <f t="shared" si="86"/>
        <v>-9843.5</v>
      </c>
      <c r="H243" s="45"/>
      <c r="I243" s="14">
        <v>0</v>
      </c>
      <c r="J243" s="14">
        <v>1069.06</v>
      </c>
      <c r="K243" s="14">
        <f t="shared" si="87"/>
        <v>-6417.2200000004232</v>
      </c>
      <c r="L243" s="45"/>
      <c r="M243" s="14">
        <v>0</v>
      </c>
      <c r="N243" s="14">
        <v>1246.67</v>
      </c>
      <c r="O243" s="14">
        <f t="shared" si="88"/>
        <v>-7462.2899999989459</v>
      </c>
      <c r="P243" s="45"/>
      <c r="Q243" s="32">
        <f t="shared" si="85"/>
        <v>0</v>
      </c>
      <c r="R243" s="32">
        <f t="shared" si="85"/>
        <v>3953.23</v>
      </c>
      <c r="S243" s="32">
        <f t="shared" si="89"/>
        <v>-23723.01000000253</v>
      </c>
      <c r="T243" s="33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</row>
    <row r="244" spans="2:60" hidden="1" outlineLevel="2" x14ac:dyDescent="0.2">
      <c r="B244" s="46" t="s">
        <v>238</v>
      </c>
      <c r="C244" s="49">
        <v>2022</v>
      </c>
      <c r="D244" s="31"/>
      <c r="E244" s="14">
        <v>0</v>
      </c>
      <c r="F244" s="14">
        <v>1637.5</v>
      </c>
      <c r="G244" s="14">
        <f t="shared" si="86"/>
        <v>-8206</v>
      </c>
      <c r="H244" s="45"/>
      <c r="I244" s="14">
        <v>0</v>
      </c>
      <c r="J244" s="14">
        <v>1069.06</v>
      </c>
      <c r="K244" s="14">
        <f t="shared" si="87"/>
        <v>-5348.1600000004237</v>
      </c>
      <c r="L244" s="45"/>
      <c r="M244" s="14">
        <v>0</v>
      </c>
      <c r="N244" s="14">
        <v>1246.67</v>
      </c>
      <c r="O244" s="14">
        <f t="shared" si="88"/>
        <v>-6215.6199999989458</v>
      </c>
      <c r="P244" s="45"/>
      <c r="Q244" s="32">
        <f t="shared" si="85"/>
        <v>0</v>
      </c>
      <c r="R244" s="32">
        <f t="shared" si="85"/>
        <v>3953.23</v>
      </c>
      <c r="S244" s="32">
        <f t="shared" si="89"/>
        <v>-19769.780000002531</v>
      </c>
      <c r="T244" s="33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</row>
    <row r="245" spans="2:60" hidden="1" outlineLevel="2" x14ac:dyDescent="0.2">
      <c r="B245" s="46" t="s">
        <v>239</v>
      </c>
      <c r="C245" s="49">
        <v>2022</v>
      </c>
      <c r="D245" s="31"/>
      <c r="E245" s="14">
        <v>0</v>
      </c>
      <c r="F245" s="14">
        <v>1637.5</v>
      </c>
      <c r="G245" s="14">
        <f t="shared" si="86"/>
        <v>-6568.5</v>
      </c>
      <c r="H245" s="45"/>
      <c r="I245" s="14">
        <v>0</v>
      </c>
      <c r="J245" s="14">
        <v>1069.06</v>
      </c>
      <c r="K245" s="14">
        <f t="shared" si="87"/>
        <v>-4279.1000000004242</v>
      </c>
      <c r="L245" s="45"/>
      <c r="M245" s="14">
        <v>0</v>
      </c>
      <c r="N245" s="14">
        <v>1246.67</v>
      </c>
      <c r="O245" s="14">
        <f t="shared" si="88"/>
        <v>-4968.9499999989457</v>
      </c>
      <c r="P245" s="45"/>
      <c r="Q245" s="32">
        <f t="shared" si="85"/>
        <v>0</v>
      </c>
      <c r="R245" s="32">
        <f t="shared" si="85"/>
        <v>3953.23</v>
      </c>
      <c r="S245" s="32">
        <f t="shared" si="89"/>
        <v>-15816.550000002531</v>
      </c>
      <c r="T245" s="3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</row>
    <row r="246" spans="2:60" hidden="1" outlineLevel="2" x14ac:dyDescent="0.2">
      <c r="B246" s="46" t="s">
        <v>227</v>
      </c>
      <c r="C246" s="49">
        <v>2022</v>
      </c>
      <c r="D246" s="31"/>
      <c r="E246" s="14">
        <v>0</v>
      </c>
      <c r="F246" s="14">
        <v>1637.5</v>
      </c>
      <c r="G246" s="14">
        <f t="shared" si="86"/>
        <v>-4931</v>
      </c>
      <c r="H246" s="45"/>
      <c r="I246" s="14">
        <v>0</v>
      </c>
      <c r="J246" s="14">
        <v>1069.06</v>
      </c>
      <c r="K246" s="14">
        <f t="shared" si="87"/>
        <v>-3210.0400000004242</v>
      </c>
      <c r="L246" s="45"/>
      <c r="M246" s="14">
        <v>0</v>
      </c>
      <c r="N246" s="14">
        <v>1246.67</v>
      </c>
      <c r="O246" s="14">
        <f t="shared" si="88"/>
        <v>-3722.2799999989456</v>
      </c>
      <c r="P246" s="45"/>
      <c r="Q246" s="32">
        <f t="shared" si="85"/>
        <v>0</v>
      </c>
      <c r="R246" s="32">
        <f t="shared" si="85"/>
        <v>3953.23</v>
      </c>
      <c r="S246" s="32">
        <f t="shared" si="89"/>
        <v>-11863.320000002532</v>
      </c>
      <c r="T246" s="3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</row>
    <row r="247" spans="2:60" outlineLevel="1" collapsed="1" x14ac:dyDescent="0.2">
      <c r="B247" s="46"/>
      <c r="C247" s="50" t="s">
        <v>257</v>
      </c>
      <c r="D247" s="31"/>
      <c r="E247" s="14">
        <f>SUBTOTAL(9,E235:E246)</f>
        <v>0</v>
      </c>
      <c r="F247" s="14">
        <f>SUBTOTAL(9,F235:F246)</f>
        <v>19650</v>
      </c>
      <c r="G247" s="14">
        <f>G246</f>
        <v>-4931</v>
      </c>
      <c r="H247" s="45"/>
      <c r="I247" s="14">
        <f>SUBTOTAL(9,I235:I246)</f>
        <v>0</v>
      </c>
      <c r="J247" s="14">
        <f>SUBTOTAL(9,J235:J246)</f>
        <v>12828.719999999996</v>
      </c>
      <c r="K247" s="14">
        <f>K246</f>
        <v>-3210.0400000004242</v>
      </c>
      <c r="L247" s="45"/>
      <c r="M247" s="14">
        <f>SUBTOTAL(9,M235:M246)</f>
        <v>0</v>
      </c>
      <c r="N247" s="14">
        <f>SUBTOTAL(9,N235:N246)</f>
        <v>14960.04</v>
      </c>
      <c r="O247" s="14">
        <f>O246</f>
        <v>-3722.2799999989456</v>
      </c>
      <c r="P247" s="45"/>
      <c r="Q247" s="32">
        <f>SUBTOTAL(9,Q235:Q246)</f>
        <v>0</v>
      </c>
      <c r="R247" s="32">
        <f>SUBTOTAL(9,R235:R246)</f>
        <v>47438.760000000009</v>
      </c>
      <c r="S247" s="32">
        <f>S246</f>
        <v>-11863.320000002532</v>
      </c>
      <c r="T247" s="3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</row>
    <row r="248" spans="2:60" hidden="1" outlineLevel="2" x14ac:dyDescent="0.2">
      <c r="B248" s="46" t="s">
        <v>229</v>
      </c>
      <c r="C248" s="49">
        <v>2023</v>
      </c>
      <c r="D248" s="31"/>
      <c r="E248" s="14">
        <v>0</v>
      </c>
      <c r="F248" s="14">
        <v>1637.5</v>
      </c>
      <c r="G248" s="14">
        <f>SUM(G246+E248+F248)</f>
        <v>-3293.5</v>
      </c>
      <c r="H248" s="45"/>
      <c r="I248" s="14">
        <v>0</v>
      </c>
      <c r="J248" s="14">
        <v>1069.06</v>
      </c>
      <c r="K248" s="14">
        <f>SUM(K246+I248+J248)</f>
        <v>-2140.9800000004243</v>
      </c>
      <c r="L248" s="45"/>
      <c r="M248" s="14">
        <v>0</v>
      </c>
      <c r="N248" s="14">
        <v>1246.67</v>
      </c>
      <c r="O248" s="14">
        <f>SUM(O246+M248+N248)</f>
        <v>-2475.6099999989456</v>
      </c>
      <c r="P248" s="45"/>
      <c r="Q248" s="32">
        <f t="shared" ref="Q248:R250" si="90">SUM(E248+I248+M248)</f>
        <v>0</v>
      </c>
      <c r="R248" s="32">
        <f t="shared" si="90"/>
        <v>3953.23</v>
      </c>
      <c r="S248" s="32">
        <f>SUM(S246+Q248+R248)</f>
        <v>-7910.0900000025322</v>
      </c>
      <c r="T248" s="33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</row>
    <row r="249" spans="2:60" hidden="1" outlineLevel="2" x14ac:dyDescent="0.2">
      <c r="B249" s="46" t="s">
        <v>230</v>
      </c>
      <c r="C249" s="49">
        <v>2023</v>
      </c>
      <c r="D249" s="31"/>
      <c r="E249" s="14">
        <v>0</v>
      </c>
      <c r="F249" s="14">
        <v>1637.5</v>
      </c>
      <c r="G249" s="14">
        <f>SUM(G248+E249+F249)</f>
        <v>-1656</v>
      </c>
      <c r="H249" s="45"/>
      <c r="I249" s="14">
        <v>0</v>
      </c>
      <c r="J249" s="14">
        <v>1069.06</v>
      </c>
      <c r="K249" s="14">
        <f>SUM(K248+I249+J249)</f>
        <v>-1071.9200000004244</v>
      </c>
      <c r="L249" s="45"/>
      <c r="M249" s="14">
        <v>0</v>
      </c>
      <c r="N249" s="14">
        <v>1246.67</v>
      </c>
      <c r="O249" s="14">
        <f>SUM(O248+M249+N249)</f>
        <v>-1228.9399999989455</v>
      </c>
      <c r="P249" s="45"/>
      <c r="Q249" s="32">
        <f t="shared" si="90"/>
        <v>0</v>
      </c>
      <c r="R249" s="32">
        <f t="shared" si="90"/>
        <v>3953.23</v>
      </c>
      <c r="S249" s="32">
        <f>SUM(S248+Q249+R249)</f>
        <v>-3956.8600000025322</v>
      </c>
      <c r="T249" s="3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</row>
    <row r="250" spans="2:60" hidden="1" outlineLevel="2" x14ac:dyDescent="0.2">
      <c r="B250" s="46" t="s">
        <v>231</v>
      </c>
      <c r="C250" s="49">
        <v>2023</v>
      </c>
      <c r="D250" s="31"/>
      <c r="E250" s="14">
        <v>0</v>
      </c>
      <c r="F250" s="14">
        <v>1656</v>
      </c>
      <c r="G250" s="14">
        <f>SUM(G249+E250+F250)</f>
        <v>0</v>
      </c>
      <c r="H250" s="45"/>
      <c r="I250" s="14">
        <v>0</v>
      </c>
      <c r="J250" s="14">
        <v>1071.92</v>
      </c>
      <c r="K250" s="14">
        <f>SUM(K249+I250+J250)</f>
        <v>-4.2427927837707102E-10</v>
      </c>
      <c r="L250" s="45"/>
      <c r="M250" s="14">
        <v>0</v>
      </c>
      <c r="N250" s="14">
        <v>1228.94</v>
      </c>
      <c r="O250" s="14">
        <f>SUM(O249+M250+N250)</f>
        <v>1.0545591067057103E-9</v>
      </c>
      <c r="P250" s="45"/>
      <c r="Q250" s="32">
        <f t="shared" si="90"/>
        <v>0</v>
      </c>
      <c r="R250" s="32">
        <f t="shared" si="90"/>
        <v>3956.86</v>
      </c>
      <c r="S250" s="32">
        <f>SUM(S249+Q250+R250)</f>
        <v>-2.5320332497358322E-9</v>
      </c>
      <c r="T250" s="3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</row>
    <row r="251" spans="2:60" outlineLevel="1" collapsed="1" x14ac:dyDescent="0.2">
      <c r="B251" s="46"/>
      <c r="C251" s="50" t="s">
        <v>258</v>
      </c>
      <c r="D251" s="31"/>
      <c r="E251" s="14">
        <f>SUBTOTAL(9,E248:E250)</f>
        <v>0</v>
      </c>
      <c r="F251" s="14">
        <f>SUBTOTAL(9,F248:F250)</f>
        <v>4931</v>
      </c>
      <c r="G251" s="14">
        <f>G250</f>
        <v>0</v>
      </c>
      <c r="H251" s="45"/>
      <c r="I251" s="14">
        <f>SUBTOTAL(9,I248:I250)</f>
        <v>0</v>
      </c>
      <c r="J251" s="14">
        <f>SUBTOTAL(9,J248:J250)</f>
        <v>3210.04</v>
      </c>
      <c r="K251" s="14">
        <f>K250</f>
        <v>-4.2427927837707102E-10</v>
      </c>
      <c r="L251" s="45"/>
      <c r="M251" s="14">
        <f>SUBTOTAL(9,M248:M250)</f>
        <v>0</v>
      </c>
      <c r="N251" s="14">
        <f>SUBTOTAL(9,N248:N250)</f>
        <v>3722.28</v>
      </c>
      <c r="O251" s="14">
        <f>O250</f>
        <v>1.0545591067057103E-9</v>
      </c>
      <c r="P251" s="45"/>
      <c r="Q251" s="32">
        <f>SUBTOTAL(9,Q248:Q250)</f>
        <v>0</v>
      </c>
      <c r="R251" s="32">
        <f>SUBTOTAL(9,R248:R250)</f>
        <v>11863.32</v>
      </c>
      <c r="S251" s="32">
        <f>S250</f>
        <v>-2.5320332497358322E-9</v>
      </c>
      <c r="T251" s="33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</row>
    <row r="252" spans="2:60" x14ac:dyDescent="0.2">
      <c r="B252" s="46"/>
      <c r="C252" s="50" t="s">
        <v>259</v>
      </c>
      <c r="D252" s="31"/>
      <c r="E252" s="14">
        <f>SUBTOTAL(9,E12:E250)</f>
        <v>-358631</v>
      </c>
      <c r="F252" s="14">
        <f>SUBTOTAL(9,F12:F250)</f>
        <v>358631</v>
      </c>
      <c r="G252" s="14">
        <f>G251</f>
        <v>0</v>
      </c>
      <c r="H252" s="45"/>
      <c r="I252" s="14">
        <f>SUBTOTAL(9,I12:I250)</f>
        <v>-234127</v>
      </c>
      <c r="J252" s="14">
        <f>SUBTOTAL(9,J12:J250)</f>
        <v>234126.99999999959</v>
      </c>
      <c r="K252" s="14">
        <f>K251</f>
        <v>-4.2427927837707102E-10</v>
      </c>
      <c r="L252" s="45"/>
      <c r="M252" s="14">
        <f>SUBTOTAL(9,M12:M250)</f>
        <v>-273003</v>
      </c>
      <c r="N252" s="14">
        <f>SUBTOTAL(9,N12:N250)</f>
        <v>273003.00000000105</v>
      </c>
      <c r="O252" s="14">
        <f>O251</f>
        <v>1.0545591067057103E-9</v>
      </c>
      <c r="P252" s="45"/>
      <c r="Q252" s="32">
        <f>SUBTOTAL(9,Q12:Q250)</f>
        <v>-865761</v>
      </c>
      <c r="R252" s="32">
        <f>SUBTOTAL(9,R12:R250)</f>
        <v>865760.99999999744</v>
      </c>
      <c r="S252" s="32">
        <f>S251</f>
        <v>-2.5320332497358322E-9</v>
      </c>
      <c r="T252" s="3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</row>
    <row r="253" spans="2:60" x14ac:dyDescent="0.2">
      <c r="C253" s="17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</row>
    <row r="254" spans="2:60" x14ac:dyDescent="0.2">
      <c r="C254" s="17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</row>
    <row r="255" spans="2:60" x14ac:dyDescent="0.2">
      <c r="C255" s="17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</row>
    <row r="256" spans="2:60" x14ac:dyDescent="0.2">
      <c r="C256" s="17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</row>
    <row r="257" spans="3:60" x14ac:dyDescent="0.2">
      <c r="C257" s="17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</row>
    <row r="258" spans="3:60" x14ac:dyDescent="0.2">
      <c r="C258" s="17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</row>
    <row r="259" spans="3:60" x14ac:dyDescent="0.2">
      <c r="C259" s="17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</row>
    <row r="260" spans="3:60" x14ac:dyDescent="0.2">
      <c r="C260" s="17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</row>
    <row r="261" spans="3:60" x14ac:dyDescent="0.2">
      <c r="C261" s="17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</row>
    <row r="262" spans="3:60" x14ac:dyDescent="0.2"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</row>
    <row r="263" spans="3:60" x14ac:dyDescent="0.2"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</row>
    <row r="264" spans="3:60" x14ac:dyDescent="0.2"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</row>
    <row r="265" spans="3:60" x14ac:dyDescent="0.2"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</row>
    <row r="266" spans="3:60" x14ac:dyDescent="0.2"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</row>
    <row r="267" spans="3:60" x14ac:dyDescent="0.2"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</row>
    <row r="268" spans="3:60" x14ac:dyDescent="0.2"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</row>
    <row r="269" spans="3:60" x14ac:dyDescent="0.2"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</row>
    <row r="270" spans="3:60" x14ac:dyDescent="0.2"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</row>
    <row r="271" spans="3:60" x14ac:dyDescent="0.2"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</row>
    <row r="272" spans="3:60" x14ac:dyDescent="0.2"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</row>
    <row r="273" spans="5:60" x14ac:dyDescent="0.2"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</row>
    <row r="274" spans="5:60" x14ac:dyDescent="0.2"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</row>
    <row r="275" spans="5:60" x14ac:dyDescent="0.2"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</row>
    <row r="276" spans="5:60" x14ac:dyDescent="0.2"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</row>
    <row r="277" spans="5:60" x14ac:dyDescent="0.2"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</row>
    <row r="278" spans="5:60" x14ac:dyDescent="0.2"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</row>
    <row r="279" spans="5:60" x14ac:dyDescent="0.2"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</row>
    <row r="280" spans="5:60" x14ac:dyDescent="0.2"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</row>
    <row r="281" spans="5:60" x14ac:dyDescent="0.2"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</row>
    <row r="282" spans="5:60" x14ac:dyDescent="0.2"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</row>
    <row r="283" spans="5:60" x14ac:dyDescent="0.2"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</row>
    <row r="284" spans="5:60" x14ac:dyDescent="0.2"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</row>
    <row r="285" spans="5:60" x14ac:dyDescent="0.2"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</row>
    <row r="286" spans="5:60" x14ac:dyDescent="0.2"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</row>
    <row r="287" spans="5:60" x14ac:dyDescent="0.2"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</row>
    <row r="288" spans="5:60" x14ac:dyDescent="0.2"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</row>
    <row r="289" spans="5:60" x14ac:dyDescent="0.2"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</row>
    <row r="290" spans="5:60" x14ac:dyDescent="0.2"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</row>
    <row r="291" spans="5:60" x14ac:dyDescent="0.2"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</row>
    <row r="292" spans="5:60" x14ac:dyDescent="0.2"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</row>
    <row r="293" spans="5:60" x14ac:dyDescent="0.2"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</row>
    <row r="294" spans="5:60" x14ac:dyDescent="0.2"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</row>
    <row r="295" spans="5:60" x14ac:dyDescent="0.2"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</row>
    <row r="296" spans="5:60" x14ac:dyDescent="0.2"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</row>
    <row r="297" spans="5:60" x14ac:dyDescent="0.2"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</row>
    <row r="298" spans="5:60" x14ac:dyDescent="0.2"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</row>
    <row r="299" spans="5:60" x14ac:dyDescent="0.2"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</row>
    <row r="300" spans="5:60" x14ac:dyDescent="0.2"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</row>
    <row r="301" spans="5:60" x14ac:dyDescent="0.2"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</row>
    <row r="302" spans="5:60" x14ac:dyDescent="0.2"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</row>
    <row r="303" spans="5:60" x14ac:dyDescent="0.2"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</row>
    <row r="304" spans="5:60" x14ac:dyDescent="0.2"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</row>
    <row r="305" spans="5:60" x14ac:dyDescent="0.2"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</row>
    <row r="306" spans="5:60" x14ac:dyDescent="0.2"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</row>
    <row r="307" spans="5:60" x14ac:dyDescent="0.2"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</row>
    <row r="308" spans="5:60" x14ac:dyDescent="0.2"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</row>
    <row r="309" spans="5:60" x14ac:dyDescent="0.2"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</row>
    <row r="310" spans="5:60" x14ac:dyDescent="0.2"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</row>
    <row r="311" spans="5:60" x14ac:dyDescent="0.2"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</row>
    <row r="312" spans="5:60" x14ac:dyDescent="0.2"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</row>
    <row r="313" spans="5:60" x14ac:dyDescent="0.2"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</row>
    <row r="314" spans="5:60" x14ac:dyDescent="0.2"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</row>
    <row r="315" spans="5:60" x14ac:dyDescent="0.2"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</row>
    <row r="316" spans="5:60" x14ac:dyDescent="0.2"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</row>
    <row r="317" spans="5:60" x14ac:dyDescent="0.2"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</row>
    <row r="318" spans="5:60" x14ac:dyDescent="0.2"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</row>
    <row r="319" spans="5:60" x14ac:dyDescent="0.2"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</row>
    <row r="320" spans="5:60" x14ac:dyDescent="0.2"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</row>
    <row r="321" spans="5:60" x14ac:dyDescent="0.2"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</row>
    <row r="322" spans="5:60" x14ac:dyDescent="0.2"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</row>
    <row r="323" spans="5:60" x14ac:dyDescent="0.2"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</row>
    <row r="324" spans="5:60" x14ac:dyDescent="0.2"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</row>
    <row r="325" spans="5:60" x14ac:dyDescent="0.2"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</row>
    <row r="326" spans="5:60" x14ac:dyDescent="0.2"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</row>
    <row r="327" spans="5:60" x14ac:dyDescent="0.2"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</row>
    <row r="328" spans="5:60" x14ac:dyDescent="0.2"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</row>
    <row r="329" spans="5:60" x14ac:dyDescent="0.2"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</row>
    <row r="330" spans="5:60" x14ac:dyDescent="0.2"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</row>
    <row r="331" spans="5:60" x14ac:dyDescent="0.2"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</row>
    <row r="332" spans="5:60" x14ac:dyDescent="0.2"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</row>
    <row r="333" spans="5:60" x14ac:dyDescent="0.2"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</row>
    <row r="334" spans="5:60" x14ac:dyDescent="0.2"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</row>
    <row r="335" spans="5:60" x14ac:dyDescent="0.2"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</row>
    <row r="336" spans="5:60" x14ac:dyDescent="0.2"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</row>
    <row r="337" spans="5:60" x14ac:dyDescent="0.2"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</row>
    <row r="338" spans="5:60" x14ac:dyDescent="0.2"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</row>
    <row r="339" spans="5:60" x14ac:dyDescent="0.2"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</row>
    <row r="340" spans="5:60" x14ac:dyDescent="0.2"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</row>
    <row r="341" spans="5:60" x14ac:dyDescent="0.2"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</row>
    <row r="342" spans="5:60" x14ac:dyDescent="0.2"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</row>
    <row r="343" spans="5:60" x14ac:dyDescent="0.2"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</row>
    <row r="344" spans="5:60" x14ac:dyDescent="0.2"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</row>
    <row r="345" spans="5:60" x14ac:dyDescent="0.2"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</row>
    <row r="346" spans="5:60" x14ac:dyDescent="0.2"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</row>
    <row r="347" spans="5:60" x14ac:dyDescent="0.2"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</row>
    <row r="348" spans="5:60" x14ac:dyDescent="0.2"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</row>
    <row r="349" spans="5:60" x14ac:dyDescent="0.2"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</row>
    <row r="350" spans="5:60" x14ac:dyDescent="0.2"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</row>
    <row r="351" spans="5:60" x14ac:dyDescent="0.2"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</row>
    <row r="352" spans="5:60" x14ac:dyDescent="0.2"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</row>
    <row r="353" spans="5:60" x14ac:dyDescent="0.2"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</row>
    <row r="354" spans="5:60" x14ac:dyDescent="0.2"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</row>
    <row r="355" spans="5:60" x14ac:dyDescent="0.2"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</row>
    <row r="356" spans="5:60" x14ac:dyDescent="0.2"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</row>
    <row r="357" spans="5:60" x14ac:dyDescent="0.2"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</row>
    <row r="358" spans="5:60" x14ac:dyDescent="0.2"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</row>
    <row r="359" spans="5:60" x14ac:dyDescent="0.2"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</row>
    <row r="360" spans="5:60" x14ac:dyDescent="0.2"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</row>
    <row r="361" spans="5:60" x14ac:dyDescent="0.2"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</row>
    <row r="362" spans="5:60" x14ac:dyDescent="0.2"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</row>
    <row r="363" spans="5:60" x14ac:dyDescent="0.2"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</row>
    <row r="364" spans="5:60" x14ac:dyDescent="0.2"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</row>
    <row r="365" spans="5:60" x14ac:dyDescent="0.2"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</row>
    <row r="366" spans="5:60" x14ac:dyDescent="0.2"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</row>
    <row r="367" spans="5:60" x14ac:dyDescent="0.2"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</row>
    <row r="368" spans="5:60" x14ac:dyDescent="0.2"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</row>
    <row r="369" spans="5:60" x14ac:dyDescent="0.2"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</row>
    <row r="370" spans="5:60" x14ac:dyDescent="0.2"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</row>
    <row r="371" spans="5:60" x14ac:dyDescent="0.2"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</row>
    <row r="372" spans="5:60" x14ac:dyDescent="0.2"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</row>
    <row r="373" spans="5:60" x14ac:dyDescent="0.2"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</row>
    <row r="374" spans="5:60" x14ac:dyDescent="0.2"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</row>
    <row r="375" spans="5:60" x14ac:dyDescent="0.2"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</row>
    <row r="376" spans="5:60" x14ac:dyDescent="0.2"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</row>
    <row r="377" spans="5:60" x14ac:dyDescent="0.2"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</row>
    <row r="378" spans="5:60" x14ac:dyDescent="0.2"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</row>
    <row r="379" spans="5:60" x14ac:dyDescent="0.2"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</row>
    <row r="380" spans="5:60" x14ac:dyDescent="0.2"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</row>
    <row r="381" spans="5:60" x14ac:dyDescent="0.2"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</row>
    <row r="382" spans="5:60" x14ac:dyDescent="0.2"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</row>
    <row r="383" spans="5:60" x14ac:dyDescent="0.2"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</row>
    <row r="384" spans="5:60" x14ac:dyDescent="0.2"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</row>
    <row r="385" spans="5:60" x14ac:dyDescent="0.2"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</row>
    <row r="386" spans="5:60" x14ac:dyDescent="0.2"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</row>
    <row r="387" spans="5:60" x14ac:dyDescent="0.2"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</row>
    <row r="388" spans="5:60" x14ac:dyDescent="0.2"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</row>
    <row r="389" spans="5:60" x14ac:dyDescent="0.2"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</row>
    <row r="390" spans="5:60" x14ac:dyDescent="0.2"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</row>
    <row r="391" spans="5:60" x14ac:dyDescent="0.2"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</row>
    <row r="392" spans="5:60" x14ac:dyDescent="0.2"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</row>
    <row r="393" spans="5:60" x14ac:dyDescent="0.2"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</row>
    <row r="394" spans="5:60" x14ac:dyDescent="0.2"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</row>
    <row r="395" spans="5:60" x14ac:dyDescent="0.2"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</row>
    <row r="396" spans="5:60" x14ac:dyDescent="0.2"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</row>
    <row r="397" spans="5:60" x14ac:dyDescent="0.2"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</row>
    <row r="398" spans="5:60" x14ac:dyDescent="0.2"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</row>
    <row r="399" spans="5:60" x14ac:dyDescent="0.2"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</row>
    <row r="400" spans="5:60" x14ac:dyDescent="0.2"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</row>
    <row r="401" spans="5:60" x14ac:dyDescent="0.2"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</row>
    <row r="402" spans="5:60" x14ac:dyDescent="0.2"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</row>
    <row r="403" spans="5:60" x14ac:dyDescent="0.2"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</row>
    <row r="404" spans="5:60" x14ac:dyDescent="0.2"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</row>
    <row r="405" spans="5:60" x14ac:dyDescent="0.2"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</row>
    <row r="406" spans="5:60" x14ac:dyDescent="0.2"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</row>
    <row r="407" spans="5:60" x14ac:dyDescent="0.2"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</row>
    <row r="408" spans="5:60" x14ac:dyDescent="0.2"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</row>
    <row r="409" spans="5:60" x14ac:dyDescent="0.2"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</row>
    <row r="410" spans="5:60" x14ac:dyDescent="0.2"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</row>
    <row r="411" spans="5:60" x14ac:dyDescent="0.2"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</row>
    <row r="412" spans="5:60" x14ac:dyDescent="0.2"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</row>
    <row r="413" spans="5:60" x14ac:dyDescent="0.2"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</row>
    <row r="414" spans="5:60" x14ac:dyDescent="0.2"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</row>
    <row r="415" spans="5:60" x14ac:dyDescent="0.2"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</row>
    <row r="416" spans="5:60" x14ac:dyDescent="0.2"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</row>
    <row r="417" spans="5:60" x14ac:dyDescent="0.2"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</row>
    <row r="418" spans="5:60" x14ac:dyDescent="0.2"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</row>
    <row r="419" spans="5:60" x14ac:dyDescent="0.2"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</row>
    <row r="420" spans="5:60" x14ac:dyDescent="0.2"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</row>
    <row r="421" spans="5:60" x14ac:dyDescent="0.2"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</row>
    <row r="422" spans="5:60" x14ac:dyDescent="0.2"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</row>
    <row r="423" spans="5:60" x14ac:dyDescent="0.2"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</row>
    <row r="424" spans="5:60" x14ac:dyDescent="0.2"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</row>
    <row r="425" spans="5:60" x14ac:dyDescent="0.2"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</row>
    <row r="426" spans="5:60" x14ac:dyDescent="0.2"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</row>
    <row r="427" spans="5:60" x14ac:dyDescent="0.2"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</row>
    <row r="428" spans="5:60" x14ac:dyDescent="0.2"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</row>
    <row r="429" spans="5:60" x14ac:dyDescent="0.2"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</row>
    <row r="430" spans="5:60" x14ac:dyDescent="0.2"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</row>
    <row r="431" spans="5:60" x14ac:dyDescent="0.2"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</row>
    <row r="432" spans="5:60" x14ac:dyDescent="0.2"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</row>
    <row r="433" spans="5:60" x14ac:dyDescent="0.2"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</row>
    <row r="434" spans="5:60" x14ac:dyDescent="0.2"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</row>
    <row r="435" spans="5:60" x14ac:dyDescent="0.2"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</row>
    <row r="436" spans="5:60" x14ac:dyDescent="0.2"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</row>
    <row r="437" spans="5:60" x14ac:dyDescent="0.2"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</row>
    <row r="438" spans="5:60" x14ac:dyDescent="0.2"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</row>
    <row r="439" spans="5:60" x14ac:dyDescent="0.2"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</row>
    <row r="440" spans="5:60" x14ac:dyDescent="0.2"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</row>
    <row r="441" spans="5:60" x14ac:dyDescent="0.2"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</row>
    <row r="442" spans="5:60" x14ac:dyDescent="0.2"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</row>
    <row r="443" spans="5:60" x14ac:dyDescent="0.2"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</row>
    <row r="444" spans="5:60" x14ac:dyDescent="0.2"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</row>
    <row r="445" spans="5:60" x14ac:dyDescent="0.2"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</row>
    <row r="446" spans="5:60" x14ac:dyDescent="0.2"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</row>
    <row r="447" spans="5:60" x14ac:dyDescent="0.2"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</row>
    <row r="448" spans="5:60" x14ac:dyDescent="0.2"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</row>
    <row r="449" spans="5:60" x14ac:dyDescent="0.2"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</row>
    <row r="450" spans="5:60" x14ac:dyDescent="0.2"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</row>
    <row r="451" spans="5:60" x14ac:dyDescent="0.2"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</row>
    <row r="452" spans="5:60" x14ac:dyDescent="0.2"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</row>
    <row r="453" spans="5:60" x14ac:dyDescent="0.2"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</row>
    <row r="454" spans="5:60" x14ac:dyDescent="0.2"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</row>
    <row r="455" spans="5:60" x14ac:dyDescent="0.2"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</row>
    <row r="456" spans="5:60" x14ac:dyDescent="0.2"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</row>
    <row r="457" spans="5:60" x14ac:dyDescent="0.2"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</row>
    <row r="458" spans="5:60" x14ac:dyDescent="0.2"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</row>
    <row r="459" spans="5:60" x14ac:dyDescent="0.2"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</row>
    <row r="460" spans="5:60" x14ac:dyDescent="0.2"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</row>
    <row r="461" spans="5:60" x14ac:dyDescent="0.2"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</row>
    <row r="462" spans="5:60" x14ac:dyDescent="0.2"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</row>
    <row r="463" spans="5:60" x14ac:dyDescent="0.2"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</row>
    <row r="464" spans="5:60" x14ac:dyDescent="0.2"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</row>
    <row r="465" spans="5:60" x14ac:dyDescent="0.2"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</row>
    <row r="466" spans="5:60" x14ac:dyDescent="0.2"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</row>
    <row r="467" spans="5:60" x14ac:dyDescent="0.2"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</row>
    <row r="468" spans="5:60" x14ac:dyDescent="0.2"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</row>
    <row r="469" spans="5:60" x14ac:dyDescent="0.2"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</row>
    <row r="470" spans="5:60" x14ac:dyDescent="0.2"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</row>
    <row r="471" spans="5:60" x14ac:dyDescent="0.2"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</row>
    <row r="472" spans="5:60" x14ac:dyDescent="0.2"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</row>
    <row r="473" spans="5:60" x14ac:dyDescent="0.2"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</row>
    <row r="474" spans="5:60" x14ac:dyDescent="0.2"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</row>
    <row r="475" spans="5:60" x14ac:dyDescent="0.2"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</row>
    <row r="476" spans="5:60" x14ac:dyDescent="0.2"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</row>
    <row r="477" spans="5:60" x14ac:dyDescent="0.2"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</row>
    <row r="478" spans="5:60" x14ac:dyDescent="0.2"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</row>
    <row r="479" spans="5:60" x14ac:dyDescent="0.2"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</row>
    <row r="480" spans="5:60" x14ac:dyDescent="0.2"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</row>
    <row r="481" spans="5:60" x14ac:dyDescent="0.2"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</row>
    <row r="482" spans="5:60" x14ac:dyDescent="0.2"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</row>
    <row r="483" spans="5:60" x14ac:dyDescent="0.2"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</row>
    <row r="484" spans="5:60" x14ac:dyDescent="0.2"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</row>
    <row r="485" spans="5:60" x14ac:dyDescent="0.2"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</row>
    <row r="486" spans="5:60" x14ac:dyDescent="0.2"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</row>
    <row r="487" spans="5:60" x14ac:dyDescent="0.2"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</row>
    <row r="488" spans="5:60" x14ac:dyDescent="0.2"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</row>
    <row r="489" spans="5:60" x14ac:dyDescent="0.2"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</row>
    <row r="490" spans="5:60" x14ac:dyDescent="0.2"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</row>
    <row r="491" spans="5:60" x14ac:dyDescent="0.2"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</row>
    <row r="492" spans="5:60" x14ac:dyDescent="0.2"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</row>
    <row r="493" spans="5:60" x14ac:dyDescent="0.2"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</row>
    <row r="494" spans="5:60" x14ac:dyDescent="0.2"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</row>
    <row r="495" spans="5:60" x14ac:dyDescent="0.2"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</row>
    <row r="496" spans="5:60" x14ac:dyDescent="0.2"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</row>
    <row r="497" spans="5:60" x14ac:dyDescent="0.2"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</row>
    <row r="498" spans="5:60" x14ac:dyDescent="0.2"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</row>
    <row r="499" spans="5:60" x14ac:dyDescent="0.2"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</row>
    <row r="500" spans="5:60" x14ac:dyDescent="0.2"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</row>
    <row r="501" spans="5:60" x14ac:dyDescent="0.2"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</row>
    <row r="502" spans="5:60" x14ac:dyDescent="0.2"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</row>
    <row r="503" spans="5:60" x14ac:dyDescent="0.2"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</row>
    <row r="504" spans="5:60" x14ac:dyDescent="0.2"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</row>
    <row r="505" spans="5:60" x14ac:dyDescent="0.2"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</row>
    <row r="506" spans="5:60" x14ac:dyDescent="0.2"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</row>
    <row r="507" spans="5:60" x14ac:dyDescent="0.2"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</row>
    <row r="508" spans="5:60" x14ac:dyDescent="0.2"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</row>
    <row r="509" spans="5:60" x14ac:dyDescent="0.2"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</row>
    <row r="510" spans="5:60" x14ac:dyDescent="0.2"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</row>
    <row r="511" spans="5:60" x14ac:dyDescent="0.2"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</row>
    <row r="512" spans="5:60" x14ac:dyDescent="0.2"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</row>
    <row r="513" spans="5:60" x14ac:dyDescent="0.2"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</row>
    <row r="514" spans="5:60" x14ac:dyDescent="0.2"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</row>
    <row r="515" spans="5:60" x14ac:dyDescent="0.2"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</row>
    <row r="516" spans="5:60" x14ac:dyDescent="0.2"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</row>
    <row r="517" spans="5:60" x14ac:dyDescent="0.2"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</row>
    <row r="518" spans="5:60" x14ac:dyDescent="0.2"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</row>
    <row r="519" spans="5:60" x14ac:dyDescent="0.2"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</row>
    <row r="520" spans="5:60" x14ac:dyDescent="0.2"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</row>
    <row r="521" spans="5:60" x14ac:dyDescent="0.2"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</row>
    <row r="522" spans="5:60" x14ac:dyDescent="0.2"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</row>
    <row r="523" spans="5:60" x14ac:dyDescent="0.2"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</row>
    <row r="524" spans="5:60" x14ac:dyDescent="0.2"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</row>
    <row r="525" spans="5:60" x14ac:dyDescent="0.2"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</row>
    <row r="526" spans="5:60" x14ac:dyDescent="0.2"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</row>
    <row r="527" spans="5:60" x14ac:dyDescent="0.2"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</row>
    <row r="528" spans="5:60" x14ac:dyDescent="0.2"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</row>
    <row r="529" spans="5:60" x14ac:dyDescent="0.2"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</row>
    <row r="530" spans="5:60" x14ac:dyDescent="0.2"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</row>
    <row r="531" spans="5:60" x14ac:dyDescent="0.2"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</row>
    <row r="532" spans="5:60" x14ac:dyDescent="0.2"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</row>
    <row r="533" spans="5:60" x14ac:dyDescent="0.2"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</row>
    <row r="534" spans="5:60" x14ac:dyDescent="0.2"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</row>
    <row r="535" spans="5:60" x14ac:dyDescent="0.2"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</row>
    <row r="536" spans="5:60" x14ac:dyDescent="0.2"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</row>
    <row r="537" spans="5:60" x14ac:dyDescent="0.2"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</row>
    <row r="538" spans="5:60" x14ac:dyDescent="0.2"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</row>
    <row r="539" spans="5:60" x14ac:dyDescent="0.2"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</row>
    <row r="540" spans="5:60" x14ac:dyDescent="0.2"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</row>
    <row r="541" spans="5:60" x14ac:dyDescent="0.2"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</row>
    <row r="542" spans="5:60" x14ac:dyDescent="0.2"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</row>
    <row r="543" spans="5:60" x14ac:dyDescent="0.2"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</row>
    <row r="544" spans="5:60" x14ac:dyDescent="0.2"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</row>
    <row r="545" spans="5:60" x14ac:dyDescent="0.2"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</row>
    <row r="546" spans="5:60" x14ac:dyDescent="0.2"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</row>
    <row r="547" spans="5:60" x14ac:dyDescent="0.2"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</row>
    <row r="548" spans="5:60" x14ac:dyDescent="0.2"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</row>
    <row r="549" spans="5:60" x14ac:dyDescent="0.2"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</row>
    <row r="550" spans="5:60" x14ac:dyDescent="0.2"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</row>
    <row r="551" spans="5:60" x14ac:dyDescent="0.2"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</row>
    <row r="552" spans="5:60" x14ac:dyDescent="0.2"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</row>
    <row r="553" spans="5:60" x14ac:dyDescent="0.2"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</row>
    <row r="554" spans="5:60" x14ac:dyDescent="0.2"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</row>
    <row r="555" spans="5:60" x14ac:dyDescent="0.2"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</row>
    <row r="556" spans="5:60" x14ac:dyDescent="0.2"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</row>
    <row r="557" spans="5:60" x14ac:dyDescent="0.2"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</row>
    <row r="558" spans="5:60" x14ac:dyDescent="0.2"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</row>
    <row r="559" spans="5:60" x14ac:dyDescent="0.2"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</row>
    <row r="560" spans="5:60" x14ac:dyDescent="0.2"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</row>
    <row r="561" spans="5:60" x14ac:dyDescent="0.2"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</row>
    <row r="562" spans="5:60" x14ac:dyDescent="0.2"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</row>
    <row r="563" spans="5:60" x14ac:dyDescent="0.2"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</row>
    <row r="564" spans="5:60" x14ac:dyDescent="0.2"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</row>
    <row r="565" spans="5:60" x14ac:dyDescent="0.2"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</row>
    <row r="566" spans="5:60" x14ac:dyDescent="0.2"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</row>
    <row r="567" spans="5:60" x14ac:dyDescent="0.2"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</row>
    <row r="568" spans="5:60" x14ac:dyDescent="0.2"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</row>
    <row r="569" spans="5:60" x14ac:dyDescent="0.2"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</row>
    <row r="570" spans="5:60" x14ac:dyDescent="0.2"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</row>
    <row r="571" spans="5:60" x14ac:dyDescent="0.2"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</row>
    <row r="572" spans="5:60" x14ac:dyDescent="0.2"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</row>
    <row r="573" spans="5:60" x14ac:dyDescent="0.2"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</row>
    <row r="574" spans="5:60" x14ac:dyDescent="0.2"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</row>
    <row r="575" spans="5:60" x14ac:dyDescent="0.2"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</row>
    <row r="576" spans="5:60" x14ac:dyDescent="0.2"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</row>
    <row r="577" spans="5:60" x14ac:dyDescent="0.2"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</row>
    <row r="578" spans="5:60" x14ac:dyDescent="0.2"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</row>
    <row r="579" spans="5:60" x14ac:dyDescent="0.2"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</row>
    <row r="580" spans="5:60" x14ac:dyDescent="0.2"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</row>
    <row r="581" spans="5:60" x14ac:dyDescent="0.2"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</row>
    <row r="582" spans="5:60" x14ac:dyDescent="0.2"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</row>
    <row r="583" spans="5:60" x14ac:dyDescent="0.2"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</row>
    <row r="584" spans="5:60" x14ac:dyDescent="0.2"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</row>
    <row r="585" spans="5:60" x14ac:dyDescent="0.2"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</row>
    <row r="586" spans="5:60" x14ac:dyDescent="0.2"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</row>
    <row r="587" spans="5:60" x14ac:dyDescent="0.2"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</row>
    <row r="588" spans="5:60" x14ac:dyDescent="0.2"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</row>
    <row r="589" spans="5:60" x14ac:dyDescent="0.2"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</row>
    <row r="590" spans="5:60" x14ac:dyDescent="0.2"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</row>
    <row r="591" spans="5:60" x14ac:dyDescent="0.2"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</row>
    <row r="592" spans="5:60" x14ac:dyDescent="0.2"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</row>
    <row r="593" spans="5:60" x14ac:dyDescent="0.2"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</row>
    <row r="594" spans="5:60" x14ac:dyDescent="0.2"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</row>
    <row r="595" spans="5:60" x14ac:dyDescent="0.2"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</row>
    <row r="596" spans="5:60" x14ac:dyDescent="0.2"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</row>
    <row r="597" spans="5:60" x14ac:dyDescent="0.2"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</row>
    <row r="598" spans="5:60" x14ac:dyDescent="0.2"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</row>
    <row r="599" spans="5:60" x14ac:dyDescent="0.2"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</row>
    <row r="600" spans="5:60" x14ac:dyDescent="0.2"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</row>
    <row r="601" spans="5:60" x14ac:dyDescent="0.2"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</row>
    <row r="602" spans="5:60" x14ac:dyDescent="0.2"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</row>
    <row r="603" spans="5:60" x14ac:dyDescent="0.2"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</row>
    <row r="604" spans="5:60" x14ac:dyDescent="0.2"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</row>
    <row r="605" spans="5:60" x14ac:dyDescent="0.2"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</row>
    <row r="606" spans="5:60" x14ac:dyDescent="0.2"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</row>
    <row r="607" spans="5:60" x14ac:dyDescent="0.2"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</row>
    <row r="608" spans="5:60" x14ac:dyDescent="0.2"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</row>
    <row r="609" spans="5:60" x14ac:dyDescent="0.2"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</row>
    <row r="610" spans="5:60" x14ac:dyDescent="0.2"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</row>
    <row r="611" spans="5:60" x14ac:dyDescent="0.2"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</row>
    <row r="612" spans="5:60" x14ac:dyDescent="0.2"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</row>
    <row r="613" spans="5:60" x14ac:dyDescent="0.2"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</row>
    <row r="614" spans="5:60" x14ac:dyDescent="0.2"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</row>
    <row r="615" spans="5:60" x14ac:dyDescent="0.2"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</row>
    <row r="616" spans="5:60" x14ac:dyDescent="0.2"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</row>
    <row r="617" spans="5:60" x14ac:dyDescent="0.2"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</row>
    <row r="618" spans="5:60" x14ac:dyDescent="0.2"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</row>
    <row r="619" spans="5:60" x14ac:dyDescent="0.2"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</row>
    <row r="620" spans="5:60" x14ac:dyDescent="0.2"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</row>
    <row r="621" spans="5:60" x14ac:dyDescent="0.2"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</row>
    <row r="622" spans="5:60" x14ac:dyDescent="0.2"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</row>
    <row r="623" spans="5:60" x14ac:dyDescent="0.2"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</row>
    <row r="624" spans="5:60" x14ac:dyDescent="0.2"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</row>
    <row r="625" spans="5:60" x14ac:dyDescent="0.2"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</row>
    <row r="626" spans="5:60" x14ac:dyDescent="0.2"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</row>
    <row r="627" spans="5:60" x14ac:dyDescent="0.2"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</row>
    <row r="628" spans="5:60" x14ac:dyDescent="0.2"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</row>
    <row r="629" spans="5:60" x14ac:dyDescent="0.2"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</row>
    <row r="630" spans="5:60" x14ac:dyDescent="0.2"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</row>
    <row r="631" spans="5:60" x14ac:dyDescent="0.2"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</row>
    <row r="632" spans="5:60" x14ac:dyDescent="0.2"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</row>
    <row r="633" spans="5:60" x14ac:dyDescent="0.2"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</row>
    <row r="634" spans="5:60" x14ac:dyDescent="0.2"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</row>
    <row r="635" spans="5:60" x14ac:dyDescent="0.2"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</row>
    <row r="636" spans="5:60" x14ac:dyDescent="0.2"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</row>
    <row r="637" spans="5:60" x14ac:dyDescent="0.2"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</row>
    <row r="638" spans="5:60" x14ac:dyDescent="0.2"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</row>
    <row r="639" spans="5:60" x14ac:dyDescent="0.2"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</row>
    <row r="640" spans="5:60" x14ac:dyDescent="0.2"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</row>
    <row r="641" spans="5:60" x14ac:dyDescent="0.2"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</row>
    <row r="642" spans="5:60" x14ac:dyDescent="0.2"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</row>
    <row r="643" spans="5:60" x14ac:dyDescent="0.2"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</row>
    <row r="644" spans="5:60" x14ac:dyDescent="0.2"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</row>
    <row r="645" spans="5:60" x14ac:dyDescent="0.2"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</row>
    <row r="646" spans="5:60" x14ac:dyDescent="0.2"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</row>
    <row r="647" spans="5:60" x14ac:dyDescent="0.2"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</row>
    <row r="648" spans="5:60" x14ac:dyDescent="0.2"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</row>
    <row r="649" spans="5:60" x14ac:dyDescent="0.2"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</row>
    <row r="650" spans="5:60" x14ac:dyDescent="0.2"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</row>
    <row r="651" spans="5:60" x14ac:dyDescent="0.2"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</row>
    <row r="652" spans="5:60" x14ac:dyDescent="0.2"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</row>
    <row r="653" spans="5:60" x14ac:dyDescent="0.2"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</row>
    <row r="654" spans="5:60" x14ac:dyDescent="0.2"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</row>
    <row r="655" spans="5:60" x14ac:dyDescent="0.2"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</row>
    <row r="656" spans="5:60" x14ac:dyDescent="0.2"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</row>
    <row r="657" spans="5:60" x14ac:dyDescent="0.2"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</row>
    <row r="658" spans="5:60" x14ac:dyDescent="0.2"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</row>
    <row r="659" spans="5:60" x14ac:dyDescent="0.2"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</row>
    <row r="660" spans="5:60" x14ac:dyDescent="0.2"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</row>
    <row r="661" spans="5:60" x14ac:dyDescent="0.2"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</row>
    <row r="662" spans="5:60" x14ac:dyDescent="0.2"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</row>
    <row r="663" spans="5:60" x14ac:dyDescent="0.2"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</row>
    <row r="664" spans="5:60" x14ac:dyDescent="0.2"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</row>
    <row r="665" spans="5:60" x14ac:dyDescent="0.2"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</row>
    <row r="666" spans="5:60" x14ac:dyDescent="0.2"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</row>
    <row r="667" spans="5:60" x14ac:dyDescent="0.2"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</row>
    <row r="668" spans="5:60" x14ac:dyDescent="0.2"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</row>
    <row r="669" spans="5:60" x14ac:dyDescent="0.2"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</row>
    <row r="670" spans="5:60" x14ac:dyDescent="0.2"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</row>
    <row r="671" spans="5:60" x14ac:dyDescent="0.2"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</row>
    <row r="672" spans="5:60" x14ac:dyDescent="0.2"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</row>
    <row r="673" spans="5:60" x14ac:dyDescent="0.2"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</row>
    <row r="674" spans="5:60" x14ac:dyDescent="0.2"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</row>
    <row r="675" spans="5:60" x14ac:dyDescent="0.2"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</row>
    <row r="676" spans="5:60" x14ac:dyDescent="0.2"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</row>
    <row r="677" spans="5:60" x14ac:dyDescent="0.2"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</row>
    <row r="678" spans="5:60" x14ac:dyDescent="0.2"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</row>
    <row r="679" spans="5:60" x14ac:dyDescent="0.2"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</row>
    <row r="680" spans="5:60" x14ac:dyDescent="0.2"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</row>
    <row r="681" spans="5:60" x14ac:dyDescent="0.2"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</row>
    <row r="682" spans="5:60" x14ac:dyDescent="0.2"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</row>
    <row r="683" spans="5:60" x14ac:dyDescent="0.2"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</row>
    <row r="684" spans="5:60" x14ac:dyDescent="0.2"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</row>
    <row r="685" spans="5:60" x14ac:dyDescent="0.2"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</row>
    <row r="686" spans="5:60" x14ac:dyDescent="0.2"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</row>
    <row r="687" spans="5:60" x14ac:dyDescent="0.2"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</row>
    <row r="688" spans="5:60" x14ac:dyDescent="0.2"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</row>
    <row r="689" spans="5:60" x14ac:dyDescent="0.2"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</row>
    <row r="690" spans="5:60" x14ac:dyDescent="0.2"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</row>
    <row r="691" spans="5:60" x14ac:dyDescent="0.2"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</row>
    <row r="692" spans="5:60" x14ac:dyDescent="0.2"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</row>
    <row r="693" spans="5:60" x14ac:dyDescent="0.2"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</row>
    <row r="694" spans="5:60" x14ac:dyDescent="0.2"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</row>
    <row r="695" spans="5:60" x14ac:dyDescent="0.2"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</row>
    <row r="696" spans="5:60" x14ac:dyDescent="0.2"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</row>
    <row r="697" spans="5:60" x14ac:dyDescent="0.2"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</row>
    <row r="698" spans="5:60" x14ac:dyDescent="0.2"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</row>
    <row r="699" spans="5:60" x14ac:dyDescent="0.2"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</row>
    <row r="700" spans="5:60" x14ac:dyDescent="0.2"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</row>
    <row r="701" spans="5:60" x14ac:dyDescent="0.2"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</row>
    <row r="702" spans="5:60" x14ac:dyDescent="0.2"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</row>
    <row r="703" spans="5:60" x14ac:dyDescent="0.2"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</row>
    <row r="704" spans="5:60" x14ac:dyDescent="0.2"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</row>
    <row r="705" spans="5:60" x14ac:dyDescent="0.2"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</row>
    <row r="706" spans="5:60" x14ac:dyDescent="0.2"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</row>
    <row r="707" spans="5:60" x14ac:dyDescent="0.2"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</row>
    <row r="708" spans="5:60" x14ac:dyDescent="0.2"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</row>
    <row r="709" spans="5:60" x14ac:dyDescent="0.2"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</row>
    <row r="710" spans="5:60" x14ac:dyDescent="0.2"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</row>
    <row r="711" spans="5:60" x14ac:dyDescent="0.2"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</row>
    <row r="712" spans="5:60" x14ac:dyDescent="0.2"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</row>
    <row r="713" spans="5:60" x14ac:dyDescent="0.2"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</row>
    <row r="714" spans="5:60" x14ac:dyDescent="0.2"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</row>
    <row r="715" spans="5:60" x14ac:dyDescent="0.2"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</row>
    <row r="716" spans="5:60" x14ac:dyDescent="0.2"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</row>
    <row r="717" spans="5:60" x14ac:dyDescent="0.2"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</row>
    <row r="718" spans="5:60" x14ac:dyDescent="0.2"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</row>
    <row r="719" spans="5:60" x14ac:dyDescent="0.2"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</row>
    <row r="720" spans="5:60" x14ac:dyDescent="0.2"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</row>
    <row r="721" spans="5:60" x14ac:dyDescent="0.2"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</row>
    <row r="722" spans="5:60" x14ac:dyDescent="0.2"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</row>
    <row r="723" spans="5:60" x14ac:dyDescent="0.2"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</row>
    <row r="724" spans="5:60" x14ac:dyDescent="0.2"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</row>
    <row r="725" spans="5:60" x14ac:dyDescent="0.2"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</row>
    <row r="726" spans="5:60" x14ac:dyDescent="0.2"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</row>
    <row r="727" spans="5:60" x14ac:dyDescent="0.2"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</row>
    <row r="728" spans="5:60" x14ac:dyDescent="0.2"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</row>
    <row r="729" spans="5:60" x14ac:dyDescent="0.2"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</row>
    <row r="730" spans="5:60" x14ac:dyDescent="0.2"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</row>
    <row r="731" spans="5:60" x14ac:dyDescent="0.2"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</row>
    <row r="732" spans="5:60" x14ac:dyDescent="0.2"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</row>
    <row r="733" spans="5:60" x14ac:dyDescent="0.2"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</row>
    <row r="734" spans="5:60" x14ac:dyDescent="0.2"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</row>
    <row r="735" spans="5:60" x14ac:dyDescent="0.2"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</row>
    <row r="736" spans="5:60" x14ac:dyDescent="0.2"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</row>
    <row r="737" spans="5:60" x14ac:dyDescent="0.2"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</row>
    <row r="738" spans="5:60" x14ac:dyDescent="0.2"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</row>
    <row r="739" spans="5:60" x14ac:dyDescent="0.2"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</row>
    <row r="740" spans="5:60" x14ac:dyDescent="0.2"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</row>
    <row r="741" spans="5:60" x14ac:dyDescent="0.2"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</row>
    <row r="742" spans="5:60" x14ac:dyDescent="0.2"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</row>
    <row r="743" spans="5:60" x14ac:dyDescent="0.2"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</row>
    <row r="744" spans="5:60" x14ac:dyDescent="0.2"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</row>
    <row r="745" spans="5:60" x14ac:dyDescent="0.2"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</row>
    <row r="746" spans="5:60" x14ac:dyDescent="0.2"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</row>
    <row r="747" spans="5:60" x14ac:dyDescent="0.2"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</row>
    <row r="748" spans="5:60" x14ac:dyDescent="0.2"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</row>
    <row r="749" spans="5:60" x14ac:dyDescent="0.2"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</row>
    <row r="750" spans="5:60" x14ac:dyDescent="0.2"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</row>
    <row r="751" spans="5:60" x14ac:dyDescent="0.2"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</row>
    <row r="752" spans="5:60" x14ac:dyDescent="0.2"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</row>
    <row r="753" spans="5:60" x14ac:dyDescent="0.2"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</row>
    <row r="754" spans="5:60" x14ac:dyDescent="0.2"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</row>
    <row r="755" spans="5:60" x14ac:dyDescent="0.2"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</row>
    <row r="756" spans="5:60" x14ac:dyDescent="0.2"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</row>
    <row r="757" spans="5:60" x14ac:dyDescent="0.2"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</row>
    <row r="758" spans="5:60" x14ac:dyDescent="0.2"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</row>
    <row r="759" spans="5:60" x14ac:dyDescent="0.2"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</row>
    <row r="760" spans="5:60" x14ac:dyDescent="0.2"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</row>
    <row r="761" spans="5:60" x14ac:dyDescent="0.2"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</row>
    <row r="762" spans="5:60" x14ac:dyDescent="0.2"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</row>
    <row r="763" spans="5:60" x14ac:dyDescent="0.2"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</row>
    <row r="764" spans="5:60" x14ac:dyDescent="0.2"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</row>
    <row r="765" spans="5:60" x14ac:dyDescent="0.2"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</row>
    <row r="766" spans="5:60" x14ac:dyDescent="0.2"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</row>
    <row r="767" spans="5:60" x14ac:dyDescent="0.2"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</row>
    <row r="768" spans="5:60" x14ac:dyDescent="0.2"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</row>
    <row r="769" spans="5:60" x14ac:dyDescent="0.2"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</row>
    <row r="770" spans="5:60" x14ac:dyDescent="0.2"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</row>
    <row r="771" spans="5:60" x14ac:dyDescent="0.2"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</row>
    <row r="772" spans="5:60" x14ac:dyDescent="0.2"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</row>
    <row r="773" spans="5:60" x14ac:dyDescent="0.2"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</row>
    <row r="774" spans="5:60" x14ac:dyDescent="0.2"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</row>
    <row r="775" spans="5:60" x14ac:dyDescent="0.2"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</row>
    <row r="776" spans="5:60" x14ac:dyDescent="0.2"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</row>
    <row r="777" spans="5:60" x14ac:dyDescent="0.2"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</row>
    <row r="778" spans="5:60" x14ac:dyDescent="0.2"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</row>
    <row r="779" spans="5:60" x14ac:dyDescent="0.2"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</row>
    <row r="780" spans="5:60" x14ac:dyDescent="0.2"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</row>
    <row r="781" spans="5:60" x14ac:dyDescent="0.2"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</row>
    <row r="782" spans="5:60" x14ac:dyDescent="0.2"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</row>
    <row r="783" spans="5:60" x14ac:dyDescent="0.2"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</row>
    <row r="784" spans="5:60" x14ac:dyDescent="0.2"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</row>
    <row r="785" spans="5:60" x14ac:dyDescent="0.2"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</row>
    <row r="786" spans="5:60" x14ac:dyDescent="0.2"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</row>
    <row r="787" spans="5:60" x14ac:dyDescent="0.2"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</row>
    <row r="788" spans="5:60" x14ac:dyDescent="0.2"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</row>
    <row r="789" spans="5:60" x14ac:dyDescent="0.2"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</row>
    <row r="790" spans="5:60" x14ac:dyDescent="0.2"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</row>
    <row r="791" spans="5:60" x14ac:dyDescent="0.2"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</row>
    <row r="792" spans="5:60" x14ac:dyDescent="0.2"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</row>
    <row r="793" spans="5:60" x14ac:dyDescent="0.2"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</row>
    <row r="794" spans="5:60" x14ac:dyDescent="0.2"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</row>
    <row r="795" spans="5:60" x14ac:dyDescent="0.2"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</row>
    <row r="796" spans="5:60" x14ac:dyDescent="0.2"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</row>
    <row r="797" spans="5:60" x14ac:dyDescent="0.2"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</row>
    <row r="798" spans="5:60" x14ac:dyDescent="0.2"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</row>
    <row r="799" spans="5:60" x14ac:dyDescent="0.2"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</row>
    <row r="800" spans="5:60" x14ac:dyDescent="0.2"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</row>
    <row r="801" spans="5:60" x14ac:dyDescent="0.2"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</row>
    <row r="802" spans="5:60" x14ac:dyDescent="0.2"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</row>
    <row r="803" spans="5:60" x14ac:dyDescent="0.2"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</row>
    <row r="804" spans="5:60" x14ac:dyDescent="0.2"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</row>
    <row r="805" spans="5:60" x14ac:dyDescent="0.2"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</row>
    <row r="806" spans="5:60" x14ac:dyDescent="0.2"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</row>
    <row r="807" spans="5:60" x14ac:dyDescent="0.2"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</row>
    <row r="808" spans="5:60" x14ac:dyDescent="0.2"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</row>
    <row r="809" spans="5:60" x14ac:dyDescent="0.2"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</row>
    <row r="810" spans="5:60" x14ac:dyDescent="0.2"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</row>
    <row r="811" spans="5:60" x14ac:dyDescent="0.2"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</row>
    <row r="812" spans="5:60" x14ac:dyDescent="0.2"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</row>
    <row r="813" spans="5:60" x14ac:dyDescent="0.2"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</row>
    <row r="814" spans="5:60" x14ac:dyDescent="0.2"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</row>
    <row r="815" spans="5:60" x14ac:dyDescent="0.2"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</row>
    <row r="816" spans="5:60" x14ac:dyDescent="0.2"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</row>
    <row r="817" spans="5:60" x14ac:dyDescent="0.2"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</row>
    <row r="818" spans="5:60" x14ac:dyDescent="0.2"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</row>
    <row r="819" spans="5:60" x14ac:dyDescent="0.2"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</row>
    <row r="820" spans="5:60" x14ac:dyDescent="0.2"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</row>
    <row r="821" spans="5:60" x14ac:dyDescent="0.2"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</row>
    <row r="822" spans="5:60" x14ac:dyDescent="0.2"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</row>
    <row r="823" spans="5:60" x14ac:dyDescent="0.2"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</row>
    <row r="824" spans="5:60" x14ac:dyDescent="0.2"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</row>
    <row r="825" spans="5:60" x14ac:dyDescent="0.2"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</row>
    <row r="826" spans="5:60" x14ac:dyDescent="0.2"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</row>
    <row r="827" spans="5:60" x14ac:dyDescent="0.2"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</row>
    <row r="828" spans="5:60" x14ac:dyDescent="0.2"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</row>
    <row r="829" spans="5:60" x14ac:dyDescent="0.2"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</row>
    <row r="830" spans="5:60" x14ac:dyDescent="0.2"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</row>
    <row r="831" spans="5:60" x14ac:dyDescent="0.2"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</row>
    <row r="832" spans="5:60" x14ac:dyDescent="0.2"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</row>
    <row r="833" spans="5:60" x14ac:dyDescent="0.2"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</row>
    <row r="834" spans="5:60" x14ac:dyDescent="0.2"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</row>
    <row r="835" spans="5:60" x14ac:dyDescent="0.2"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</row>
    <row r="836" spans="5:60" x14ac:dyDescent="0.2"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</row>
    <row r="837" spans="5:60" x14ac:dyDescent="0.2"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</row>
    <row r="838" spans="5:60" x14ac:dyDescent="0.2"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</row>
    <row r="839" spans="5:60" x14ac:dyDescent="0.2"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</row>
    <row r="840" spans="5:60" x14ac:dyDescent="0.2"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</row>
    <row r="841" spans="5:60" x14ac:dyDescent="0.2"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</row>
    <row r="842" spans="5:60" x14ac:dyDescent="0.2"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</row>
    <row r="843" spans="5:60" x14ac:dyDescent="0.2"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</row>
    <row r="844" spans="5:60" x14ac:dyDescent="0.2"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</row>
    <row r="845" spans="5:60" x14ac:dyDescent="0.2"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</row>
    <row r="846" spans="5:60" x14ac:dyDescent="0.2"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</row>
    <row r="847" spans="5:60" x14ac:dyDescent="0.2"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</row>
    <row r="848" spans="5:60" x14ac:dyDescent="0.2"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</row>
    <row r="849" spans="5:60" x14ac:dyDescent="0.2"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</row>
    <row r="850" spans="5:60" x14ac:dyDescent="0.2"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</row>
    <row r="851" spans="5:60" x14ac:dyDescent="0.2"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</row>
    <row r="852" spans="5:60" x14ac:dyDescent="0.2"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</row>
    <row r="853" spans="5:60" x14ac:dyDescent="0.2"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</row>
    <row r="854" spans="5:60" x14ac:dyDescent="0.2"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</row>
    <row r="855" spans="5:60" x14ac:dyDescent="0.2"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</row>
    <row r="856" spans="5:60" x14ac:dyDescent="0.2"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</row>
    <row r="857" spans="5:60" x14ac:dyDescent="0.2"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</row>
    <row r="858" spans="5:60" x14ac:dyDescent="0.2"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</row>
    <row r="859" spans="5:60" x14ac:dyDescent="0.2"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</row>
    <row r="860" spans="5:60" x14ac:dyDescent="0.2"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</row>
    <row r="861" spans="5:60" x14ac:dyDescent="0.2"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</row>
    <row r="862" spans="5:60" x14ac:dyDescent="0.2"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</row>
    <row r="863" spans="5:60" x14ac:dyDescent="0.2"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</row>
    <row r="864" spans="5:60" x14ac:dyDescent="0.2"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</row>
    <row r="865" spans="5:60" x14ac:dyDescent="0.2"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</row>
    <row r="866" spans="5:60" x14ac:dyDescent="0.2"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</row>
    <row r="867" spans="5:60" x14ac:dyDescent="0.2"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</row>
    <row r="868" spans="5:60" x14ac:dyDescent="0.2"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</row>
    <row r="869" spans="5:60" x14ac:dyDescent="0.2"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</row>
    <row r="870" spans="5:60" x14ac:dyDescent="0.2"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</row>
    <row r="871" spans="5:60" x14ac:dyDescent="0.2"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</row>
    <row r="872" spans="5:60" x14ac:dyDescent="0.2"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</row>
    <row r="873" spans="5:60" x14ac:dyDescent="0.2"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</row>
    <row r="874" spans="5:60" x14ac:dyDescent="0.2"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</row>
    <row r="875" spans="5:60" x14ac:dyDescent="0.2"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</row>
    <row r="876" spans="5:60" x14ac:dyDescent="0.2"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</row>
    <row r="877" spans="5:60" x14ac:dyDescent="0.2"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</row>
    <row r="878" spans="5:60" x14ac:dyDescent="0.2"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</row>
    <row r="879" spans="5:60" x14ac:dyDescent="0.2"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</row>
    <row r="880" spans="5:60" x14ac:dyDescent="0.2"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</row>
    <row r="881" spans="5:60" x14ac:dyDescent="0.2"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</row>
    <row r="882" spans="5:60" x14ac:dyDescent="0.2"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</row>
    <row r="883" spans="5:60" x14ac:dyDescent="0.2"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</row>
    <row r="884" spans="5:60" x14ac:dyDescent="0.2"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</row>
    <row r="885" spans="5:60" x14ac:dyDescent="0.2"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</row>
    <row r="886" spans="5:60" x14ac:dyDescent="0.2"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</row>
    <row r="887" spans="5:60" x14ac:dyDescent="0.2"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</row>
    <row r="888" spans="5:60" x14ac:dyDescent="0.2"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</row>
    <row r="889" spans="5:60" x14ac:dyDescent="0.2"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</row>
    <row r="890" spans="5:60" x14ac:dyDescent="0.2"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</row>
    <row r="891" spans="5:60" x14ac:dyDescent="0.2"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</row>
    <row r="892" spans="5:60" x14ac:dyDescent="0.2"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</row>
    <row r="893" spans="5:60" x14ac:dyDescent="0.2"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</row>
    <row r="894" spans="5:60" x14ac:dyDescent="0.2"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</row>
    <row r="895" spans="5:60" x14ac:dyDescent="0.2"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</row>
    <row r="896" spans="5:60" x14ac:dyDescent="0.2"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</row>
    <row r="897" spans="5:60" x14ac:dyDescent="0.2"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</row>
    <row r="898" spans="5:60" x14ac:dyDescent="0.2"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</row>
    <row r="899" spans="5:60" x14ac:dyDescent="0.2"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</row>
    <row r="900" spans="5:60" x14ac:dyDescent="0.2"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</row>
    <row r="901" spans="5:60" x14ac:dyDescent="0.2"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</row>
    <row r="902" spans="5:60" x14ac:dyDescent="0.2"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</row>
    <row r="903" spans="5:60" x14ac:dyDescent="0.2"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</row>
    <row r="904" spans="5:60" x14ac:dyDescent="0.2"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</row>
    <row r="905" spans="5:60" x14ac:dyDescent="0.2"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</row>
    <row r="906" spans="5:60" x14ac:dyDescent="0.2"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</row>
    <row r="907" spans="5:60" x14ac:dyDescent="0.2"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</row>
    <row r="908" spans="5:60" x14ac:dyDescent="0.2"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</row>
    <row r="909" spans="5:60" x14ac:dyDescent="0.2"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</row>
    <row r="910" spans="5:60" x14ac:dyDescent="0.2"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</row>
    <row r="911" spans="5:60" x14ac:dyDescent="0.2"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</row>
    <row r="912" spans="5:60" x14ac:dyDescent="0.2"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</row>
    <row r="913" spans="5:60" x14ac:dyDescent="0.2"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</row>
    <row r="914" spans="5:60" x14ac:dyDescent="0.2"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</row>
    <row r="915" spans="5:60" x14ac:dyDescent="0.2"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</row>
    <row r="916" spans="5:60" x14ac:dyDescent="0.2"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</row>
    <row r="917" spans="5:60" x14ac:dyDescent="0.2"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</row>
    <row r="918" spans="5:60" x14ac:dyDescent="0.2"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</row>
    <row r="919" spans="5:60" x14ac:dyDescent="0.2"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</row>
    <row r="920" spans="5:60" x14ac:dyDescent="0.2"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</row>
    <row r="921" spans="5:60" x14ac:dyDescent="0.2"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</row>
    <row r="922" spans="5:60" x14ac:dyDescent="0.2"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</row>
    <row r="923" spans="5:60" x14ac:dyDescent="0.2"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</row>
    <row r="924" spans="5:60" x14ac:dyDescent="0.2"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</row>
    <row r="925" spans="5:60" x14ac:dyDescent="0.2"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</row>
    <row r="926" spans="5:60" x14ac:dyDescent="0.2"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</row>
    <row r="927" spans="5:60" x14ac:dyDescent="0.2"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</row>
    <row r="928" spans="5:60" x14ac:dyDescent="0.2"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</row>
    <row r="929" spans="5:60" x14ac:dyDescent="0.2"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</row>
    <row r="930" spans="5:60" x14ac:dyDescent="0.2"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</row>
    <row r="931" spans="5:60" x14ac:dyDescent="0.2"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</row>
    <row r="932" spans="5:60" x14ac:dyDescent="0.2"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</row>
    <row r="933" spans="5:60" x14ac:dyDescent="0.2"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</row>
    <row r="934" spans="5:60" x14ac:dyDescent="0.2"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</row>
    <row r="935" spans="5:60" x14ac:dyDescent="0.2"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</row>
    <row r="936" spans="5:60" x14ac:dyDescent="0.2"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</row>
    <row r="937" spans="5:60" x14ac:dyDescent="0.2"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</row>
    <row r="938" spans="5:60" x14ac:dyDescent="0.2"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</row>
    <row r="939" spans="5:60" x14ac:dyDescent="0.2"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</row>
    <row r="940" spans="5:60" x14ac:dyDescent="0.2"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</row>
    <row r="941" spans="5:60" x14ac:dyDescent="0.2"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</row>
    <row r="942" spans="5:60" x14ac:dyDescent="0.2"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</row>
    <row r="943" spans="5:60" x14ac:dyDescent="0.2"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</row>
    <row r="944" spans="5:60" x14ac:dyDescent="0.2"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</row>
    <row r="945" spans="5:60" x14ac:dyDescent="0.2"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</row>
    <row r="946" spans="5:60" x14ac:dyDescent="0.2"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</row>
    <row r="947" spans="5:60" x14ac:dyDescent="0.2"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</row>
    <row r="948" spans="5:60" x14ac:dyDescent="0.2"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</row>
    <row r="949" spans="5:60" x14ac:dyDescent="0.2"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</row>
    <row r="950" spans="5:60" x14ac:dyDescent="0.2"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</row>
    <row r="951" spans="5:60" x14ac:dyDescent="0.2"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</row>
    <row r="952" spans="5:60" x14ac:dyDescent="0.2"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</row>
    <row r="953" spans="5:60" x14ac:dyDescent="0.2"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</row>
    <row r="954" spans="5:60" x14ac:dyDescent="0.2"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</row>
    <row r="955" spans="5:60" x14ac:dyDescent="0.2"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</row>
    <row r="956" spans="5:60" x14ac:dyDescent="0.2"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</row>
    <row r="957" spans="5:60" x14ac:dyDescent="0.2"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</row>
    <row r="958" spans="5:60" x14ac:dyDescent="0.2"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</row>
    <row r="959" spans="5:60" x14ac:dyDescent="0.2"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</row>
    <row r="960" spans="5:60" x14ac:dyDescent="0.2"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</row>
    <row r="961" spans="5:60" x14ac:dyDescent="0.2"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</row>
    <row r="962" spans="5:60" x14ac:dyDescent="0.2"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</row>
    <row r="963" spans="5:60" x14ac:dyDescent="0.2"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</row>
    <row r="964" spans="5:60" x14ac:dyDescent="0.2"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</row>
    <row r="965" spans="5:60" x14ac:dyDescent="0.2"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</row>
    <row r="966" spans="5:60" x14ac:dyDescent="0.2"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</row>
    <row r="967" spans="5:60" x14ac:dyDescent="0.2"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</row>
    <row r="968" spans="5:60" x14ac:dyDescent="0.2"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</row>
    <row r="969" spans="5:60" x14ac:dyDescent="0.2"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</row>
    <row r="970" spans="5:60" x14ac:dyDescent="0.2"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</row>
    <row r="971" spans="5:60" x14ac:dyDescent="0.2"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</row>
    <row r="972" spans="5:60" x14ac:dyDescent="0.2"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</row>
    <row r="973" spans="5:60" x14ac:dyDescent="0.2"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</row>
    <row r="974" spans="5:60" x14ac:dyDescent="0.2"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</row>
    <row r="975" spans="5:60" x14ac:dyDescent="0.2"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</row>
    <row r="976" spans="5:60" x14ac:dyDescent="0.2"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</row>
    <row r="977" spans="5:60" x14ac:dyDescent="0.2"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</row>
    <row r="978" spans="5:60" x14ac:dyDescent="0.2"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</row>
    <row r="979" spans="5:60" x14ac:dyDescent="0.2"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</row>
    <row r="980" spans="5:60" x14ac:dyDescent="0.2"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</row>
    <row r="981" spans="5:60" x14ac:dyDescent="0.2"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</row>
    <row r="982" spans="5:60" x14ac:dyDescent="0.2"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</row>
    <row r="983" spans="5:60" x14ac:dyDescent="0.2"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</row>
    <row r="984" spans="5:60" x14ac:dyDescent="0.2"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</row>
    <row r="985" spans="5:60" x14ac:dyDescent="0.2"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</row>
    <row r="986" spans="5:60" x14ac:dyDescent="0.2"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</row>
    <row r="987" spans="5:60" x14ac:dyDescent="0.2"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</row>
    <row r="988" spans="5:60" x14ac:dyDescent="0.2"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</row>
    <row r="989" spans="5:60" x14ac:dyDescent="0.2"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</row>
    <row r="990" spans="5:60" x14ac:dyDescent="0.2"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</row>
    <row r="991" spans="5:60" x14ac:dyDescent="0.2"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</row>
    <row r="992" spans="5:60" x14ac:dyDescent="0.2"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</row>
    <row r="993" spans="5:60" x14ac:dyDescent="0.2"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</row>
    <row r="994" spans="5:60" x14ac:dyDescent="0.2"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</row>
    <row r="995" spans="5:60" x14ac:dyDescent="0.2"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</row>
    <row r="996" spans="5:60" x14ac:dyDescent="0.2"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</row>
    <row r="997" spans="5:60" x14ac:dyDescent="0.2"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</row>
    <row r="998" spans="5:60" x14ac:dyDescent="0.2"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</row>
    <row r="999" spans="5:60" x14ac:dyDescent="0.2"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</row>
    <row r="1000" spans="5:60" x14ac:dyDescent="0.2"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</row>
    <row r="1001" spans="5:60" x14ac:dyDescent="0.2"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</row>
    <row r="1002" spans="5:60" x14ac:dyDescent="0.2"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</row>
    <row r="1003" spans="5:60" x14ac:dyDescent="0.2"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</row>
    <row r="1004" spans="5:60" x14ac:dyDescent="0.2"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</row>
    <row r="1005" spans="5:60" x14ac:dyDescent="0.2"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</row>
    <row r="1006" spans="5:60" x14ac:dyDescent="0.2"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</row>
    <row r="1007" spans="5:60" x14ac:dyDescent="0.2"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</row>
    <row r="1008" spans="5:60" x14ac:dyDescent="0.2"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</row>
    <row r="1009" spans="5:60" x14ac:dyDescent="0.2"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</row>
    <row r="1010" spans="5:60" x14ac:dyDescent="0.2"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</row>
    <row r="1011" spans="5:60" x14ac:dyDescent="0.2"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</row>
    <row r="1012" spans="5:60" x14ac:dyDescent="0.2"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</row>
    <row r="1013" spans="5:60" x14ac:dyDescent="0.2"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</row>
    <row r="1014" spans="5:60" x14ac:dyDescent="0.2"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</row>
    <row r="1015" spans="5:60" x14ac:dyDescent="0.2"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</row>
    <row r="1016" spans="5:60" x14ac:dyDescent="0.2"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</row>
    <row r="1017" spans="5:60" x14ac:dyDescent="0.2"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</row>
    <row r="1018" spans="5:60" x14ac:dyDescent="0.2"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</row>
    <row r="1019" spans="5:60" x14ac:dyDescent="0.2"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</row>
    <row r="1020" spans="5:60" x14ac:dyDescent="0.2"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</row>
    <row r="1021" spans="5:60" x14ac:dyDescent="0.2"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</row>
    <row r="1022" spans="5:60" x14ac:dyDescent="0.2"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</row>
    <row r="1023" spans="5:60" x14ac:dyDescent="0.2"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</row>
    <row r="1024" spans="5:60" x14ac:dyDescent="0.2"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</row>
    <row r="1025" spans="5:60" x14ac:dyDescent="0.2"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</row>
    <row r="1026" spans="5:60" x14ac:dyDescent="0.2"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</row>
    <row r="1027" spans="5:60" x14ac:dyDescent="0.2"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</row>
    <row r="1028" spans="5:60" x14ac:dyDescent="0.2"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</row>
    <row r="1029" spans="5:60" x14ac:dyDescent="0.2"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</row>
    <row r="1030" spans="5:60" x14ac:dyDescent="0.2"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</row>
    <row r="1031" spans="5:60" x14ac:dyDescent="0.2"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</row>
    <row r="1032" spans="5:60" x14ac:dyDescent="0.2"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</row>
    <row r="1033" spans="5:60" x14ac:dyDescent="0.2"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</row>
    <row r="1034" spans="5:60" x14ac:dyDescent="0.2"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</row>
    <row r="1035" spans="5:60" x14ac:dyDescent="0.2"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</row>
    <row r="1036" spans="5:60" x14ac:dyDescent="0.2"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14"/>
      <c r="BB1036" s="14"/>
      <c r="BC1036" s="14"/>
      <c r="BD1036" s="14"/>
      <c r="BE1036" s="14"/>
      <c r="BF1036" s="14"/>
      <c r="BG1036" s="14"/>
      <c r="BH1036" s="14"/>
    </row>
    <row r="1037" spans="5:60" x14ac:dyDescent="0.2"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14"/>
      <c r="BB1037" s="14"/>
      <c r="BC1037" s="14"/>
      <c r="BD1037" s="14"/>
      <c r="BE1037" s="14"/>
      <c r="BF1037" s="14"/>
      <c r="BG1037" s="14"/>
      <c r="BH1037" s="14"/>
    </row>
    <row r="1038" spans="5:60" x14ac:dyDescent="0.2"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14"/>
      <c r="BB1038" s="14"/>
      <c r="BC1038" s="14"/>
      <c r="BD1038" s="14"/>
      <c r="BE1038" s="14"/>
      <c r="BF1038" s="14"/>
      <c r="BG1038" s="14"/>
      <c r="BH1038" s="14"/>
    </row>
    <row r="1039" spans="5:60" x14ac:dyDescent="0.2"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14"/>
      <c r="BB1039" s="14"/>
      <c r="BC1039" s="14"/>
      <c r="BD1039" s="14"/>
      <c r="BE1039" s="14"/>
      <c r="BF1039" s="14"/>
      <c r="BG1039" s="14"/>
      <c r="BH1039" s="14"/>
    </row>
    <row r="1040" spans="5:60" x14ac:dyDescent="0.2"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14"/>
      <c r="BB1040" s="14"/>
      <c r="BC1040" s="14"/>
      <c r="BD1040" s="14"/>
      <c r="BE1040" s="14"/>
      <c r="BF1040" s="14"/>
      <c r="BG1040" s="14"/>
      <c r="BH1040" s="14"/>
    </row>
    <row r="1041" spans="5:60" x14ac:dyDescent="0.2"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  <c r="BE1041" s="14"/>
      <c r="BF1041" s="14"/>
      <c r="BG1041" s="14"/>
      <c r="BH1041" s="14"/>
    </row>
    <row r="1042" spans="5:60" x14ac:dyDescent="0.2"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14"/>
      <c r="BB1042" s="14"/>
      <c r="BC1042" s="14"/>
      <c r="BD1042" s="14"/>
      <c r="BE1042" s="14"/>
      <c r="BF1042" s="14"/>
      <c r="BG1042" s="14"/>
      <c r="BH1042" s="14"/>
    </row>
    <row r="1043" spans="5:60" x14ac:dyDescent="0.2"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  <c r="BE1043" s="14"/>
      <c r="BF1043" s="14"/>
      <c r="BG1043" s="14"/>
      <c r="BH1043" s="14"/>
    </row>
    <row r="1044" spans="5:60" x14ac:dyDescent="0.2"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14"/>
      <c r="BB1044" s="14"/>
      <c r="BC1044" s="14"/>
      <c r="BD1044" s="14"/>
      <c r="BE1044" s="14"/>
      <c r="BF1044" s="14"/>
      <c r="BG1044" s="14"/>
      <c r="BH1044" s="14"/>
    </row>
    <row r="1045" spans="5:60" x14ac:dyDescent="0.2"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  <c r="BE1045" s="14"/>
      <c r="BF1045" s="14"/>
      <c r="BG1045" s="14"/>
      <c r="BH1045" s="14"/>
    </row>
    <row r="1046" spans="5:60" x14ac:dyDescent="0.2"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  <c r="BE1046" s="14"/>
      <c r="BF1046" s="14"/>
      <c r="BG1046" s="14"/>
      <c r="BH1046" s="14"/>
    </row>
    <row r="1047" spans="5:60" x14ac:dyDescent="0.2"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  <c r="BE1047" s="14"/>
      <c r="BF1047" s="14"/>
      <c r="BG1047" s="14"/>
      <c r="BH1047" s="14"/>
    </row>
    <row r="1048" spans="5:60" x14ac:dyDescent="0.2"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14"/>
      <c r="BB1048" s="14"/>
      <c r="BC1048" s="14"/>
      <c r="BD1048" s="14"/>
      <c r="BE1048" s="14"/>
      <c r="BF1048" s="14"/>
      <c r="BG1048" s="14"/>
      <c r="BH1048" s="14"/>
    </row>
    <row r="1049" spans="5:60" x14ac:dyDescent="0.2"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  <c r="BE1049" s="14"/>
      <c r="BF1049" s="14"/>
      <c r="BG1049" s="14"/>
      <c r="BH1049" s="14"/>
    </row>
    <row r="1050" spans="5:60" x14ac:dyDescent="0.2"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14"/>
      <c r="BB1050" s="14"/>
      <c r="BC1050" s="14"/>
      <c r="BD1050" s="14"/>
      <c r="BE1050" s="14"/>
      <c r="BF1050" s="14"/>
      <c r="BG1050" s="14"/>
      <c r="BH1050" s="14"/>
    </row>
    <row r="1051" spans="5:60" x14ac:dyDescent="0.2"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  <c r="BE1051" s="14"/>
      <c r="BF1051" s="14"/>
      <c r="BG1051" s="14"/>
      <c r="BH1051" s="14"/>
    </row>
    <row r="1052" spans="5:60" x14ac:dyDescent="0.2"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14"/>
      <c r="BB1052" s="14"/>
      <c r="BC1052" s="14"/>
      <c r="BD1052" s="14"/>
      <c r="BE1052" s="14"/>
      <c r="BF1052" s="14"/>
      <c r="BG1052" s="14"/>
      <c r="BH1052" s="14"/>
    </row>
    <row r="1053" spans="5:60" x14ac:dyDescent="0.2"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14"/>
      <c r="BB1053" s="14"/>
      <c r="BC1053" s="14"/>
      <c r="BD1053" s="14"/>
      <c r="BE1053" s="14"/>
      <c r="BF1053" s="14"/>
      <c r="BG1053" s="14"/>
      <c r="BH1053" s="14"/>
    </row>
    <row r="1054" spans="5:60" x14ac:dyDescent="0.2"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14"/>
      <c r="BB1054" s="14"/>
      <c r="BC1054" s="14"/>
      <c r="BD1054" s="14"/>
      <c r="BE1054" s="14"/>
      <c r="BF1054" s="14"/>
      <c r="BG1054" s="14"/>
      <c r="BH1054" s="14"/>
    </row>
    <row r="1055" spans="5:60" x14ac:dyDescent="0.2"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4"/>
      <c r="BC1055" s="14"/>
      <c r="BD1055" s="14"/>
      <c r="BE1055" s="14"/>
      <c r="BF1055" s="14"/>
      <c r="BG1055" s="14"/>
      <c r="BH1055" s="14"/>
    </row>
    <row r="1056" spans="5:60" x14ac:dyDescent="0.2"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14"/>
      <c r="BB1056" s="14"/>
      <c r="BC1056" s="14"/>
      <c r="BD1056" s="14"/>
      <c r="BE1056" s="14"/>
      <c r="BF1056" s="14"/>
      <c r="BG1056" s="14"/>
      <c r="BH1056" s="14"/>
    </row>
    <row r="1057" spans="5:60" x14ac:dyDescent="0.2"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14"/>
      <c r="BB1057" s="14"/>
      <c r="BC1057" s="14"/>
      <c r="BD1057" s="14"/>
      <c r="BE1057" s="14"/>
      <c r="BF1057" s="14"/>
      <c r="BG1057" s="14"/>
      <c r="BH1057" s="14"/>
    </row>
    <row r="1058" spans="5:60" x14ac:dyDescent="0.2"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14"/>
      <c r="BB1058" s="14"/>
      <c r="BC1058" s="14"/>
      <c r="BD1058" s="14"/>
      <c r="BE1058" s="14"/>
      <c r="BF1058" s="14"/>
      <c r="BG1058" s="14"/>
      <c r="BH1058" s="14"/>
    </row>
    <row r="1059" spans="5:60" x14ac:dyDescent="0.2"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4"/>
      <c r="BC1059" s="14"/>
      <c r="BD1059" s="14"/>
      <c r="BE1059" s="14"/>
      <c r="BF1059" s="14"/>
      <c r="BG1059" s="14"/>
      <c r="BH1059" s="14"/>
    </row>
    <row r="1060" spans="5:60" x14ac:dyDescent="0.2"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14"/>
      <c r="BB1060" s="14"/>
      <c r="BC1060" s="14"/>
      <c r="BD1060" s="14"/>
      <c r="BE1060" s="14"/>
      <c r="BF1060" s="14"/>
      <c r="BG1060" s="14"/>
      <c r="BH1060" s="14"/>
    </row>
    <row r="1061" spans="5:60" x14ac:dyDescent="0.2"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14"/>
      <c r="BB1061" s="14"/>
      <c r="BC1061" s="14"/>
      <c r="BD1061" s="14"/>
      <c r="BE1061" s="14"/>
      <c r="BF1061" s="14"/>
      <c r="BG1061" s="14"/>
      <c r="BH1061" s="14"/>
    </row>
    <row r="1062" spans="5:60" x14ac:dyDescent="0.2"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14"/>
      <c r="BB1062" s="14"/>
      <c r="BC1062" s="14"/>
      <c r="BD1062" s="14"/>
      <c r="BE1062" s="14"/>
      <c r="BF1062" s="14"/>
      <c r="BG1062" s="14"/>
      <c r="BH1062" s="14"/>
    </row>
    <row r="1063" spans="5:60" x14ac:dyDescent="0.2"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4"/>
      <c r="BC1063" s="14"/>
      <c r="BD1063" s="14"/>
      <c r="BE1063" s="14"/>
      <c r="BF1063" s="14"/>
      <c r="BG1063" s="14"/>
      <c r="BH1063" s="14"/>
    </row>
    <row r="1064" spans="5:60" x14ac:dyDescent="0.2"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14"/>
      <c r="BB1064" s="14"/>
      <c r="BC1064" s="14"/>
      <c r="BD1064" s="14"/>
      <c r="BE1064" s="14"/>
      <c r="BF1064" s="14"/>
      <c r="BG1064" s="14"/>
      <c r="BH1064" s="14"/>
    </row>
    <row r="1065" spans="5:60" x14ac:dyDescent="0.2"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14"/>
      <c r="BB1065" s="14"/>
      <c r="BC1065" s="14"/>
      <c r="BD1065" s="14"/>
      <c r="BE1065" s="14"/>
      <c r="BF1065" s="14"/>
      <c r="BG1065" s="14"/>
      <c r="BH1065" s="14"/>
    </row>
    <row r="1066" spans="5:60" x14ac:dyDescent="0.2"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14"/>
      <c r="BB1066" s="14"/>
      <c r="BC1066" s="14"/>
      <c r="BD1066" s="14"/>
      <c r="BE1066" s="14"/>
      <c r="BF1066" s="14"/>
      <c r="BG1066" s="14"/>
      <c r="BH1066" s="14"/>
    </row>
    <row r="1067" spans="5:60" x14ac:dyDescent="0.2"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4"/>
      <c r="BC1067" s="14"/>
      <c r="BD1067" s="14"/>
      <c r="BE1067" s="14"/>
      <c r="BF1067" s="14"/>
      <c r="BG1067" s="14"/>
      <c r="BH1067" s="14"/>
    </row>
    <row r="1068" spans="5:60" x14ac:dyDescent="0.2"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14"/>
      <c r="BB1068" s="14"/>
      <c r="BC1068" s="14"/>
      <c r="BD1068" s="14"/>
      <c r="BE1068" s="14"/>
      <c r="BF1068" s="14"/>
      <c r="BG1068" s="14"/>
      <c r="BH1068" s="14"/>
    </row>
    <row r="1069" spans="5:60" x14ac:dyDescent="0.2"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14"/>
      <c r="BB1069" s="14"/>
      <c r="BC1069" s="14"/>
      <c r="BD1069" s="14"/>
      <c r="BE1069" s="14"/>
      <c r="BF1069" s="14"/>
      <c r="BG1069" s="14"/>
      <c r="BH1069" s="14"/>
    </row>
    <row r="1070" spans="5:60" x14ac:dyDescent="0.2"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  <c r="AX1070" s="14"/>
      <c r="AY1070" s="14"/>
      <c r="AZ1070" s="14"/>
      <c r="BA1070" s="14"/>
      <c r="BB1070" s="14"/>
      <c r="BC1070" s="14"/>
      <c r="BD1070" s="14"/>
      <c r="BE1070" s="14"/>
      <c r="BF1070" s="14"/>
      <c r="BG1070" s="14"/>
      <c r="BH1070" s="14"/>
    </row>
    <row r="1071" spans="5:60" x14ac:dyDescent="0.2"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14"/>
      <c r="BB1071" s="14"/>
      <c r="BC1071" s="14"/>
      <c r="BD1071" s="14"/>
      <c r="BE1071" s="14"/>
      <c r="BF1071" s="14"/>
      <c r="BG1071" s="14"/>
      <c r="BH1071" s="14"/>
    </row>
    <row r="1072" spans="5:60" x14ac:dyDescent="0.2"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  <c r="AX1072" s="14"/>
      <c r="AY1072" s="14"/>
      <c r="AZ1072" s="14"/>
      <c r="BA1072" s="14"/>
      <c r="BB1072" s="14"/>
      <c r="BC1072" s="14"/>
      <c r="BD1072" s="14"/>
      <c r="BE1072" s="14"/>
      <c r="BF1072" s="14"/>
      <c r="BG1072" s="14"/>
      <c r="BH1072" s="14"/>
    </row>
    <row r="1073" spans="5:60" x14ac:dyDescent="0.2"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  <c r="AX1073" s="14"/>
      <c r="AY1073" s="14"/>
      <c r="AZ1073" s="14"/>
      <c r="BA1073" s="14"/>
      <c r="BB1073" s="14"/>
      <c r="BC1073" s="14"/>
      <c r="BD1073" s="14"/>
      <c r="BE1073" s="14"/>
      <c r="BF1073" s="14"/>
      <c r="BG1073" s="14"/>
      <c r="BH1073" s="14"/>
    </row>
    <row r="1074" spans="5:60" x14ac:dyDescent="0.2"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  <c r="AX1074" s="14"/>
      <c r="AY1074" s="14"/>
      <c r="AZ1074" s="14"/>
      <c r="BA1074" s="14"/>
      <c r="BB1074" s="14"/>
      <c r="BC1074" s="14"/>
      <c r="BD1074" s="14"/>
      <c r="BE1074" s="14"/>
      <c r="BF1074" s="14"/>
      <c r="BG1074" s="14"/>
      <c r="BH1074" s="14"/>
    </row>
    <row r="1075" spans="5:60" x14ac:dyDescent="0.2"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4"/>
      <c r="BC1075" s="14"/>
      <c r="BD1075" s="14"/>
      <c r="BE1075" s="14"/>
      <c r="BF1075" s="14"/>
      <c r="BG1075" s="14"/>
      <c r="BH1075" s="14"/>
    </row>
    <row r="1076" spans="5:60" x14ac:dyDescent="0.2"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  <c r="AX1076" s="14"/>
      <c r="AY1076" s="14"/>
      <c r="AZ1076" s="14"/>
      <c r="BA1076" s="14"/>
      <c r="BB1076" s="14"/>
      <c r="BC1076" s="14"/>
      <c r="BD1076" s="14"/>
      <c r="BE1076" s="14"/>
      <c r="BF1076" s="14"/>
      <c r="BG1076" s="14"/>
      <c r="BH1076" s="14"/>
    </row>
    <row r="1077" spans="5:60" x14ac:dyDescent="0.2"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14"/>
      <c r="AZ1077" s="14"/>
      <c r="BA1077" s="14"/>
      <c r="BB1077" s="14"/>
      <c r="BC1077" s="14"/>
      <c r="BD1077" s="14"/>
      <c r="BE1077" s="14"/>
      <c r="BF1077" s="14"/>
      <c r="BG1077" s="14"/>
      <c r="BH1077" s="14"/>
    </row>
    <row r="1078" spans="5:60" x14ac:dyDescent="0.2"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  <c r="AX1078" s="14"/>
      <c r="AY1078" s="14"/>
      <c r="AZ1078" s="14"/>
      <c r="BA1078" s="14"/>
      <c r="BB1078" s="14"/>
      <c r="BC1078" s="14"/>
      <c r="BD1078" s="14"/>
      <c r="BE1078" s="14"/>
      <c r="BF1078" s="14"/>
      <c r="BG1078" s="14"/>
      <c r="BH1078" s="14"/>
    </row>
    <row r="1079" spans="5:60" x14ac:dyDescent="0.2"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  <c r="AX1079" s="14"/>
      <c r="AY1079" s="14"/>
      <c r="AZ1079" s="14"/>
      <c r="BA1079" s="14"/>
      <c r="BB1079" s="14"/>
      <c r="BC1079" s="14"/>
      <c r="BD1079" s="14"/>
      <c r="BE1079" s="14"/>
      <c r="BF1079" s="14"/>
      <c r="BG1079" s="14"/>
      <c r="BH1079" s="14"/>
    </row>
    <row r="1080" spans="5:60" x14ac:dyDescent="0.2"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  <c r="AX1080" s="14"/>
      <c r="AY1080" s="14"/>
      <c r="AZ1080" s="14"/>
      <c r="BA1080" s="14"/>
      <c r="BB1080" s="14"/>
      <c r="BC1080" s="14"/>
      <c r="BD1080" s="14"/>
      <c r="BE1080" s="14"/>
      <c r="BF1080" s="14"/>
      <c r="BG1080" s="14"/>
      <c r="BH1080" s="14"/>
    </row>
    <row r="1081" spans="5:60" x14ac:dyDescent="0.2"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  <c r="AX1081" s="14"/>
      <c r="AY1081" s="14"/>
      <c r="AZ1081" s="14"/>
      <c r="BA1081" s="14"/>
      <c r="BB1081" s="14"/>
      <c r="BC1081" s="14"/>
      <c r="BD1081" s="14"/>
      <c r="BE1081" s="14"/>
      <c r="BF1081" s="14"/>
      <c r="BG1081" s="14"/>
      <c r="BH1081" s="14"/>
    </row>
    <row r="1082" spans="5:60" x14ac:dyDescent="0.2"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  <c r="AX1082" s="14"/>
      <c r="AY1082" s="14"/>
      <c r="AZ1082" s="14"/>
      <c r="BA1082" s="14"/>
      <c r="BB1082" s="14"/>
      <c r="BC1082" s="14"/>
      <c r="BD1082" s="14"/>
      <c r="BE1082" s="14"/>
      <c r="BF1082" s="14"/>
      <c r="BG1082" s="14"/>
      <c r="BH1082" s="14"/>
    </row>
    <row r="1083" spans="5:60" x14ac:dyDescent="0.2"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  <c r="AX1083" s="14"/>
      <c r="AY1083" s="14"/>
      <c r="AZ1083" s="14"/>
      <c r="BA1083" s="14"/>
      <c r="BB1083" s="14"/>
      <c r="BC1083" s="14"/>
      <c r="BD1083" s="14"/>
      <c r="BE1083" s="14"/>
      <c r="BF1083" s="14"/>
      <c r="BG1083" s="14"/>
      <c r="BH1083" s="14"/>
    </row>
    <row r="1084" spans="5:60" x14ac:dyDescent="0.2"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  <c r="AX1084" s="14"/>
      <c r="AY1084" s="14"/>
      <c r="AZ1084" s="14"/>
      <c r="BA1084" s="14"/>
      <c r="BB1084" s="14"/>
      <c r="BC1084" s="14"/>
      <c r="BD1084" s="14"/>
      <c r="BE1084" s="14"/>
      <c r="BF1084" s="14"/>
      <c r="BG1084" s="14"/>
      <c r="BH1084" s="14"/>
    </row>
    <row r="1085" spans="5:60" x14ac:dyDescent="0.2"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  <c r="AX1085" s="14"/>
      <c r="AY1085" s="14"/>
      <c r="AZ1085" s="14"/>
      <c r="BA1085" s="14"/>
      <c r="BB1085" s="14"/>
      <c r="BC1085" s="14"/>
      <c r="BD1085" s="14"/>
      <c r="BE1085" s="14"/>
      <c r="BF1085" s="14"/>
      <c r="BG1085" s="14"/>
      <c r="BH1085" s="14"/>
    </row>
    <row r="1086" spans="5:60" x14ac:dyDescent="0.2"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  <c r="AX1086" s="14"/>
      <c r="AY1086" s="14"/>
      <c r="AZ1086" s="14"/>
      <c r="BA1086" s="14"/>
      <c r="BB1086" s="14"/>
      <c r="BC1086" s="14"/>
      <c r="BD1086" s="14"/>
      <c r="BE1086" s="14"/>
      <c r="BF1086" s="14"/>
      <c r="BG1086" s="14"/>
      <c r="BH1086" s="14"/>
    </row>
    <row r="1087" spans="5:60" x14ac:dyDescent="0.2"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  <c r="AX1087" s="14"/>
      <c r="AY1087" s="14"/>
      <c r="AZ1087" s="14"/>
      <c r="BA1087" s="14"/>
      <c r="BB1087" s="14"/>
      <c r="BC1087" s="14"/>
      <c r="BD1087" s="14"/>
      <c r="BE1087" s="14"/>
      <c r="BF1087" s="14"/>
      <c r="BG1087" s="14"/>
      <c r="BH1087" s="14"/>
    </row>
    <row r="1088" spans="5:60" x14ac:dyDescent="0.2"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  <c r="AX1088" s="14"/>
      <c r="AY1088" s="14"/>
      <c r="AZ1088" s="14"/>
      <c r="BA1088" s="14"/>
      <c r="BB1088" s="14"/>
      <c r="BC1088" s="14"/>
      <c r="BD1088" s="14"/>
      <c r="BE1088" s="14"/>
      <c r="BF1088" s="14"/>
      <c r="BG1088" s="14"/>
      <c r="BH1088" s="14"/>
    </row>
    <row r="1089" spans="5:60" x14ac:dyDescent="0.2"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  <c r="AX1089" s="14"/>
      <c r="AY1089" s="14"/>
      <c r="AZ1089" s="14"/>
      <c r="BA1089" s="14"/>
      <c r="BB1089" s="14"/>
      <c r="BC1089" s="14"/>
      <c r="BD1089" s="14"/>
      <c r="BE1089" s="14"/>
      <c r="BF1089" s="14"/>
      <c r="BG1089" s="14"/>
      <c r="BH1089" s="14"/>
    </row>
    <row r="1090" spans="5:60" x14ac:dyDescent="0.2"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4"/>
      <c r="AS1090" s="14"/>
      <c r="AT1090" s="14"/>
      <c r="AU1090" s="14"/>
      <c r="AV1090" s="14"/>
      <c r="AW1090" s="14"/>
      <c r="AX1090" s="14"/>
      <c r="AY1090" s="14"/>
      <c r="AZ1090" s="14"/>
      <c r="BA1090" s="14"/>
      <c r="BB1090" s="14"/>
      <c r="BC1090" s="14"/>
      <c r="BD1090" s="14"/>
      <c r="BE1090" s="14"/>
      <c r="BF1090" s="14"/>
      <c r="BG1090" s="14"/>
      <c r="BH1090" s="14"/>
    </row>
    <row r="1091" spans="5:60" x14ac:dyDescent="0.2"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  <c r="AO1091" s="14"/>
      <c r="AP1091" s="14"/>
      <c r="AQ1091" s="14"/>
      <c r="AR1091" s="14"/>
      <c r="AS1091" s="14"/>
      <c r="AT1091" s="14"/>
      <c r="AU1091" s="14"/>
      <c r="AV1091" s="14"/>
      <c r="AW1091" s="14"/>
      <c r="AX1091" s="14"/>
      <c r="AY1091" s="14"/>
      <c r="AZ1091" s="14"/>
      <c r="BA1091" s="14"/>
      <c r="BB1091" s="14"/>
      <c r="BC1091" s="14"/>
      <c r="BD1091" s="14"/>
      <c r="BE1091" s="14"/>
      <c r="BF1091" s="14"/>
      <c r="BG1091" s="14"/>
      <c r="BH1091" s="14"/>
    </row>
    <row r="1092" spans="5:60" x14ac:dyDescent="0.2"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4"/>
      <c r="AS1092" s="14"/>
      <c r="AT1092" s="14"/>
      <c r="AU1092" s="14"/>
      <c r="AV1092" s="14"/>
      <c r="AW1092" s="14"/>
      <c r="AX1092" s="14"/>
      <c r="AY1092" s="14"/>
      <c r="AZ1092" s="14"/>
      <c r="BA1092" s="14"/>
      <c r="BB1092" s="14"/>
      <c r="BC1092" s="14"/>
      <c r="BD1092" s="14"/>
      <c r="BE1092" s="14"/>
      <c r="BF1092" s="14"/>
      <c r="BG1092" s="14"/>
      <c r="BH1092" s="14"/>
    </row>
    <row r="1093" spans="5:60" x14ac:dyDescent="0.2"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  <c r="AX1093" s="14"/>
      <c r="AY1093" s="14"/>
      <c r="AZ1093" s="14"/>
      <c r="BA1093" s="14"/>
      <c r="BB1093" s="14"/>
      <c r="BC1093" s="14"/>
      <c r="BD1093" s="14"/>
      <c r="BE1093" s="14"/>
      <c r="BF1093" s="14"/>
      <c r="BG1093" s="14"/>
      <c r="BH1093" s="14"/>
    </row>
    <row r="1094" spans="5:60" x14ac:dyDescent="0.2"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  <c r="AX1094" s="14"/>
      <c r="AY1094" s="14"/>
      <c r="AZ1094" s="14"/>
      <c r="BA1094" s="14"/>
      <c r="BB1094" s="14"/>
      <c r="BC1094" s="14"/>
      <c r="BD1094" s="14"/>
      <c r="BE1094" s="14"/>
      <c r="BF1094" s="14"/>
      <c r="BG1094" s="14"/>
      <c r="BH1094" s="14"/>
    </row>
    <row r="1095" spans="5:60" x14ac:dyDescent="0.2"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  <c r="AO1095" s="14"/>
      <c r="AP1095" s="14"/>
      <c r="AQ1095" s="14"/>
      <c r="AR1095" s="14"/>
      <c r="AS1095" s="14"/>
      <c r="AT1095" s="14"/>
      <c r="AU1095" s="14"/>
      <c r="AV1095" s="14"/>
      <c r="AW1095" s="14"/>
      <c r="AX1095" s="14"/>
      <c r="AY1095" s="14"/>
      <c r="AZ1095" s="14"/>
      <c r="BA1095" s="14"/>
      <c r="BB1095" s="14"/>
      <c r="BC1095" s="14"/>
      <c r="BD1095" s="14"/>
      <c r="BE1095" s="14"/>
      <c r="BF1095" s="14"/>
      <c r="BG1095" s="14"/>
      <c r="BH1095" s="14"/>
    </row>
    <row r="1096" spans="5:60" x14ac:dyDescent="0.2"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  <c r="AO1096" s="14"/>
      <c r="AP1096" s="14"/>
      <c r="AQ1096" s="14"/>
      <c r="AR1096" s="14"/>
      <c r="AS1096" s="14"/>
      <c r="AT1096" s="14"/>
      <c r="AU1096" s="14"/>
      <c r="AV1096" s="14"/>
      <c r="AW1096" s="14"/>
      <c r="AX1096" s="14"/>
      <c r="AY1096" s="14"/>
      <c r="AZ1096" s="14"/>
      <c r="BA1096" s="14"/>
      <c r="BB1096" s="14"/>
      <c r="BC1096" s="14"/>
      <c r="BD1096" s="14"/>
      <c r="BE1096" s="14"/>
      <c r="BF1096" s="14"/>
      <c r="BG1096" s="14"/>
      <c r="BH1096" s="14"/>
    </row>
    <row r="1097" spans="5:60" x14ac:dyDescent="0.2"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14"/>
      <c r="AV1097" s="14"/>
      <c r="AW1097" s="14"/>
      <c r="AX1097" s="14"/>
      <c r="AY1097" s="14"/>
      <c r="AZ1097" s="14"/>
      <c r="BA1097" s="14"/>
      <c r="BB1097" s="14"/>
      <c r="BC1097" s="14"/>
      <c r="BD1097" s="14"/>
      <c r="BE1097" s="14"/>
      <c r="BF1097" s="14"/>
      <c r="BG1097" s="14"/>
      <c r="BH1097" s="14"/>
    </row>
    <row r="1098" spans="5:60" x14ac:dyDescent="0.2"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  <c r="AX1098" s="14"/>
      <c r="AY1098" s="14"/>
      <c r="AZ1098" s="14"/>
      <c r="BA1098" s="14"/>
      <c r="BB1098" s="14"/>
      <c r="BC1098" s="14"/>
      <c r="BD1098" s="14"/>
      <c r="BE1098" s="14"/>
      <c r="BF1098" s="14"/>
      <c r="BG1098" s="14"/>
      <c r="BH1098" s="14"/>
    </row>
    <row r="1099" spans="5:60" x14ac:dyDescent="0.2"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  <c r="AX1099" s="14"/>
      <c r="AY1099" s="14"/>
      <c r="AZ1099" s="14"/>
      <c r="BA1099" s="14"/>
      <c r="BB1099" s="14"/>
      <c r="BC1099" s="14"/>
      <c r="BD1099" s="14"/>
      <c r="BE1099" s="14"/>
      <c r="BF1099" s="14"/>
      <c r="BG1099" s="14"/>
      <c r="BH1099" s="14"/>
    </row>
    <row r="1100" spans="5:60" x14ac:dyDescent="0.2"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  <c r="AX1100" s="14"/>
      <c r="AY1100" s="14"/>
      <c r="AZ1100" s="14"/>
      <c r="BA1100" s="14"/>
      <c r="BB1100" s="14"/>
      <c r="BC1100" s="14"/>
      <c r="BD1100" s="14"/>
      <c r="BE1100" s="14"/>
      <c r="BF1100" s="14"/>
      <c r="BG1100" s="14"/>
      <c r="BH1100" s="14"/>
    </row>
    <row r="1101" spans="5:60" x14ac:dyDescent="0.2"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  <c r="AX1101" s="14"/>
      <c r="AY1101" s="14"/>
      <c r="AZ1101" s="14"/>
      <c r="BA1101" s="14"/>
      <c r="BB1101" s="14"/>
      <c r="BC1101" s="14"/>
      <c r="BD1101" s="14"/>
      <c r="BE1101" s="14"/>
      <c r="BF1101" s="14"/>
      <c r="BG1101" s="14"/>
      <c r="BH1101" s="14"/>
    </row>
    <row r="1102" spans="5:60" x14ac:dyDescent="0.2"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  <c r="AX1102" s="14"/>
      <c r="AY1102" s="14"/>
      <c r="AZ1102" s="14"/>
      <c r="BA1102" s="14"/>
      <c r="BB1102" s="14"/>
      <c r="BC1102" s="14"/>
      <c r="BD1102" s="14"/>
      <c r="BE1102" s="14"/>
      <c r="BF1102" s="14"/>
      <c r="BG1102" s="14"/>
      <c r="BH1102" s="14"/>
    </row>
    <row r="1103" spans="5:60" x14ac:dyDescent="0.2"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  <c r="AN1103" s="14"/>
      <c r="AO1103" s="14"/>
      <c r="AP1103" s="14"/>
      <c r="AQ1103" s="14"/>
      <c r="AR1103" s="14"/>
      <c r="AS1103" s="14"/>
      <c r="AT1103" s="14"/>
      <c r="AU1103" s="14"/>
      <c r="AV1103" s="14"/>
      <c r="AW1103" s="14"/>
      <c r="AX1103" s="14"/>
      <c r="AY1103" s="14"/>
      <c r="AZ1103" s="14"/>
      <c r="BA1103" s="14"/>
      <c r="BB1103" s="14"/>
      <c r="BC1103" s="14"/>
      <c r="BD1103" s="14"/>
      <c r="BE1103" s="14"/>
      <c r="BF1103" s="14"/>
      <c r="BG1103" s="14"/>
      <c r="BH1103" s="14"/>
    </row>
    <row r="1104" spans="5:60" x14ac:dyDescent="0.2"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  <c r="AO1104" s="14"/>
      <c r="AP1104" s="14"/>
      <c r="AQ1104" s="14"/>
      <c r="AR1104" s="14"/>
      <c r="AS1104" s="14"/>
      <c r="AT1104" s="14"/>
      <c r="AU1104" s="14"/>
      <c r="AV1104" s="14"/>
      <c r="AW1104" s="14"/>
      <c r="AX1104" s="14"/>
      <c r="AY1104" s="14"/>
      <c r="AZ1104" s="14"/>
      <c r="BA1104" s="14"/>
      <c r="BB1104" s="14"/>
      <c r="BC1104" s="14"/>
      <c r="BD1104" s="14"/>
      <c r="BE1104" s="14"/>
      <c r="BF1104" s="14"/>
      <c r="BG1104" s="14"/>
      <c r="BH1104" s="14"/>
    </row>
    <row r="1105" spans="5:60" x14ac:dyDescent="0.2"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  <c r="AN1105" s="14"/>
      <c r="AO1105" s="14"/>
      <c r="AP1105" s="14"/>
      <c r="AQ1105" s="14"/>
      <c r="AR1105" s="14"/>
      <c r="AS1105" s="14"/>
      <c r="AT1105" s="14"/>
      <c r="AU1105" s="14"/>
      <c r="AV1105" s="14"/>
      <c r="AW1105" s="14"/>
      <c r="AX1105" s="14"/>
      <c r="AY1105" s="14"/>
      <c r="AZ1105" s="14"/>
      <c r="BA1105" s="14"/>
      <c r="BB1105" s="14"/>
      <c r="BC1105" s="14"/>
      <c r="BD1105" s="14"/>
      <c r="BE1105" s="14"/>
      <c r="BF1105" s="14"/>
      <c r="BG1105" s="14"/>
      <c r="BH1105" s="14"/>
    </row>
    <row r="1106" spans="5:60" x14ac:dyDescent="0.2"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  <c r="AX1106" s="14"/>
      <c r="AY1106" s="14"/>
      <c r="AZ1106" s="14"/>
      <c r="BA1106" s="14"/>
      <c r="BB1106" s="14"/>
      <c r="BC1106" s="14"/>
      <c r="BD1106" s="14"/>
      <c r="BE1106" s="14"/>
      <c r="BF1106" s="14"/>
      <c r="BG1106" s="14"/>
      <c r="BH1106" s="14"/>
    </row>
    <row r="1107" spans="5:60" x14ac:dyDescent="0.2"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  <c r="AO1107" s="14"/>
      <c r="AP1107" s="14"/>
      <c r="AQ1107" s="14"/>
      <c r="AR1107" s="14"/>
      <c r="AS1107" s="14"/>
      <c r="AT1107" s="14"/>
      <c r="AU1107" s="14"/>
      <c r="AV1107" s="14"/>
      <c r="AW1107" s="14"/>
      <c r="AX1107" s="14"/>
      <c r="AY1107" s="14"/>
      <c r="AZ1107" s="14"/>
      <c r="BA1107" s="14"/>
      <c r="BB1107" s="14"/>
      <c r="BC1107" s="14"/>
      <c r="BD1107" s="14"/>
      <c r="BE1107" s="14"/>
      <c r="BF1107" s="14"/>
      <c r="BG1107" s="14"/>
      <c r="BH1107" s="14"/>
    </row>
    <row r="1108" spans="5:60" x14ac:dyDescent="0.2"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  <c r="AO1108" s="14"/>
      <c r="AP1108" s="14"/>
      <c r="AQ1108" s="14"/>
      <c r="AR1108" s="14"/>
      <c r="AS1108" s="14"/>
      <c r="AT1108" s="14"/>
      <c r="AU1108" s="14"/>
      <c r="AV1108" s="14"/>
      <c r="AW1108" s="14"/>
      <c r="AX1108" s="14"/>
      <c r="AY1108" s="14"/>
      <c r="AZ1108" s="14"/>
      <c r="BA1108" s="14"/>
      <c r="BB1108" s="14"/>
      <c r="BC1108" s="14"/>
      <c r="BD1108" s="14"/>
      <c r="BE1108" s="14"/>
      <c r="BF1108" s="14"/>
      <c r="BG1108" s="14"/>
      <c r="BH1108" s="14"/>
    </row>
    <row r="1109" spans="5:60" x14ac:dyDescent="0.2"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  <c r="AX1109" s="14"/>
      <c r="AY1109" s="14"/>
      <c r="AZ1109" s="14"/>
      <c r="BA1109" s="14"/>
      <c r="BB1109" s="14"/>
      <c r="BC1109" s="14"/>
      <c r="BD1109" s="14"/>
      <c r="BE1109" s="14"/>
      <c r="BF1109" s="14"/>
      <c r="BG1109" s="14"/>
      <c r="BH1109" s="14"/>
    </row>
    <row r="1110" spans="5:60" x14ac:dyDescent="0.2"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  <c r="AX1110" s="14"/>
      <c r="AY1110" s="14"/>
      <c r="AZ1110" s="14"/>
      <c r="BA1110" s="14"/>
      <c r="BB1110" s="14"/>
      <c r="BC1110" s="14"/>
      <c r="BD1110" s="14"/>
      <c r="BE1110" s="14"/>
      <c r="BF1110" s="14"/>
      <c r="BG1110" s="14"/>
      <c r="BH1110" s="14"/>
    </row>
    <row r="1111" spans="5:60" x14ac:dyDescent="0.2"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  <c r="AN1111" s="14"/>
      <c r="AO1111" s="14"/>
      <c r="AP1111" s="14"/>
      <c r="AQ1111" s="14"/>
      <c r="AR1111" s="14"/>
      <c r="AS1111" s="14"/>
      <c r="AT1111" s="14"/>
      <c r="AU1111" s="14"/>
      <c r="AV1111" s="14"/>
      <c r="AW1111" s="14"/>
      <c r="AX1111" s="14"/>
      <c r="AY1111" s="14"/>
      <c r="AZ1111" s="14"/>
      <c r="BA1111" s="14"/>
      <c r="BB1111" s="14"/>
      <c r="BC1111" s="14"/>
      <c r="BD1111" s="14"/>
      <c r="BE1111" s="14"/>
      <c r="BF1111" s="14"/>
      <c r="BG1111" s="14"/>
      <c r="BH1111" s="14"/>
    </row>
    <row r="1112" spans="5:60" x14ac:dyDescent="0.2"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  <c r="AN1112" s="14"/>
      <c r="AO1112" s="14"/>
      <c r="AP1112" s="14"/>
      <c r="AQ1112" s="14"/>
      <c r="AR1112" s="14"/>
      <c r="AS1112" s="14"/>
      <c r="AT1112" s="14"/>
      <c r="AU1112" s="14"/>
      <c r="AV1112" s="14"/>
      <c r="AW1112" s="14"/>
      <c r="AX1112" s="14"/>
      <c r="AY1112" s="14"/>
      <c r="AZ1112" s="14"/>
      <c r="BA1112" s="14"/>
      <c r="BB1112" s="14"/>
      <c r="BC1112" s="14"/>
      <c r="BD1112" s="14"/>
      <c r="BE1112" s="14"/>
      <c r="BF1112" s="14"/>
      <c r="BG1112" s="14"/>
      <c r="BH1112" s="14"/>
    </row>
    <row r="1113" spans="5:60" x14ac:dyDescent="0.2"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  <c r="AO1113" s="14"/>
      <c r="AP1113" s="14"/>
      <c r="AQ1113" s="14"/>
      <c r="AR1113" s="14"/>
      <c r="AS1113" s="14"/>
      <c r="AT1113" s="14"/>
      <c r="AU1113" s="14"/>
      <c r="AV1113" s="14"/>
      <c r="AW1113" s="14"/>
      <c r="AX1113" s="14"/>
      <c r="AY1113" s="14"/>
      <c r="AZ1113" s="14"/>
      <c r="BA1113" s="14"/>
      <c r="BB1113" s="14"/>
      <c r="BC1113" s="14"/>
      <c r="BD1113" s="14"/>
      <c r="BE1113" s="14"/>
      <c r="BF1113" s="14"/>
      <c r="BG1113" s="14"/>
      <c r="BH1113" s="14"/>
    </row>
    <row r="1114" spans="5:60" x14ac:dyDescent="0.2"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  <c r="AX1114" s="14"/>
      <c r="AY1114" s="14"/>
      <c r="AZ1114" s="14"/>
      <c r="BA1114" s="14"/>
      <c r="BB1114" s="14"/>
      <c r="BC1114" s="14"/>
      <c r="BD1114" s="14"/>
      <c r="BE1114" s="14"/>
      <c r="BF1114" s="14"/>
      <c r="BG1114" s="14"/>
      <c r="BH1114" s="14"/>
    </row>
    <row r="1115" spans="5:60" x14ac:dyDescent="0.2"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  <c r="AO1115" s="14"/>
      <c r="AP1115" s="14"/>
      <c r="AQ1115" s="14"/>
      <c r="AR1115" s="14"/>
      <c r="AS1115" s="14"/>
      <c r="AT1115" s="14"/>
      <c r="AU1115" s="14"/>
      <c r="AV1115" s="14"/>
      <c r="AW1115" s="14"/>
      <c r="AX1115" s="14"/>
      <c r="AY1115" s="14"/>
      <c r="AZ1115" s="14"/>
      <c r="BA1115" s="14"/>
      <c r="BB1115" s="14"/>
      <c r="BC1115" s="14"/>
      <c r="BD1115" s="14"/>
      <c r="BE1115" s="14"/>
      <c r="BF1115" s="14"/>
      <c r="BG1115" s="14"/>
      <c r="BH1115" s="14"/>
    </row>
    <row r="1116" spans="5:60" x14ac:dyDescent="0.2"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  <c r="AN1116" s="14"/>
      <c r="AO1116" s="14"/>
      <c r="AP1116" s="14"/>
      <c r="AQ1116" s="14"/>
      <c r="AR1116" s="14"/>
      <c r="AS1116" s="14"/>
      <c r="AT1116" s="14"/>
      <c r="AU1116" s="14"/>
      <c r="AV1116" s="14"/>
      <c r="AW1116" s="14"/>
      <c r="AX1116" s="14"/>
      <c r="AY1116" s="14"/>
      <c r="AZ1116" s="14"/>
      <c r="BA1116" s="14"/>
      <c r="BB1116" s="14"/>
      <c r="BC1116" s="14"/>
      <c r="BD1116" s="14"/>
      <c r="BE1116" s="14"/>
      <c r="BF1116" s="14"/>
      <c r="BG1116" s="14"/>
      <c r="BH1116" s="14"/>
    </row>
    <row r="1117" spans="5:60" x14ac:dyDescent="0.2"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  <c r="AN1117" s="14"/>
      <c r="AO1117" s="14"/>
      <c r="AP1117" s="14"/>
      <c r="AQ1117" s="14"/>
      <c r="AR1117" s="14"/>
      <c r="AS1117" s="14"/>
      <c r="AT1117" s="14"/>
      <c r="AU1117" s="14"/>
      <c r="AV1117" s="14"/>
      <c r="AW1117" s="14"/>
      <c r="AX1117" s="14"/>
      <c r="AY1117" s="14"/>
      <c r="AZ1117" s="14"/>
      <c r="BA1117" s="14"/>
      <c r="BB1117" s="14"/>
      <c r="BC1117" s="14"/>
      <c r="BD1117" s="14"/>
      <c r="BE1117" s="14"/>
      <c r="BF1117" s="14"/>
      <c r="BG1117" s="14"/>
      <c r="BH1117" s="14"/>
    </row>
    <row r="1118" spans="5:60" x14ac:dyDescent="0.2"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  <c r="AX1118" s="14"/>
      <c r="AY1118" s="14"/>
      <c r="AZ1118" s="14"/>
      <c r="BA1118" s="14"/>
      <c r="BB1118" s="14"/>
      <c r="BC1118" s="14"/>
      <c r="BD1118" s="14"/>
      <c r="BE1118" s="14"/>
      <c r="BF1118" s="14"/>
      <c r="BG1118" s="14"/>
      <c r="BH1118" s="14"/>
    </row>
    <row r="1119" spans="5:60" x14ac:dyDescent="0.2"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  <c r="AN1119" s="14"/>
      <c r="AO1119" s="14"/>
      <c r="AP1119" s="14"/>
      <c r="AQ1119" s="14"/>
      <c r="AR1119" s="14"/>
      <c r="AS1119" s="14"/>
      <c r="AT1119" s="14"/>
      <c r="AU1119" s="14"/>
      <c r="AV1119" s="14"/>
      <c r="AW1119" s="14"/>
      <c r="AX1119" s="14"/>
      <c r="AY1119" s="14"/>
      <c r="AZ1119" s="14"/>
      <c r="BA1119" s="14"/>
      <c r="BB1119" s="14"/>
      <c r="BC1119" s="14"/>
      <c r="BD1119" s="14"/>
      <c r="BE1119" s="14"/>
      <c r="BF1119" s="14"/>
      <c r="BG1119" s="14"/>
      <c r="BH1119" s="14"/>
    </row>
    <row r="1120" spans="5:60" x14ac:dyDescent="0.2"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  <c r="AU1120" s="14"/>
      <c r="AV1120" s="14"/>
      <c r="AW1120" s="14"/>
      <c r="AX1120" s="14"/>
      <c r="AY1120" s="14"/>
      <c r="AZ1120" s="14"/>
      <c r="BA1120" s="14"/>
      <c r="BB1120" s="14"/>
      <c r="BC1120" s="14"/>
      <c r="BD1120" s="14"/>
      <c r="BE1120" s="14"/>
      <c r="BF1120" s="14"/>
      <c r="BG1120" s="14"/>
      <c r="BH1120" s="14"/>
    </row>
    <row r="1121" spans="5:60" x14ac:dyDescent="0.2"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  <c r="AN1121" s="14"/>
      <c r="AO1121" s="14"/>
      <c r="AP1121" s="14"/>
      <c r="AQ1121" s="14"/>
      <c r="AR1121" s="14"/>
      <c r="AS1121" s="14"/>
      <c r="AT1121" s="14"/>
      <c r="AU1121" s="14"/>
      <c r="AV1121" s="14"/>
      <c r="AW1121" s="14"/>
      <c r="AX1121" s="14"/>
      <c r="AY1121" s="14"/>
      <c r="AZ1121" s="14"/>
      <c r="BA1121" s="14"/>
      <c r="BB1121" s="14"/>
      <c r="BC1121" s="14"/>
      <c r="BD1121" s="14"/>
      <c r="BE1121" s="14"/>
      <c r="BF1121" s="14"/>
      <c r="BG1121" s="14"/>
      <c r="BH1121" s="14"/>
    </row>
    <row r="1122" spans="5:60" x14ac:dyDescent="0.2"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  <c r="AX1122" s="14"/>
      <c r="AY1122" s="14"/>
      <c r="AZ1122" s="14"/>
      <c r="BA1122" s="14"/>
      <c r="BB1122" s="14"/>
      <c r="BC1122" s="14"/>
      <c r="BD1122" s="14"/>
      <c r="BE1122" s="14"/>
      <c r="BF1122" s="14"/>
      <c r="BG1122" s="14"/>
      <c r="BH1122" s="14"/>
    </row>
    <row r="1123" spans="5:60" x14ac:dyDescent="0.2"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  <c r="AX1123" s="14"/>
      <c r="AY1123" s="14"/>
      <c r="AZ1123" s="14"/>
      <c r="BA1123" s="14"/>
      <c r="BB1123" s="14"/>
      <c r="BC1123" s="14"/>
      <c r="BD1123" s="14"/>
      <c r="BE1123" s="14"/>
      <c r="BF1123" s="14"/>
      <c r="BG1123" s="14"/>
      <c r="BH1123" s="14"/>
    </row>
    <row r="1124" spans="5:60" x14ac:dyDescent="0.2"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  <c r="AX1124" s="14"/>
      <c r="AY1124" s="14"/>
      <c r="AZ1124" s="14"/>
      <c r="BA1124" s="14"/>
      <c r="BB1124" s="14"/>
      <c r="BC1124" s="14"/>
      <c r="BD1124" s="14"/>
      <c r="BE1124" s="14"/>
      <c r="BF1124" s="14"/>
      <c r="BG1124" s="14"/>
      <c r="BH1124" s="14"/>
    </row>
    <row r="1125" spans="5:60" x14ac:dyDescent="0.2"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  <c r="AN1125" s="14"/>
      <c r="AO1125" s="14"/>
      <c r="AP1125" s="14"/>
      <c r="AQ1125" s="14"/>
      <c r="AR1125" s="14"/>
      <c r="AS1125" s="14"/>
      <c r="AT1125" s="14"/>
      <c r="AU1125" s="14"/>
      <c r="AV1125" s="14"/>
      <c r="AW1125" s="14"/>
      <c r="AX1125" s="14"/>
      <c r="AY1125" s="14"/>
      <c r="AZ1125" s="14"/>
      <c r="BA1125" s="14"/>
      <c r="BB1125" s="14"/>
      <c r="BC1125" s="14"/>
      <c r="BD1125" s="14"/>
      <c r="BE1125" s="14"/>
      <c r="BF1125" s="14"/>
      <c r="BG1125" s="14"/>
      <c r="BH1125" s="14"/>
    </row>
    <row r="1126" spans="5:60" x14ac:dyDescent="0.2"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  <c r="AO1126" s="14"/>
      <c r="AP1126" s="14"/>
      <c r="AQ1126" s="14"/>
      <c r="AR1126" s="14"/>
      <c r="AS1126" s="14"/>
      <c r="AT1126" s="14"/>
      <c r="AU1126" s="14"/>
      <c r="AV1126" s="14"/>
      <c r="AW1126" s="14"/>
      <c r="AX1126" s="14"/>
      <c r="AY1126" s="14"/>
      <c r="AZ1126" s="14"/>
      <c r="BA1126" s="14"/>
      <c r="BB1126" s="14"/>
      <c r="BC1126" s="14"/>
      <c r="BD1126" s="14"/>
      <c r="BE1126" s="14"/>
      <c r="BF1126" s="14"/>
      <c r="BG1126" s="14"/>
      <c r="BH1126" s="14"/>
    </row>
    <row r="1127" spans="5:60" x14ac:dyDescent="0.2"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  <c r="AO1127" s="14"/>
      <c r="AP1127" s="14"/>
      <c r="AQ1127" s="14"/>
      <c r="AR1127" s="14"/>
      <c r="AS1127" s="14"/>
      <c r="AT1127" s="14"/>
      <c r="AU1127" s="14"/>
      <c r="AV1127" s="14"/>
      <c r="AW1127" s="14"/>
      <c r="AX1127" s="14"/>
      <c r="AY1127" s="14"/>
      <c r="AZ1127" s="14"/>
      <c r="BA1127" s="14"/>
      <c r="BB1127" s="14"/>
      <c r="BC1127" s="14"/>
      <c r="BD1127" s="14"/>
      <c r="BE1127" s="14"/>
      <c r="BF1127" s="14"/>
      <c r="BG1127" s="14"/>
      <c r="BH1127" s="14"/>
    </row>
    <row r="1128" spans="5:60" x14ac:dyDescent="0.2"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  <c r="AO1128" s="14"/>
      <c r="AP1128" s="14"/>
      <c r="AQ1128" s="14"/>
      <c r="AR1128" s="14"/>
      <c r="AS1128" s="14"/>
      <c r="AT1128" s="14"/>
      <c r="AU1128" s="14"/>
      <c r="AV1128" s="14"/>
      <c r="AW1128" s="14"/>
      <c r="AX1128" s="14"/>
      <c r="AY1128" s="14"/>
      <c r="AZ1128" s="14"/>
      <c r="BA1128" s="14"/>
      <c r="BB1128" s="14"/>
      <c r="BC1128" s="14"/>
      <c r="BD1128" s="14"/>
      <c r="BE1128" s="14"/>
      <c r="BF1128" s="14"/>
      <c r="BG1128" s="14"/>
      <c r="BH1128" s="14"/>
    </row>
    <row r="1129" spans="5:60" x14ac:dyDescent="0.2"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14"/>
      <c r="AW1129" s="14"/>
      <c r="AX1129" s="14"/>
      <c r="AY1129" s="14"/>
      <c r="AZ1129" s="14"/>
      <c r="BA1129" s="14"/>
      <c r="BB1129" s="14"/>
      <c r="BC1129" s="14"/>
      <c r="BD1129" s="14"/>
      <c r="BE1129" s="14"/>
      <c r="BF1129" s="14"/>
      <c r="BG1129" s="14"/>
      <c r="BH1129" s="14"/>
    </row>
    <row r="1130" spans="5:60" x14ac:dyDescent="0.2"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  <c r="AN1130" s="14"/>
      <c r="AO1130" s="14"/>
      <c r="AP1130" s="14"/>
      <c r="AQ1130" s="14"/>
      <c r="AR1130" s="14"/>
      <c r="AS1130" s="14"/>
      <c r="AT1130" s="14"/>
      <c r="AU1130" s="14"/>
      <c r="AV1130" s="14"/>
      <c r="AW1130" s="14"/>
      <c r="AX1130" s="14"/>
      <c r="AY1130" s="14"/>
      <c r="AZ1130" s="14"/>
      <c r="BA1130" s="14"/>
      <c r="BB1130" s="14"/>
      <c r="BC1130" s="14"/>
      <c r="BD1130" s="14"/>
      <c r="BE1130" s="14"/>
      <c r="BF1130" s="14"/>
      <c r="BG1130" s="14"/>
      <c r="BH1130" s="14"/>
    </row>
    <row r="1131" spans="5:60" x14ac:dyDescent="0.2"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  <c r="AO1131" s="14"/>
      <c r="AP1131" s="14"/>
      <c r="AQ1131" s="14"/>
      <c r="AR1131" s="14"/>
      <c r="AS1131" s="14"/>
      <c r="AT1131" s="14"/>
      <c r="AU1131" s="14"/>
      <c r="AV1131" s="14"/>
      <c r="AW1131" s="14"/>
      <c r="AX1131" s="14"/>
      <c r="AY1131" s="14"/>
      <c r="AZ1131" s="14"/>
      <c r="BA1131" s="14"/>
      <c r="BB1131" s="14"/>
      <c r="BC1131" s="14"/>
      <c r="BD1131" s="14"/>
      <c r="BE1131" s="14"/>
      <c r="BF1131" s="14"/>
      <c r="BG1131" s="14"/>
      <c r="BH1131" s="14"/>
    </row>
    <row r="1132" spans="5:60" x14ac:dyDescent="0.2"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  <c r="AS1132" s="14"/>
      <c r="AT1132" s="14"/>
      <c r="AU1132" s="14"/>
      <c r="AV1132" s="14"/>
      <c r="AW1132" s="14"/>
      <c r="AX1132" s="14"/>
      <c r="AY1132" s="14"/>
      <c r="AZ1132" s="14"/>
      <c r="BA1132" s="14"/>
      <c r="BB1132" s="14"/>
      <c r="BC1132" s="14"/>
      <c r="BD1132" s="14"/>
      <c r="BE1132" s="14"/>
      <c r="BF1132" s="14"/>
      <c r="BG1132" s="14"/>
      <c r="BH1132" s="14"/>
    </row>
    <row r="1133" spans="5:60" x14ac:dyDescent="0.2"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  <c r="AO1133" s="14"/>
      <c r="AP1133" s="14"/>
      <c r="AQ1133" s="14"/>
      <c r="AR1133" s="14"/>
      <c r="AS1133" s="14"/>
      <c r="AT1133" s="14"/>
      <c r="AU1133" s="14"/>
      <c r="AV1133" s="14"/>
      <c r="AW1133" s="14"/>
      <c r="AX1133" s="14"/>
      <c r="AY1133" s="14"/>
      <c r="AZ1133" s="14"/>
      <c r="BA1133" s="14"/>
      <c r="BB1133" s="14"/>
      <c r="BC1133" s="14"/>
      <c r="BD1133" s="14"/>
      <c r="BE1133" s="14"/>
      <c r="BF1133" s="14"/>
      <c r="BG1133" s="14"/>
      <c r="BH1133" s="14"/>
    </row>
    <row r="1134" spans="5:60" x14ac:dyDescent="0.2"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  <c r="AX1134" s="14"/>
      <c r="AY1134" s="14"/>
      <c r="AZ1134" s="14"/>
      <c r="BA1134" s="14"/>
      <c r="BB1134" s="14"/>
      <c r="BC1134" s="14"/>
      <c r="BD1134" s="14"/>
      <c r="BE1134" s="14"/>
      <c r="BF1134" s="14"/>
      <c r="BG1134" s="14"/>
      <c r="BH1134" s="14"/>
    </row>
    <row r="1135" spans="5:60" x14ac:dyDescent="0.2"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  <c r="AO1135" s="14"/>
      <c r="AP1135" s="14"/>
      <c r="AQ1135" s="14"/>
      <c r="AR1135" s="14"/>
      <c r="AS1135" s="14"/>
      <c r="AT1135" s="14"/>
      <c r="AU1135" s="14"/>
      <c r="AV1135" s="14"/>
      <c r="AW1135" s="14"/>
      <c r="AX1135" s="14"/>
      <c r="AY1135" s="14"/>
      <c r="AZ1135" s="14"/>
      <c r="BA1135" s="14"/>
      <c r="BB1135" s="14"/>
      <c r="BC1135" s="14"/>
      <c r="BD1135" s="14"/>
      <c r="BE1135" s="14"/>
      <c r="BF1135" s="14"/>
      <c r="BG1135" s="14"/>
      <c r="BH1135" s="14"/>
    </row>
    <row r="1136" spans="5:60" x14ac:dyDescent="0.2"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  <c r="AN1136" s="14"/>
      <c r="AO1136" s="14"/>
      <c r="AP1136" s="14"/>
      <c r="AQ1136" s="14"/>
      <c r="AR1136" s="14"/>
      <c r="AS1136" s="14"/>
      <c r="AT1136" s="14"/>
      <c r="AU1136" s="14"/>
      <c r="AV1136" s="14"/>
      <c r="AW1136" s="14"/>
      <c r="AX1136" s="14"/>
      <c r="AY1136" s="14"/>
      <c r="AZ1136" s="14"/>
      <c r="BA1136" s="14"/>
      <c r="BB1136" s="14"/>
      <c r="BC1136" s="14"/>
      <c r="BD1136" s="14"/>
      <c r="BE1136" s="14"/>
      <c r="BF1136" s="14"/>
      <c r="BG1136" s="14"/>
      <c r="BH1136" s="14"/>
    </row>
    <row r="1137" spans="5:60" x14ac:dyDescent="0.2"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  <c r="AN1137" s="14"/>
      <c r="AO1137" s="14"/>
      <c r="AP1137" s="14"/>
      <c r="AQ1137" s="14"/>
      <c r="AR1137" s="14"/>
      <c r="AS1137" s="14"/>
      <c r="AT1137" s="14"/>
      <c r="AU1137" s="14"/>
      <c r="AV1137" s="14"/>
      <c r="AW1137" s="14"/>
      <c r="AX1137" s="14"/>
      <c r="AY1137" s="14"/>
      <c r="AZ1137" s="14"/>
      <c r="BA1137" s="14"/>
      <c r="BB1137" s="14"/>
      <c r="BC1137" s="14"/>
      <c r="BD1137" s="14"/>
      <c r="BE1137" s="14"/>
      <c r="BF1137" s="14"/>
      <c r="BG1137" s="14"/>
      <c r="BH1137" s="14"/>
    </row>
    <row r="1138" spans="5:60" x14ac:dyDescent="0.2"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  <c r="AN1138" s="14"/>
      <c r="AO1138" s="14"/>
      <c r="AP1138" s="14"/>
      <c r="AQ1138" s="14"/>
      <c r="AR1138" s="14"/>
      <c r="AS1138" s="14"/>
      <c r="AT1138" s="14"/>
      <c r="AU1138" s="14"/>
      <c r="AV1138" s="14"/>
      <c r="AW1138" s="14"/>
      <c r="AX1138" s="14"/>
      <c r="AY1138" s="14"/>
      <c r="AZ1138" s="14"/>
      <c r="BA1138" s="14"/>
      <c r="BB1138" s="14"/>
      <c r="BC1138" s="14"/>
      <c r="BD1138" s="14"/>
      <c r="BE1138" s="14"/>
      <c r="BF1138" s="14"/>
      <c r="BG1138" s="14"/>
      <c r="BH1138" s="14"/>
    </row>
    <row r="1139" spans="5:60" x14ac:dyDescent="0.2"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  <c r="AN1139" s="14"/>
      <c r="AO1139" s="14"/>
      <c r="AP1139" s="14"/>
      <c r="AQ1139" s="14"/>
      <c r="AR1139" s="14"/>
      <c r="AS1139" s="14"/>
      <c r="AT1139" s="14"/>
      <c r="AU1139" s="14"/>
      <c r="AV1139" s="14"/>
      <c r="AW1139" s="14"/>
      <c r="AX1139" s="14"/>
      <c r="AY1139" s="14"/>
      <c r="AZ1139" s="14"/>
      <c r="BA1139" s="14"/>
      <c r="BB1139" s="14"/>
      <c r="BC1139" s="14"/>
      <c r="BD1139" s="14"/>
      <c r="BE1139" s="14"/>
      <c r="BF1139" s="14"/>
      <c r="BG1139" s="14"/>
      <c r="BH1139" s="14"/>
    </row>
    <row r="1140" spans="5:60" x14ac:dyDescent="0.2"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  <c r="AO1140" s="14"/>
      <c r="AP1140" s="14"/>
      <c r="AQ1140" s="14"/>
      <c r="AR1140" s="14"/>
      <c r="AS1140" s="14"/>
      <c r="AT1140" s="14"/>
      <c r="AU1140" s="14"/>
      <c r="AV1140" s="14"/>
      <c r="AW1140" s="14"/>
      <c r="AX1140" s="14"/>
      <c r="AY1140" s="14"/>
      <c r="AZ1140" s="14"/>
      <c r="BA1140" s="14"/>
      <c r="BB1140" s="14"/>
      <c r="BC1140" s="14"/>
      <c r="BD1140" s="14"/>
      <c r="BE1140" s="14"/>
      <c r="BF1140" s="14"/>
      <c r="BG1140" s="14"/>
      <c r="BH1140" s="14"/>
    </row>
    <row r="1141" spans="5:60" x14ac:dyDescent="0.2"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14"/>
      <c r="AZ1141" s="14"/>
      <c r="BA1141" s="14"/>
      <c r="BB1141" s="14"/>
      <c r="BC1141" s="14"/>
      <c r="BD1141" s="14"/>
      <c r="BE1141" s="14"/>
      <c r="BF1141" s="14"/>
      <c r="BG1141" s="14"/>
      <c r="BH1141" s="14"/>
    </row>
    <row r="1142" spans="5:60" x14ac:dyDescent="0.2"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  <c r="AO1142" s="14"/>
      <c r="AP1142" s="14"/>
      <c r="AQ1142" s="14"/>
      <c r="AR1142" s="14"/>
      <c r="AS1142" s="14"/>
      <c r="AT1142" s="14"/>
      <c r="AU1142" s="14"/>
      <c r="AV1142" s="14"/>
      <c r="AW1142" s="14"/>
      <c r="AX1142" s="14"/>
      <c r="AY1142" s="14"/>
      <c r="AZ1142" s="14"/>
      <c r="BA1142" s="14"/>
      <c r="BB1142" s="14"/>
      <c r="BC1142" s="14"/>
      <c r="BD1142" s="14"/>
      <c r="BE1142" s="14"/>
      <c r="BF1142" s="14"/>
      <c r="BG1142" s="14"/>
      <c r="BH1142" s="14"/>
    </row>
    <row r="1143" spans="5:60" x14ac:dyDescent="0.2"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  <c r="AN1143" s="14"/>
      <c r="AO1143" s="14"/>
      <c r="AP1143" s="14"/>
      <c r="AQ1143" s="14"/>
      <c r="AR1143" s="14"/>
      <c r="AS1143" s="14"/>
      <c r="AT1143" s="14"/>
      <c r="AU1143" s="14"/>
      <c r="AV1143" s="14"/>
      <c r="AW1143" s="14"/>
      <c r="AX1143" s="14"/>
      <c r="AY1143" s="14"/>
      <c r="AZ1143" s="14"/>
      <c r="BA1143" s="14"/>
      <c r="BB1143" s="14"/>
      <c r="BC1143" s="14"/>
      <c r="BD1143" s="14"/>
      <c r="BE1143" s="14"/>
      <c r="BF1143" s="14"/>
      <c r="BG1143" s="14"/>
      <c r="BH1143" s="14"/>
    </row>
    <row r="1144" spans="5:60" x14ac:dyDescent="0.2"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  <c r="AN1144" s="14"/>
      <c r="AO1144" s="14"/>
      <c r="AP1144" s="14"/>
      <c r="AQ1144" s="14"/>
      <c r="AR1144" s="14"/>
      <c r="AS1144" s="14"/>
      <c r="AT1144" s="14"/>
      <c r="AU1144" s="14"/>
      <c r="AV1144" s="14"/>
      <c r="AW1144" s="14"/>
      <c r="AX1144" s="14"/>
      <c r="AY1144" s="14"/>
      <c r="AZ1144" s="14"/>
      <c r="BA1144" s="14"/>
      <c r="BB1144" s="14"/>
      <c r="BC1144" s="14"/>
      <c r="BD1144" s="14"/>
      <c r="BE1144" s="14"/>
      <c r="BF1144" s="14"/>
      <c r="BG1144" s="14"/>
      <c r="BH1144" s="14"/>
    </row>
    <row r="1145" spans="5:60" x14ac:dyDescent="0.2"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  <c r="AX1145" s="14"/>
      <c r="AY1145" s="14"/>
      <c r="AZ1145" s="14"/>
      <c r="BA1145" s="14"/>
      <c r="BB1145" s="14"/>
      <c r="BC1145" s="14"/>
      <c r="BD1145" s="14"/>
      <c r="BE1145" s="14"/>
      <c r="BF1145" s="14"/>
      <c r="BG1145" s="14"/>
      <c r="BH1145" s="14"/>
    </row>
    <row r="1146" spans="5:60" x14ac:dyDescent="0.2"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  <c r="AN1146" s="14"/>
      <c r="AO1146" s="14"/>
      <c r="AP1146" s="14"/>
      <c r="AQ1146" s="14"/>
      <c r="AR1146" s="14"/>
      <c r="AS1146" s="14"/>
      <c r="AT1146" s="14"/>
      <c r="AU1146" s="14"/>
      <c r="AV1146" s="14"/>
      <c r="AW1146" s="14"/>
      <c r="AX1146" s="14"/>
      <c r="AY1146" s="14"/>
      <c r="AZ1146" s="14"/>
      <c r="BA1146" s="14"/>
      <c r="BB1146" s="14"/>
      <c r="BC1146" s="14"/>
      <c r="BD1146" s="14"/>
      <c r="BE1146" s="14"/>
      <c r="BF1146" s="14"/>
      <c r="BG1146" s="14"/>
      <c r="BH1146" s="14"/>
    </row>
    <row r="1147" spans="5:60" x14ac:dyDescent="0.2"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  <c r="AN1147" s="14"/>
      <c r="AO1147" s="14"/>
      <c r="AP1147" s="14"/>
      <c r="AQ1147" s="14"/>
      <c r="AR1147" s="14"/>
      <c r="AS1147" s="14"/>
      <c r="AT1147" s="14"/>
      <c r="AU1147" s="14"/>
      <c r="AV1147" s="14"/>
      <c r="AW1147" s="14"/>
      <c r="AX1147" s="14"/>
      <c r="AY1147" s="14"/>
      <c r="AZ1147" s="14"/>
      <c r="BA1147" s="14"/>
      <c r="BB1147" s="14"/>
      <c r="BC1147" s="14"/>
      <c r="BD1147" s="14"/>
      <c r="BE1147" s="14"/>
      <c r="BF1147" s="14"/>
      <c r="BG1147" s="14"/>
      <c r="BH1147" s="14"/>
    </row>
    <row r="1148" spans="5:60" x14ac:dyDescent="0.2"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  <c r="AN1148" s="14"/>
      <c r="AO1148" s="14"/>
      <c r="AP1148" s="14"/>
      <c r="AQ1148" s="14"/>
      <c r="AR1148" s="14"/>
      <c r="AS1148" s="14"/>
      <c r="AT1148" s="14"/>
      <c r="AU1148" s="14"/>
      <c r="AV1148" s="14"/>
      <c r="AW1148" s="14"/>
      <c r="AX1148" s="14"/>
      <c r="AY1148" s="14"/>
      <c r="AZ1148" s="14"/>
      <c r="BA1148" s="14"/>
      <c r="BB1148" s="14"/>
      <c r="BC1148" s="14"/>
      <c r="BD1148" s="14"/>
      <c r="BE1148" s="14"/>
      <c r="BF1148" s="14"/>
      <c r="BG1148" s="14"/>
      <c r="BH1148" s="14"/>
    </row>
    <row r="1149" spans="5:60" x14ac:dyDescent="0.2"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  <c r="AX1149" s="14"/>
      <c r="AY1149" s="14"/>
      <c r="AZ1149" s="14"/>
      <c r="BA1149" s="14"/>
      <c r="BB1149" s="14"/>
      <c r="BC1149" s="14"/>
      <c r="BD1149" s="14"/>
      <c r="BE1149" s="14"/>
      <c r="BF1149" s="14"/>
      <c r="BG1149" s="14"/>
      <c r="BH1149" s="14"/>
    </row>
    <row r="1150" spans="5:60" x14ac:dyDescent="0.2"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  <c r="AO1150" s="14"/>
      <c r="AP1150" s="14"/>
      <c r="AQ1150" s="14"/>
      <c r="AR1150" s="14"/>
      <c r="AS1150" s="14"/>
      <c r="AT1150" s="14"/>
      <c r="AU1150" s="14"/>
      <c r="AV1150" s="14"/>
      <c r="AW1150" s="14"/>
      <c r="AX1150" s="14"/>
      <c r="AY1150" s="14"/>
      <c r="AZ1150" s="14"/>
      <c r="BA1150" s="14"/>
      <c r="BB1150" s="14"/>
      <c r="BC1150" s="14"/>
      <c r="BD1150" s="14"/>
      <c r="BE1150" s="14"/>
      <c r="BF1150" s="14"/>
      <c r="BG1150" s="14"/>
      <c r="BH1150" s="14"/>
    </row>
    <row r="1151" spans="5:60" x14ac:dyDescent="0.2"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  <c r="AX1151" s="14"/>
      <c r="AY1151" s="14"/>
      <c r="AZ1151" s="14"/>
      <c r="BA1151" s="14"/>
      <c r="BB1151" s="14"/>
      <c r="BC1151" s="14"/>
      <c r="BD1151" s="14"/>
      <c r="BE1151" s="14"/>
      <c r="BF1151" s="14"/>
      <c r="BG1151" s="14"/>
      <c r="BH1151" s="14"/>
    </row>
    <row r="1152" spans="5:60" x14ac:dyDescent="0.2"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  <c r="AO1152" s="14"/>
      <c r="AP1152" s="14"/>
      <c r="AQ1152" s="14"/>
      <c r="AR1152" s="14"/>
      <c r="AS1152" s="14"/>
      <c r="AT1152" s="14"/>
      <c r="AU1152" s="14"/>
      <c r="AV1152" s="14"/>
      <c r="AW1152" s="14"/>
      <c r="AX1152" s="14"/>
      <c r="AY1152" s="14"/>
      <c r="AZ1152" s="14"/>
      <c r="BA1152" s="14"/>
      <c r="BB1152" s="14"/>
      <c r="BC1152" s="14"/>
      <c r="BD1152" s="14"/>
      <c r="BE1152" s="14"/>
      <c r="BF1152" s="14"/>
      <c r="BG1152" s="14"/>
      <c r="BH1152" s="14"/>
    </row>
    <row r="1153" spans="5:60" x14ac:dyDescent="0.2"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  <c r="AX1153" s="14"/>
      <c r="AY1153" s="14"/>
      <c r="AZ1153" s="14"/>
      <c r="BA1153" s="14"/>
      <c r="BB1153" s="14"/>
      <c r="BC1153" s="14"/>
      <c r="BD1153" s="14"/>
      <c r="BE1153" s="14"/>
      <c r="BF1153" s="14"/>
      <c r="BG1153" s="14"/>
      <c r="BH1153" s="14"/>
    </row>
    <row r="1154" spans="5:60" x14ac:dyDescent="0.2"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  <c r="AO1154" s="14"/>
      <c r="AP1154" s="14"/>
      <c r="AQ1154" s="14"/>
      <c r="AR1154" s="14"/>
      <c r="AS1154" s="14"/>
      <c r="AT1154" s="14"/>
      <c r="AU1154" s="14"/>
      <c r="AV1154" s="14"/>
      <c r="AW1154" s="14"/>
      <c r="AX1154" s="14"/>
      <c r="AY1154" s="14"/>
      <c r="AZ1154" s="14"/>
      <c r="BA1154" s="14"/>
      <c r="BB1154" s="14"/>
      <c r="BC1154" s="14"/>
      <c r="BD1154" s="14"/>
      <c r="BE1154" s="14"/>
      <c r="BF1154" s="14"/>
      <c r="BG1154" s="14"/>
      <c r="BH1154" s="14"/>
    </row>
    <row r="1155" spans="5:60" x14ac:dyDescent="0.2"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  <c r="AS1155" s="14"/>
      <c r="AT1155" s="14"/>
      <c r="AU1155" s="14"/>
      <c r="AV1155" s="14"/>
      <c r="AW1155" s="14"/>
      <c r="AX1155" s="14"/>
      <c r="AY1155" s="14"/>
      <c r="AZ1155" s="14"/>
      <c r="BA1155" s="14"/>
      <c r="BB1155" s="14"/>
      <c r="BC1155" s="14"/>
      <c r="BD1155" s="14"/>
      <c r="BE1155" s="14"/>
      <c r="BF1155" s="14"/>
      <c r="BG1155" s="14"/>
      <c r="BH1155" s="14"/>
    </row>
    <row r="1156" spans="5:60" x14ac:dyDescent="0.2"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  <c r="AN1156" s="14"/>
      <c r="AO1156" s="14"/>
      <c r="AP1156" s="14"/>
      <c r="AQ1156" s="14"/>
      <c r="AR1156" s="14"/>
      <c r="AS1156" s="14"/>
      <c r="AT1156" s="14"/>
      <c r="AU1156" s="14"/>
      <c r="AV1156" s="14"/>
      <c r="AW1156" s="14"/>
      <c r="AX1156" s="14"/>
      <c r="AY1156" s="14"/>
      <c r="AZ1156" s="14"/>
      <c r="BA1156" s="14"/>
      <c r="BB1156" s="14"/>
      <c r="BC1156" s="14"/>
      <c r="BD1156" s="14"/>
      <c r="BE1156" s="14"/>
      <c r="BF1156" s="14"/>
      <c r="BG1156" s="14"/>
      <c r="BH1156" s="14"/>
    </row>
    <row r="1157" spans="5:60" x14ac:dyDescent="0.2"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14"/>
      <c r="BB1157" s="14"/>
      <c r="BC1157" s="14"/>
      <c r="BD1157" s="14"/>
      <c r="BE1157" s="14"/>
      <c r="BF1157" s="14"/>
      <c r="BG1157" s="14"/>
      <c r="BH1157" s="14"/>
    </row>
    <row r="1158" spans="5:60" x14ac:dyDescent="0.2"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  <c r="AX1158" s="14"/>
      <c r="AY1158" s="14"/>
      <c r="AZ1158" s="14"/>
      <c r="BA1158" s="14"/>
      <c r="BB1158" s="14"/>
      <c r="BC1158" s="14"/>
      <c r="BD1158" s="14"/>
      <c r="BE1158" s="14"/>
      <c r="BF1158" s="14"/>
      <c r="BG1158" s="14"/>
      <c r="BH1158" s="14"/>
    </row>
    <row r="1159" spans="5:60" x14ac:dyDescent="0.2"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  <c r="AX1159" s="14"/>
      <c r="AY1159" s="14"/>
      <c r="AZ1159" s="14"/>
      <c r="BA1159" s="14"/>
      <c r="BB1159" s="14"/>
      <c r="BC1159" s="14"/>
      <c r="BD1159" s="14"/>
      <c r="BE1159" s="14"/>
      <c r="BF1159" s="14"/>
      <c r="BG1159" s="14"/>
      <c r="BH1159" s="14"/>
    </row>
    <row r="1160" spans="5:60" x14ac:dyDescent="0.2"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  <c r="AO1160" s="14"/>
      <c r="AP1160" s="14"/>
      <c r="AQ1160" s="14"/>
      <c r="AR1160" s="14"/>
      <c r="AS1160" s="14"/>
      <c r="AT1160" s="14"/>
      <c r="AU1160" s="14"/>
      <c r="AV1160" s="14"/>
      <c r="AW1160" s="14"/>
      <c r="AX1160" s="14"/>
      <c r="AY1160" s="14"/>
      <c r="AZ1160" s="14"/>
      <c r="BA1160" s="14"/>
      <c r="BB1160" s="14"/>
      <c r="BC1160" s="14"/>
      <c r="BD1160" s="14"/>
      <c r="BE1160" s="14"/>
      <c r="BF1160" s="14"/>
      <c r="BG1160" s="14"/>
      <c r="BH1160" s="14"/>
    </row>
    <row r="1161" spans="5:60" x14ac:dyDescent="0.2"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  <c r="AX1161" s="14"/>
      <c r="AY1161" s="14"/>
      <c r="AZ1161" s="14"/>
      <c r="BA1161" s="14"/>
      <c r="BB1161" s="14"/>
      <c r="BC1161" s="14"/>
      <c r="BD1161" s="14"/>
      <c r="BE1161" s="14"/>
      <c r="BF1161" s="14"/>
      <c r="BG1161" s="14"/>
      <c r="BH1161" s="14"/>
    </row>
    <row r="1162" spans="5:60" x14ac:dyDescent="0.2"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  <c r="AN1162" s="14"/>
      <c r="AO1162" s="14"/>
      <c r="AP1162" s="14"/>
      <c r="AQ1162" s="14"/>
      <c r="AR1162" s="14"/>
      <c r="AS1162" s="14"/>
      <c r="AT1162" s="14"/>
      <c r="AU1162" s="14"/>
      <c r="AV1162" s="14"/>
      <c r="AW1162" s="14"/>
      <c r="AX1162" s="14"/>
      <c r="AY1162" s="14"/>
      <c r="AZ1162" s="14"/>
      <c r="BA1162" s="14"/>
      <c r="BB1162" s="14"/>
      <c r="BC1162" s="14"/>
      <c r="BD1162" s="14"/>
      <c r="BE1162" s="14"/>
      <c r="BF1162" s="14"/>
      <c r="BG1162" s="14"/>
      <c r="BH1162" s="14"/>
    </row>
    <row r="1163" spans="5:60" x14ac:dyDescent="0.2"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  <c r="AU1163" s="14"/>
      <c r="AV1163" s="14"/>
      <c r="AW1163" s="14"/>
      <c r="AX1163" s="14"/>
      <c r="AY1163" s="14"/>
      <c r="AZ1163" s="14"/>
      <c r="BA1163" s="14"/>
      <c r="BB1163" s="14"/>
      <c r="BC1163" s="14"/>
      <c r="BD1163" s="14"/>
      <c r="BE1163" s="14"/>
      <c r="BF1163" s="14"/>
      <c r="BG1163" s="14"/>
      <c r="BH1163" s="14"/>
    </row>
    <row r="1164" spans="5:60" x14ac:dyDescent="0.2"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  <c r="AN1164" s="14"/>
      <c r="AO1164" s="14"/>
      <c r="AP1164" s="14"/>
      <c r="AQ1164" s="14"/>
      <c r="AR1164" s="14"/>
      <c r="AS1164" s="14"/>
      <c r="AT1164" s="14"/>
      <c r="AU1164" s="14"/>
      <c r="AV1164" s="14"/>
      <c r="AW1164" s="14"/>
      <c r="AX1164" s="14"/>
      <c r="AY1164" s="14"/>
      <c r="AZ1164" s="14"/>
      <c r="BA1164" s="14"/>
      <c r="BB1164" s="14"/>
      <c r="BC1164" s="14"/>
      <c r="BD1164" s="14"/>
      <c r="BE1164" s="14"/>
      <c r="BF1164" s="14"/>
      <c r="BG1164" s="14"/>
      <c r="BH1164" s="14"/>
    </row>
    <row r="1165" spans="5:60" x14ac:dyDescent="0.2"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  <c r="AX1165" s="14"/>
      <c r="AY1165" s="14"/>
      <c r="AZ1165" s="14"/>
      <c r="BA1165" s="14"/>
      <c r="BB1165" s="14"/>
      <c r="BC1165" s="14"/>
      <c r="BD1165" s="14"/>
      <c r="BE1165" s="14"/>
      <c r="BF1165" s="14"/>
      <c r="BG1165" s="14"/>
      <c r="BH1165" s="14"/>
    </row>
    <row r="1166" spans="5:60" x14ac:dyDescent="0.2"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  <c r="AN1166" s="14"/>
      <c r="AO1166" s="14"/>
      <c r="AP1166" s="14"/>
      <c r="AQ1166" s="14"/>
      <c r="AR1166" s="14"/>
      <c r="AS1166" s="14"/>
      <c r="AT1166" s="14"/>
      <c r="AU1166" s="14"/>
      <c r="AV1166" s="14"/>
      <c r="AW1166" s="14"/>
      <c r="AX1166" s="14"/>
      <c r="AY1166" s="14"/>
      <c r="AZ1166" s="14"/>
      <c r="BA1166" s="14"/>
      <c r="BB1166" s="14"/>
      <c r="BC1166" s="14"/>
      <c r="BD1166" s="14"/>
      <c r="BE1166" s="14"/>
      <c r="BF1166" s="14"/>
      <c r="BG1166" s="14"/>
      <c r="BH1166" s="14"/>
    </row>
    <row r="1167" spans="5:60" x14ac:dyDescent="0.2"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  <c r="AX1167" s="14"/>
      <c r="AY1167" s="14"/>
      <c r="AZ1167" s="14"/>
      <c r="BA1167" s="14"/>
      <c r="BB1167" s="14"/>
      <c r="BC1167" s="14"/>
      <c r="BD1167" s="14"/>
      <c r="BE1167" s="14"/>
      <c r="BF1167" s="14"/>
      <c r="BG1167" s="14"/>
      <c r="BH1167" s="14"/>
    </row>
    <row r="1168" spans="5:60" x14ac:dyDescent="0.2"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  <c r="AS1168" s="14"/>
      <c r="AT1168" s="14"/>
      <c r="AU1168" s="14"/>
      <c r="AV1168" s="14"/>
      <c r="AW1168" s="14"/>
      <c r="AX1168" s="14"/>
      <c r="AY1168" s="14"/>
      <c r="AZ1168" s="14"/>
      <c r="BA1168" s="14"/>
      <c r="BB1168" s="14"/>
      <c r="BC1168" s="14"/>
      <c r="BD1168" s="14"/>
      <c r="BE1168" s="14"/>
      <c r="BF1168" s="14"/>
      <c r="BG1168" s="14"/>
      <c r="BH1168" s="14"/>
    </row>
    <row r="1169" spans="5:60" x14ac:dyDescent="0.2"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  <c r="AX1169" s="14"/>
      <c r="AY1169" s="14"/>
      <c r="AZ1169" s="14"/>
      <c r="BA1169" s="14"/>
      <c r="BB1169" s="14"/>
      <c r="BC1169" s="14"/>
      <c r="BD1169" s="14"/>
      <c r="BE1169" s="14"/>
      <c r="BF1169" s="14"/>
      <c r="BG1169" s="14"/>
      <c r="BH1169" s="14"/>
    </row>
    <row r="1170" spans="5:60" x14ac:dyDescent="0.2"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  <c r="AX1170" s="14"/>
      <c r="AY1170" s="14"/>
      <c r="AZ1170" s="14"/>
      <c r="BA1170" s="14"/>
      <c r="BB1170" s="14"/>
      <c r="BC1170" s="14"/>
      <c r="BD1170" s="14"/>
      <c r="BE1170" s="14"/>
      <c r="BF1170" s="14"/>
      <c r="BG1170" s="14"/>
      <c r="BH1170" s="14"/>
    </row>
    <row r="1171" spans="5:60" x14ac:dyDescent="0.2"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  <c r="AX1171" s="14"/>
      <c r="AY1171" s="14"/>
      <c r="AZ1171" s="14"/>
      <c r="BA1171" s="14"/>
      <c r="BB1171" s="14"/>
      <c r="BC1171" s="14"/>
      <c r="BD1171" s="14"/>
      <c r="BE1171" s="14"/>
      <c r="BF1171" s="14"/>
      <c r="BG1171" s="14"/>
      <c r="BH1171" s="14"/>
    </row>
    <row r="1172" spans="5:60" x14ac:dyDescent="0.2"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14"/>
      <c r="BB1172" s="14"/>
      <c r="BC1172" s="14"/>
      <c r="BD1172" s="14"/>
      <c r="BE1172" s="14"/>
      <c r="BF1172" s="14"/>
      <c r="BG1172" s="14"/>
      <c r="BH1172" s="14"/>
    </row>
    <row r="1173" spans="5:60" x14ac:dyDescent="0.2"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  <c r="AX1173" s="14"/>
      <c r="AY1173" s="14"/>
      <c r="AZ1173" s="14"/>
      <c r="BA1173" s="14"/>
      <c r="BB1173" s="14"/>
      <c r="BC1173" s="14"/>
      <c r="BD1173" s="14"/>
      <c r="BE1173" s="14"/>
      <c r="BF1173" s="14"/>
      <c r="BG1173" s="14"/>
      <c r="BH1173" s="14"/>
    </row>
    <row r="1174" spans="5:60" x14ac:dyDescent="0.2"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  <c r="AO1174" s="14"/>
      <c r="AP1174" s="14"/>
      <c r="AQ1174" s="14"/>
      <c r="AR1174" s="14"/>
      <c r="AS1174" s="14"/>
      <c r="AT1174" s="14"/>
      <c r="AU1174" s="14"/>
      <c r="AV1174" s="14"/>
      <c r="AW1174" s="14"/>
      <c r="AX1174" s="14"/>
      <c r="AY1174" s="14"/>
      <c r="AZ1174" s="14"/>
      <c r="BA1174" s="14"/>
      <c r="BB1174" s="14"/>
      <c r="BC1174" s="14"/>
      <c r="BD1174" s="14"/>
      <c r="BE1174" s="14"/>
      <c r="BF1174" s="14"/>
      <c r="BG1174" s="14"/>
      <c r="BH1174" s="14"/>
    </row>
    <row r="1175" spans="5:60" x14ac:dyDescent="0.2"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  <c r="AN1175" s="14"/>
      <c r="AO1175" s="14"/>
      <c r="AP1175" s="14"/>
      <c r="AQ1175" s="14"/>
      <c r="AR1175" s="14"/>
      <c r="AS1175" s="14"/>
      <c r="AT1175" s="14"/>
      <c r="AU1175" s="14"/>
      <c r="AV1175" s="14"/>
      <c r="AW1175" s="14"/>
      <c r="AX1175" s="14"/>
      <c r="AY1175" s="14"/>
      <c r="AZ1175" s="14"/>
      <c r="BA1175" s="14"/>
      <c r="BB1175" s="14"/>
      <c r="BC1175" s="14"/>
      <c r="BD1175" s="14"/>
      <c r="BE1175" s="14"/>
      <c r="BF1175" s="14"/>
      <c r="BG1175" s="14"/>
      <c r="BH1175" s="14"/>
    </row>
    <row r="1176" spans="5:60" x14ac:dyDescent="0.2"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  <c r="AN1176" s="14"/>
      <c r="AO1176" s="14"/>
      <c r="AP1176" s="14"/>
      <c r="AQ1176" s="14"/>
      <c r="AR1176" s="14"/>
      <c r="AS1176" s="14"/>
      <c r="AT1176" s="14"/>
      <c r="AU1176" s="14"/>
      <c r="AV1176" s="14"/>
      <c r="AW1176" s="14"/>
      <c r="AX1176" s="14"/>
      <c r="AY1176" s="14"/>
      <c r="AZ1176" s="14"/>
      <c r="BA1176" s="14"/>
      <c r="BB1176" s="14"/>
      <c r="BC1176" s="14"/>
      <c r="BD1176" s="14"/>
      <c r="BE1176" s="14"/>
      <c r="BF1176" s="14"/>
      <c r="BG1176" s="14"/>
      <c r="BH1176" s="14"/>
    </row>
    <row r="1177" spans="5:60" x14ac:dyDescent="0.2"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  <c r="AN1177" s="14"/>
      <c r="AO1177" s="14"/>
      <c r="AP1177" s="14"/>
      <c r="AQ1177" s="14"/>
      <c r="AR1177" s="14"/>
      <c r="AS1177" s="14"/>
      <c r="AT1177" s="14"/>
      <c r="AU1177" s="14"/>
      <c r="AV1177" s="14"/>
      <c r="AW1177" s="14"/>
      <c r="AX1177" s="14"/>
      <c r="AY1177" s="14"/>
      <c r="AZ1177" s="14"/>
      <c r="BA1177" s="14"/>
      <c r="BB1177" s="14"/>
      <c r="BC1177" s="14"/>
      <c r="BD1177" s="14"/>
      <c r="BE1177" s="14"/>
      <c r="BF1177" s="14"/>
      <c r="BG1177" s="14"/>
      <c r="BH1177" s="14"/>
    </row>
    <row r="1178" spans="5:60" x14ac:dyDescent="0.2"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  <c r="AN1178" s="14"/>
      <c r="AO1178" s="14"/>
      <c r="AP1178" s="14"/>
      <c r="AQ1178" s="14"/>
      <c r="AR1178" s="14"/>
      <c r="AS1178" s="14"/>
      <c r="AT1178" s="14"/>
      <c r="AU1178" s="14"/>
      <c r="AV1178" s="14"/>
      <c r="AW1178" s="14"/>
      <c r="AX1178" s="14"/>
      <c r="AY1178" s="14"/>
      <c r="AZ1178" s="14"/>
      <c r="BA1178" s="14"/>
      <c r="BB1178" s="14"/>
      <c r="BC1178" s="14"/>
      <c r="BD1178" s="14"/>
      <c r="BE1178" s="14"/>
      <c r="BF1178" s="14"/>
      <c r="BG1178" s="14"/>
      <c r="BH1178" s="14"/>
    </row>
    <row r="1179" spans="5:60" x14ac:dyDescent="0.2"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  <c r="AN1179" s="14"/>
      <c r="AO1179" s="14"/>
      <c r="AP1179" s="14"/>
      <c r="AQ1179" s="14"/>
      <c r="AR1179" s="14"/>
      <c r="AS1179" s="14"/>
      <c r="AT1179" s="14"/>
      <c r="AU1179" s="14"/>
      <c r="AV1179" s="14"/>
      <c r="AW1179" s="14"/>
      <c r="AX1179" s="14"/>
      <c r="AY1179" s="14"/>
      <c r="AZ1179" s="14"/>
      <c r="BA1179" s="14"/>
      <c r="BB1179" s="14"/>
      <c r="BC1179" s="14"/>
      <c r="BD1179" s="14"/>
      <c r="BE1179" s="14"/>
      <c r="BF1179" s="14"/>
      <c r="BG1179" s="14"/>
      <c r="BH1179" s="14"/>
    </row>
    <row r="1180" spans="5:60" x14ac:dyDescent="0.2"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  <c r="AO1180" s="14"/>
      <c r="AP1180" s="14"/>
      <c r="AQ1180" s="14"/>
      <c r="AR1180" s="14"/>
      <c r="AS1180" s="14"/>
      <c r="AT1180" s="14"/>
      <c r="AU1180" s="14"/>
      <c r="AV1180" s="14"/>
      <c r="AW1180" s="14"/>
      <c r="AX1180" s="14"/>
      <c r="AY1180" s="14"/>
      <c r="AZ1180" s="14"/>
      <c r="BA1180" s="14"/>
      <c r="BB1180" s="14"/>
      <c r="BC1180" s="14"/>
      <c r="BD1180" s="14"/>
      <c r="BE1180" s="14"/>
      <c r="BF1180" s="14"/>
      <c r="BG1180" s="14"/>
      <c r="BH1180" s="14"/>
    </row>
    <row r="1181" spans="5:60" x14ac:dyDescent="0.2"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  <c r="AO1181" s="14"/>
      <c r="AP1181" s="14"/>
      <c r="AQ1181" s="14"/>
      <c r="AR1181" s="14"/>
      <c r="AS1181" s="14"/>
      <c r="AT1181" s="14"/>
      <c r="AU1181" s="14"/>
      <c r="AV1181" s="14"/>
      <c r="AW1181" s="14"/>
      <c r="AX1181" s="14"/>
      <c r="AY1181" s="14"/>
      <c r="AZ1181" s="14"/>
      <c r="BA1181" s="14"/>
      <c r="BB1181" s="14"/>
      <c r="BC1181" s="14"/>
      <c r="BD1181" s="14"/>
      <c r="BE1181" s="14"/>
      <c r="BF1181" s="14"/>
      <c r="BG1181" s="14"/>
      <c r="BH1181" s="14"/>
    </row>
    <row r="1182" spans="5:60" x14ac:dyDescent="0.2"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  <c r="AX1182" s="14"/>
      <c r="AY1182" s="14"/>
      <c r="AZ1182" s="14"/>
      <c r="BA1182" s="14"/>
      <c r="BB1182" s="14"/>
      <c r="BC1182" s="14"/>
      <c r="BD1182" s="14"/>
      <c r="BE1182" s="14"/>
      <c r="BF1182" s="14"/>
      <c r="BG1182" s="14"/>
      <c r="BH1182" s="14"/>
    </row>
    <row r="1183" spans="5:60" x14ac:dyDescent="0.2"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  <c r="AO1183" s="14"/>
      <c r="AP1183" s="14"/>
      <c r="AQ1183" s="14"/>
      <c r="AR1183" s="14"/>
      <c r="AS1183" s="14"/>
      <c r="AT1183" s="14"/>
      <c r="AU1183" s="14"/>
      <c r="AV1183" s="14"/>
      <c r="AW1183" s="14"/>
      <c r="AX1183" s="14"/>
      <c r="AY1183" s="14"/>
      <c r="AZ1183" s="14"/>
      <c r="BA1183" s="14"/>
      <c r="BB1183" s="14"/>
      <c r="BC1183" s="14"/>
      <c r="BD1183" s="14"/>
      <c r="BE1183" s="14"/>
      <c r="BF1183" s="14"/>
      <c r="BG1183" s="14"/>
      <c r="BH1183" s="14"/>
    </row>
    <row r="1184" spans="5:60" x14ac:dyDescent="0.2"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  <c r="AO1184" s="14"/>
      <c r="AP1184" s="14"/>
      <c r="AQ1184" s="14"/>
      <c r="AR1184" s="14"/>
      <c r="AS1184" s="14"/>
      <c r="AT1184" s="14"/>
      <c r="AU1184" s="14"/>
      <c r="AV1184" s="14"/>
      <c r="AW1184" s="14"/>
      <c r="AX1184" s="14"/>
      <c r="AY1184" s="14"/>
      <c r="AZ1184" s="14"/>
      <c r="BA1184" s="14"/>
      <c r="BB1184" s="14"/>
      <c r="BC1184" s="14"/>
      <c r="BD1184" s="14"/>
      <c r="BE1184" s="14"/>
      <c r="BF1184" s="14"/>
      <c r="BG1184" s="14"/>
      <c r="BH1184" s="14"/>
    </row>
    <row r="1185" spans="5:60" x14ac:dyDescent="0.2"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  <c r="AO1185" s="14"/>
      <c r="AP1185" s="14"/>
      <c r="AQ1185" s="14"/>
      <c r="AR1185" s="14"/>
      <c r="AS1185" s="14"/>
      <c r="AT1185" s="14"/>
      <c r="AU1185" s="14"/>
      <c r="AV1185" s="14"/>
      <c r="AW1185" s="14"/>
      <c r="AX1185" s="14"/>
      <c r="AY1185" s="14"/>
      <c r="AZ1185" s="14"/>
      <c r="BA1185" s="14"/>
      <c r="BB1185" s="14"/>
      <c r="BC1185" s="14"/>
      <c r="BD1185" s="14"/>
      <c r="BE1185" s="14"/>
      <c r="BF1185" s="14"/>
      <c r="BG1185" s="14"/>
      <c r="BH1185" s="14"/>
    </row>
    <row r="1186" spans="5:60" x14ac:dyDescent="0.2"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  <c r="AO1186" s="14"/>
      <c r="AP1186" s="14"/>
      <c r="AQ1186" s="14"/>
      <c r="AR1186" s="14"/>
      <c r="AS1186" s="14"/>
      <c r="AT1186" s="14"/>
      <c r="AU1186" s="14"/>
      <c r="AV1186" s="14"/>
      <c r="AW1186" s="14"/>
      <c r="AX1186" s="14"/>
      <c r="AY1186" s="14"/>
      <c r="AZ1186" s="14"/>
      <c r="BA1186" s="14"/>
      <c r="BB1186" s="14"/>
      <c r="BC1186" s="14"/>
      <c r="BD1186" s="14"/>
      <c r="BE1186" s="14"/>
      <c r="BF1186" s="14"/>
      <c r="BG1186" s="14"/>
      <c r="BH1186" s="14"/>
    </row>
    <row r="1187" spans="5:60" x14ac:dyDescent="0.2"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  <c r="AN1187" s="14"/>
      <c r="AO1187" s="14"/>
      <c r="AP1187" s="14"/>
      <c r="AQ1187" s="14"/>
      <c r="AR1187" s="14"/>
      <c r="AS1187" s="14"/>
      <c r="AT1187" s="14"/>
      <c r="AU1187" s="14"/>
      <c r="AV1187" s="14"/>
      <c r="AW1187" s="14"/>
      <c r="AX1187" s="14"/>
      <c r="AY1187" s="14"/>
      <c r="AZ1187" s="14"/>
      <c r="BA1187" s="14"/>
      <c r="BB1187" s="14"/>
      <c r="BC1187" s="14"/>
      <c r="BD1187" s="14"/>
      <c r="BE1187" s="14"/>
      <c r="BF1187" s="14"/>
      <c r="BG1187" s="14"/>
      <c r="BH1187" s="14"/>
    </row>
    <row r="1188" spans="5:60" x14ac:dyDescent="0.2"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  <c r="AO1188" s="14"/>
      <c r="AP1188" s="14"/>
      <c r="AQ1188" s="14"/>
      <c r="AR1188" s="14"/>
      <c r="AS1188" s="14"/>
      <c r="AT1188" s="14"/>
      <c r="AU1188" s="14"/>
      <c r="AV1188" s="14"/>
      <c r="AW1188" s="14"/>
      <c r="AX1188" s="14"/>
      <c r="AY1188" s="14"/>
      <c r="AZ1188" s="14"/>
      <c r="BA1188" s="14"/>
      <c r="BB1188" s="14"/>
      <c r="BC1188" s="14"/>
      <c r="BD1188" s="14"/>
      <c r="BE1188" s="14"/>
      <c r="BF1188" s="14"/>
      <c r="BG1188" s="14"/>
      <c r="BH1188" s="14"/>
    </row>
    <row r="1189" spans="5:60" x14ac:dyDescent="0.2"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  <c r="AN1189" s="14"/>
      <c r="AO1189" s="14"/>
      <c r="AP1189" s="14"/>
      <c r="AQ1189" s="14"/>
      <c r="AR1189" s="14"/>
      <c r="AS1189" s="14"/>
      <c r="AT1189" s="14"/>
      <c r="AU1189" s="14"/>
      <c r="AV1189" s="14"/>
      <c r="AW1189" s="14"/>
      <c r="AX1189" s="14"/>
      <c r="AY1189" s="14"/>
      <c r="AZ1189" s="14"/>
      <c r="BA1189" s="14"/>
      <c r="BB1189" s="14"/>
      <c r="BC1189" s="14"/>
      <c r="BD1189" s="14"/>
      <c r="BE1189" s="14"/>
      <c r="BF1189" s="14"/>
      <c r="BG1189" s="14"/>
      <c r="BH1189" s="14"/>
    </row>
    <row r="1190" spans="5:60" x14ac:dyDescent="0.2"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  <c r="AN1190" s="14"/>
      <c r="AO1190" s="14"/>
      <c r="AP1190" s="14"/>
      <c r="AQ1190" s="14"/>
      <c r="AR1190" s="14"/>
      <c r="AS1190" s="14"/>
      <c r="AT1190" s="14"/>
      <c r="AU1190" s="14"/>
      <c r="AV1190" s="14"/>
      <c r="AW1190" s="14"/>
      <c r="AX1190" s="14"/>
      <c r="AY1190" s="14"/>
      <c r="AZ1190" s="14"/>
      <c r="BA1190" s="14"/>
      <c r="BB1190" s="14"/>
      <c r="BC1190" s="14"/>
      <c r="BD1190" s="14"/>
      <c r="BE1190" s="14"/>
      <c r="BF1190" s="14"/>
      <c r="BG1190" s="14"/>
      <c r="BH1190" s="14"/>
    </row>
    <row r="1191" spans="5:60" x14ac:dyDescent="0.2"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  <c r="AN1191" s="14"/>
      <c r="AO1191" s="14"/>
      <c r="AP1191" s="14"/>
      <c r="AQ1191" s="14"/>
      <c r="AR1191" s="14"/>
      <c r="AS1191" s="14"/>
      <c r="AT1191" s="14"/>
      <c r="AU1191" s="14"/>
      <c r="AV1191" s="14"/>
      <c r="AW1191" s="14"/>
      <c r="AX1191" s="14"/>
      <c r="AY1191" s="14"/>
      <c r="AZ1191" s="14"/>
      <c r="BA1191" s="14"/>
      <c r="BB1191" s="14"/>
      <c r="BC1191" s="14"/>
      <c r="BD1191" s="14"/>
      <c r="BE1191" s="14"/>
      <c r="BF1191" s="14"/>
      <c r="BG1191" s="14"/>
      <c r="BH1191" s="14"/>
    </row>
    <row r="1192" spans="5:60" x14ac:dyDescent="0.2"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  <c r="AO1192" s="14"/>
      <c r="AP1192" s="14"/>
      <c r="AQ1192" s="14"/>
      <c r="AR1192" s="14"/>
      <c r="AS1192" s="14"/>
      <c r="AT1192" s="14"/>
      <c r="AU1192" s="14"/>
      <c r="AV1192" s="14"/>
      <c r="AW1192" s="14"/>
      <c r="AX1192" s="14"/>
      <c r="AY1192" s="14"/>
      <c r="AZ1192" s="14"/>
      <c r="BA1192" s="14"/>
      <c r="BB1192" s="14"/>
      <c r="BC1192" s="14"/>
      <c r="BD1192" s="14"/>
      <c r="BE1192" s="14"/>
      <c r="BF1192" s="14"/>
      <c r="BG1192" s="14"/>
      <c r="BH1192" s="14"/>
    </row>
    <row r="1193" spans="5:60" x14ac:dyDescent="0.2"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  <c r="AO1193" s="14"/>
      <c r="AP1193" s="14"/>
      <c r="AQ1193" s="14"/>
      <c r="AR1193" s="14"/>
      <c r="AS1193" s="14"/>
      <c r="AT1193" s="14"/>
      <c r="AU1193" s="14"/>
      <c r="AV1193" s="14"/>
      <c r="AW1193" s="14"/>
      <c r="AX1193" s="14"/>
      <c r="AY1193" s="14"/>
      <c r="AZ1193" s="14"/>
      <c r="BA1193" s="14"/>
      <c r="BB1193" s="14"/>
      <c r="BC1193" s="14"/>
      <c r="BD1193" s="14"/>
      <c r="BE1193" s="14"/>
      <c r="BF1193" s="14"/>
      <c r="BG1193" s="14"/>
      <c r="BH1193" s="14"/>
    </row>
    <row r="1194" spans="5:60" x14ac:dyDescent="0.2"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  <c r="AN1194" s="14"/>
      <c r="AO1194" s="14"/>
      <c r="AP1194" s="14"/>
      <c r="AQ1194" s="14"/>
      <c r="AR1194" s="14"/>
      <c r="AS1194" s="14"/>
      <c r="AT1194" s="14"/>
      <c r="AU1194" s="14"/>
      <c r="AV1194" s="14"/>
      <c r="AW1194" s="14"/>
      <c r="AX1194" s="14"/>
      <c r="AY1194" s="14"/>
      <c r="AZ1194" s="14"/>
      <c r="BA1194" s="14"/>
      <c r="BB1194" s="14"/>
      <c r="BC1194" s="14"/>
      <c r="BD1194" s="14"/>
      <c r="BE1194" s="14"/>
      <c r="BF1194" s="14"/>
      <c r="BG1194" s="14"/>
      <c r="BH1194" s="14"/>
    </row>
    <row r="1195" spans="5:60" x14ac:dyDescent="0.2"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  <c r="AN1195" s="14"/>
      <c r="AO1195" s="14"/>
      <c r="AP1195" s="14"/>
      <c r="AQ1195" s="14"/>
      <c r="AR1195" s="14"/>
      <c r="AS1195" s="14"/>
      <c r="AT1195" s="14"/>
      <c r="AU1195" s="14"/>
      <c r="AV1195" s="14"/>
      <c r="AW1195" s="14"/>
      <c r="AX1195" s="14"/>
      <c r="AY1195" s="14"/>
      <c r="AZ1195" s="14"/>
      <c r="BA1195" s="14"/>
      <c r="BB1195" s="14"/>
      <c r="BC1195" s="14"/>
      <c r="BD1195" s="14"/>
      <c r="BE1195" s="14"/>
      <c r="BF1195" s="14"/>
      <c r="BG1195" s="14"/>
      <c r="BH1195" s="14"/>
    </row>
    <row r="1196" spans="5:60" x14ac:dyDescent="0.2"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14"/>
      <c r="BB1196" s="14"/>
      <c r="BC1196" s="14"/>
      <c r="BD1196" s="14"/>
      <c r="BE1196" s="14"/>
      <c r="BF1196" s="14"/>
      <c r="BG1196" s="14"/>
      <c r="BH1196" s="14"/>
    </row>
    <row r="1197" spans="5:60" x14ac:dyDescent="0.2"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  <c r="AN1197" s="14"/>
      <c r="AO1197" s="14"/>
      <c r="AP1197" s="14"/>
      <c r="AQ1197" s="14"/>
      <c r="AR1197" s="14"/>
      <c r="AS1197" s="14"/>
      <c r="AT1197" s="14"/>
      <c r="AU1197" s="14"/>
      <c r="AV1197" s="14"/>
      <c r="AW1197" s="14"/>
      <c r="AX1197" s="14"/>
      <c r="AY1197" s="14"/>
      <c r="AZ1197" s="14"/>
      <c r="BA1197" s="14"/>
      <c r="BB1197" s="14"/>
      <c r="BC1197" s="14"/>
      <c r="BD1197" s="14"/>
      <c r="BE1197" s="14"/>
      <c r="BF1197" s="14"/>
      <c r="BG1197" s="14"/>
      <c r="BH1197" s="14"/>
    </row>
    <row r="1198" spans="5:60" x14ac:dyDescent="0.2"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  <c r="AN1198" s="14"/>
      <c r="AO1198" s="14"/>
      <c r="AP1198" s="14"/>
      <c r="AQ1198" s="14"/>
      <c r="AR1198" s="14"/>
      <c r="AS1198" s="14"/>
      <c r="AT1198" s="14"/>
      <c r="AU1198" s="14"/>
      <c r="AV1198" s="14"/>
      <c r="AW1198" s="14"/>
      <c r="AX1198" s="14"/>
      <c r="AY1198" s="14"/>
      <c r="AZ1198" s="14"/>
      <c r="BA1198" s="14"/>
      <c r="BB1198" s="14"/>
      <c r="BC1198" s="14"/>
      <c r="BD1198" s="14"/>
      <c r="BE1198" s="14"/>
      <c r="BF1198" s="14"/>
      <c r="BG1198" s="14"/>
      <c r="BH1198" s="14"/>
    </row>
    <row r="1199" spans="5:60" x14ac:dyDescent="0.2"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  <c r="AN1199" s="14"/>
      <c r="AO1199" s="14"/>
      <c r="AP1199" s="14"/>
      <c r="AQ1199" s="14"/>
      <c r="AR1199" s="14"/>
      <c r="AS1199" s="14"/>
      <c r="AT1199" s="14"/>
      <c r="AU1199" s="14"/>
      <c r="AV1199" s="14"/>
      <c r="AW1199" s="14"/>
      <c r="AX1199" s="14"/>
      <c r="AY1199" s="14"/>
      <c r="AZ1199" s="14"/>
      <c r="BA1199" s="14"/>
      <c r="BB1199" s="14"/>
      <c r="BC1199" s="14"/>
      <c r="BD1199" s="14"/>
      <c r="BE1199" s="14"/>
      <c r="BF1199" s="14"/>
      <c r="BG1199" s="14"/>
      <c r="BH1199" s="14"/>
    </row>
    <row r="1200" spans="5:60" x14ac:dyDescent="0.2"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  <c r="AO1200" s="14"/>
      <c r="AP1200" s="14"/>
      <c r="AQ1200" s="14"/>
      <c r="AR1200" s="14"/>
      <c r="AS1200" s="14"/>
      <c r="AT1200" s="14"/>
      <c r="AU1200" s="14"/>
      <c r="AV1200" s="14"/>
      <c r="AW1200" s="14"/>
      <c r="AX1200" s="14"/>
      <c r="AY1200" s="14"/>
      <c r="AZ1200" s="14"/>
      <c r="BA1200" s="14"/>
      <c r="BB1200" s="14"/>
      <c r="BC1200" s="14"/>
      <c r="BD1200" s="14"/>
      <c r="BE1200" s="14"/>
      <c r="BF1200" s="14"/>
      <c r="BG1200" s="14"/>
      <c r="BH1200" s="14"/>
    </row>
    <row r="1201" spans="5:60" x14ac:dyDescent="0.2"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  <c r="AN1201" s="14"/>
      <c r="AO1201" s="14"/>
      <c r="AP1201" s="14"/>
      <c r="AQ1201" s="14"/>
      <c r="AR1201" s="14"/>
      <c r="AS1201" s="14"/>
      <c r="AT1201" s="14"/>
      <c r="AU1201" s="14"/>
      <c r="AV1201" s="14"/>
      <c r="AW1201" s="14"/>
      <c r="AX1201" s="14"/>
      <c r="AY1201" s="14"/>
      <c r="AZ1201" s="14"/>
      <c r="BA1201" s="14"/>
      <c r="BB1201" s="14"/>
      <c r="BC1201" s="14"/>
      <c r="BD1201" s="14"/>
      <c r="BE1201" s="14"/>
      <c r="BF1201" s="14"/>
      <c r="BG1201" s="14"/>
      <c r="BH1201" s="14"/>
    </row>
    <row r="1202" spans="5:60" x14ac:dyDescent="0.2"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  <c r="AN1202" s="14"/>
      <c r="AO1202" s="14"/>
      <c r="AP1202" s="14"/>
      <c r="AQ1202" s="14"/>
      <c r="AR1202" s="14"/>
      <c r="AS1202" s="14"/>
      <c r="AT1202" s="14"/>
      <c r="AU1202" s="14"/>
      <c r="AV1202" s="14"/>
      <c r="AW1202" s="14"/>
      <c r="AX1202" s="14"/>
      <c r="AY1202" s="14"/>
      <c r="AZ1202" s="14"/>
      <c r="BA1202" s="14"/>
      <c r="BB1202" s="14"/>
      <c r="BC1202" s="14"/>
      <c r="BD1202" s="14"/>
      <c r="BE1202" s="14"/>
      <c r="BF1202" s="14"/>
      <c r="BG1202" s="14"/>
      <c r="BH1202" s="14"/>
    </row>
    <row r="1203" spans="5:60" x14ac:dyDescent="0.2"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  <c r="AN1203" s="14"/>
      <c r="AO1203" s="14"/>
      <c r="AP1203" s="14"/>
      <c r="AQ1203" s="14"/>
      <c r="AR1203" s="14"/>
      <c r="AS1203" s="14"/>
      <c r="AT1203" s="14"/>
      <c r="AU1203" s="14"/>
      <c r="AV1203" s="14"/>
      <c r="AW1203" s="14"/>
      <c r="AX1203" s="14"/>
      <c r="AY1203" s="14"/>
      <c r="AZ1203" s="14"/>
      <c r="BA1203" s="14"/>
      <c r="BB1203" s="14"/>
      <c r="BC1203" s="14"/>
      <c r="BD1203" s="14"/>
      <c r="BE1203" s="14"/>
      <c r="BF1203" s="14"/>
      <c r="BG1203" s="14"/>
      <c r="BH1203" s="14"/>
    </row>
    <row r="1204" spans="5:60" x14ac:dyDescent="0.2"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  <c r="AO1204" s="14"/>
      <c r="AP1204" s="14"/>
      <c r="AQ1204" s="14"/>
      <c r="AR1204" s="14"/>
      <c r="AS1204" s="14"/>
      <c r="AT1204" s="14"/>
      <c r="AU1204" s="14"/>
      <c r="AV1204" s="14"/>
      <c r="AW1204" s="14"/>
      <c r="AX1204" s="14"/>
      <c r="AY1204" s="14"/>
      <c r="AZ1204" s="14"/>
      <c r="BA1204" s="14"/>
      <c r="BB1204" s="14"/>
      <c r="BC1204" s="14"/>
      <c r="BD1204" s="14"/>
      <c r="BE1204" s="14"/>
      <c r="BF1204" s="14"/>
      <c r="BG1204" s="14"/>
      <c r="BH1204" s="14"/>
    </row>
    <row r="1205" spans="5:60" x14ac:dyDescent="0.2"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  <c r="AS1205" s="14"/>
      <c r="AT1205" s="14"/>
      <c r="AU1205" s="14"/>
      <c r="AV1205" s="14"/>
      <c r="AW1205" s="14"/>
      <c r="AX1205" s="14"/>
      <c r="AY1205" s="14"/>
      <c r="AZ1205" s="14"/>
      <c r="BA1205" s="14"/>
      <c r="BB1205" s="14"/>
      <c r="BC1205" s="14"/>
      <c r="BD1205" s="14"/>
      <c r="BE1205" s="14"/>
      <c r="BF1205" s="14"/>
      <c r="BG1205" s="14"/>
      <c r="BH1205" s="14"/>
    </row>
    <row r="1206" spans="5:60" x14ac:dyDescent="0.2"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4"/>
      <c r="AS1206" s="14"/>
      <c r="AT1206" s="14"/>
      <c r="AU1206" s="14"/>
      <c r="AV1206" s="14"/>
      <c r="AW1206" s="14"/>
      <c r="AX1206" s="14"/>
      <c r="AY1206" s="14"/>
      <c r="AZ1206" s="14"/>
      <c r="BA1206" s="14"/>
      <c r="BB1206" s="14"/>
      <c r="BC1206" s="14"/>
      <c r="BD1206" s="14"/>
      <c r="BE1206" s="14"/>
      <c r="BF1206" s="14"/>
      <c r="BG1206" s="14"/>
      <c r="BH1206" s="14"/>
    </row>
    <row r="1207" spans="5:60" x14ac:dyDescent="0.2"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  <c r="AO1207" s="14"/>
      <c r="AP1207" s="14"/>
      <c r="AQ1207" s="14"/>
      <c r="AR1207" s="14"/>
      <c r="AS1207" s="14"/>
      <c r="AT1207" s="14"/>
      <c r="AU1207" s="14"/>
      <c r="AV1207" s="14"/>
      <c r="AW1207" s="14"/>
      <c r="AX1207" s="14"/>
      <c r="AY1207" s="14"/>
      <c r="AZ1207" s="14"/>
      <c r="BA1207" s="14"/>
      <c r="BB1207" s="14"/>
      <c r="BC1207" s="14"/>
      <c r="BD1207" s="14"/>
      <c r="BE1207" s="14"/>
      <c r="BF1207" s="14"/>
      <c r="BG1207" s="14"/>
      <c r="BH1207" s="14"/>
    </row>
    <row r="1208" spans="5:60" x14ac:dyDescent="0.2"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14"/>
      <c r="BB1208" s="14"/>
      <c r="BC1208" s="14"/>
      <c r="BD1208" s="14"/>
      <c r="BE1208" s="14"/>
      <c r="BF1208" s="14"/>
      <c r="BG1208" s="14"/>
      <c r="BH1208" s="14"/>
    </row>
    <row r="1209" spans="5:60" x14ac:dyDescent="0.2"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4"/>
      <c r="AS1209" s="14"/>
      <c r="AT1209" s="14"/>
      <c r="AU1209" s="14"/>
      <c r="AV1209" s="14"/>
      <c r="AW1209" s="14"/>
      <c r="AX1209" s="14"/>
      <c r="AY1209" s="14"/>
      <c r="AZ1209" s="14"/>
      <c r="BA1209" s="14"/>
      <c r="BB1209" s="14"/>
      <c r="BC1209" s="14"/>
      <c r="BD1209" s="14"/>
      <c r="BE1209" s="14"/>
      <c r="BF1209" s="14"/>
      <c r="BG1209" s="14"/>
      <c r="BH1209" s="14"/>
    </row>
    <row r="1210" spans="5:60" x14ac:dyDescent="0.2"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  <c r="AO1210" s="14"/>
      <c r="AP1210" s="14"/>
      <c r="AQ1210" s="14"/>
      <c r="AR1210" s="14"/>
      <c r="AS1210" s="14"/>
      <c r="AT1210" s="14"/>
      <c r="AU1210" s="14"/>
      <c r="AV1210" s="14"/>
      <c r="AW1210" s="14"/>
      <c r="AX1210" s="14"/>
      <c r="AY1210" s="14"/>
      <c r="AZ1210" s="14"/>
      <c r="BA1210" s="14"/>
      <c r="BB1210" s="14"/>
      <c r="BC1210" s="14"/>
      <c r="BD1210" s="14"/>
      <c r="BE1210" s="14"/>
      <c r="BF1210" s="14"/>
      <c r="BG1210" s="14"/>
      <c r="BH1210" s="14"/>
    </row>
    <row r="1211" spans="5:60" x14ac:dyDescent="0.2"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  <c r="AN1211" s="14"/>
      <c r="AO1211" s="14"/>
      <c r="AP1211" s="14"/>
      <c r="AQ1211" s="14"/>
      <c r="AR1211" s="14"/>
      <c r="AS1211" s="14"/>
      <c r="AT1211" s="14"/>
      <c r="AU1211" s="14"/>
      <c r="AV1211" s="14"/>
      <c r="AW1211" s="14"/>
      <c r="AX1211" s="14"/>
      <c r="AY1211" s="14"/>
      <c r="AZ1211" s="14"/>
      <c r="BA1211" s="14"/>
      <c r="BB1211" s="14"/>
      <c r="BC1211" s="14"/>
      <c r="BD1211" s="14"/>
      <c r="BE1211" s="14"/>
      <c r="BF1211" s="14"/>
      <c r="BG1211" s="14"/>
      <c r="BH1211" s="14"/>
    </row>
    <row r="1212" spans="5:60" x14ac:dyDescent="0.2"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  <c r="BE1212" s="14"/>
      <c r="BF1212" s="14"/>
      <c r="BG1212" s="14"/>
      <c r="BH1212" s="14"/>
    </row>
    <row r="1213" spans="5:60" x14ac:dyDescent="0.2"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  <c r="AN1213" s="14"/>
      <c r="AO1213" s="14"/>
      <c r="AP1213" s="14"/>
      <c r="AQ1213" s="14"/>
      <c r="AR1213" s="14"/>
      <c r="AS1213" s="14"/>
      <c r="AT1213" s="14"/>
      <c r="AU1213" s="14"/>
      <c r="AV1213" s="14"/>
      <c r="AW1213" s="14"/>
      <c r="AX1213" s="14"/>
      <c r="AY1213" s="14"/>
      <c r="AZ1213" s="14"/>
      <c r="BA1213" s="14"/>
      <c r="BB1213" s="14"/>
      <c r="BC1213" s="14"/>
      <c r="BD1213" s="14"/>
      <c r="BE1213" s="14"/>
      <c r="BF1213" s="14"/>
      <c r="BG1213" s="14"/>
      <c r="BH1213" s="14"/>
    </row>
    <row r="1214" spans="5:60" x14ac:dyDescent="0.2"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14"/>
      <c r="BB1214" s="14"/>
      <c r="BC1214" s="14"/>
      <c r="BD1214" s="14"/>
      <c r="BE1214" s="14"/>
      <c r="BF1214" s="14"/>
      <c r="BG1214" s="14"/>
      <c r="BH1214" s="14"/>
    </row>
    <row r="1215" spans="5:60" x14ac:dyDescent="0.2"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  <c r="AO1215" s="14"/>
      <c r="AP1215" s="14"/>
      <c r="AQ1215" s="14"/>
      <c r="AR1215" s="14"/>
      <c r="AS1215" s="14"/>
      <c r="AT1215" s="14"/>
      <c r="AU1215" s="14"/>
      <c r="AV1215" s="14"/>
      <c r="AW1215" s="14"/>
      <c r="AX1215" s="14"/>
      <c r="AY1215" s="14"/>
      <c r="AZ1215" s="14"/>
      <c r="BA1215" s="14"/>
      <c r="BB1215" s="14"/>
      <c r="BC1215" s="14"/>
      <c r="BD1215" s="14"/>
      <c r="BE1215" s="14"/>
      <c r="BF1215" s="14"/>
      <c r="BG1215" s="14"/>
      <c r="BH1215" s="14"/>
    </row>
    <row r="1216" spans="5:60" x14ac:dyDescent="0.2"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14"/>
      <c r="BB1216" s="14"/>
      <c r="BC1216" s="14"/>
      <c r="BD1216" s="14"/>
      <c r="BE1216" s="14"/>
      <c r="BF1216" s="14"/>
      <c r="BG1216" s="14"/>
      <c r="BH1216" s="14"/>
    </row>
    <row r="1217" spans="5:60" x14ac:dyDescent="0.2"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  <c r="AN1217" s="14"/>
      <c r="AO1217" s="14"/>
      <c r="AP1217" s="14"/>
      <c r="AQ1217" s="14"/>
      <c r="AR1217" s="14"/>
      <c r="AS1217" s="14"/>
      <c r="AT1217" s="14"/>
      <c r="AU1217" s="14"/>
      <c r="AV1217" s="14"/>
      <c r="AW1217" s="14"/>
      <c r="AX1217" s="14"/>
      <c r="AY1217" s="14"/>
      <c r="AZ1217" s="14"/>
      <c r="BA1217" s="14"/>
      <c r="BB1217" s="14"/>
      <c r="BC1217" s="14"/>
      <c r="BD1217" s="14"/>
      <c r="BE1217" s="14"/>
      <c r="BF1217" s="14"/>
      <c r="BG1217" s="14"/>
      <c r="BH1217" s="14"/>
    </row>
    <row r="1218" spans="5:60" x14ac:dyDescent="0.2"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  <c r="AN1218" s="14"/>
      <c r="AO1218" s="14"/>
      <c r="AP1218" s="14"/>
      <c r="AQ1218" s="14"/>
      <c r="AR1218" s="14"/>
      <c r="AS1218" s="14"/>
      <c r="AT1218" s="14"/>
      <c r="AU1218" s="14"/>
      <c r="AV1218" s="14"/>
      <c r="AW1218" s="14"/>
      <c r="AX1218" s="14"/>
      <c r="AY1218" s="14"/>
      <c r="AZ1218" s="14"/>
      <c r="BA1218" s="14"/>
      <c r="BB1218" s="14"/>
      <c r="BC1218" s="14"/>
      <c r="BD1218" s="14"/>
      <c r="BE1218" s="14"/>
      <c r="BF1218" s="14"/>
      <c r="BG1218" s="14"/>
      <c r="BH1218" s="14"/>
    </row>
    <row r="1219" spans="5:60" x14ac:dyDescent="0.2"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  <c r="AN1219" s="14"/>
      <c r="AO1219" s="14"/>
      <c r="AP1219" s="14"/>
      <c r="AQ1219" s="14"/>
      <c r="AR1219" s="14"/>
      <c r="AS1219" s="14"/>
      <c r="AT1219" s="14"/>
      <c r="AU1219" s="14"/>
      <c r="AV1219" s="14"/>
      <c r="AW1219" s="14"/>
      <c r="AX1219" s="14"/>
      <c r="AY1219" s="14"/>
      <c r="AZ1219" s="14"/>
      <c r="BA1219" s="14"/>
      <c r="BB1219" s="14"/>
      <c r="BC1219" s="14"/>
      <c r="BD1219" s="14"/>
      <c r="BE1219" s="14"/>
      <c r="BF1219" s="14"/>
      <c r="BG1219" s="14"/>
      <c r="BH1219" s="14"/>
    </row>
    <row r="1220" spans="5:60" x14ac:dyDescent="0.2"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  <c r="AN1220" s="14"/>
      <c r="AO1220" s="14"/>
      <c r="AP1220" s="14"/>
      <c r="AQ1220" s="14"/>
      <c r="AR1220" s="14"/>
      <c r="AS1220" s="14"/>
      <c r="AT1220" s="14"/>
      <c r="AU1220" s="14"/>
      <c r="AV1220" s="14"/>
      <c r="AW1220" s="14"/>
      <c r="AX1220" s="14"/>
      <c r="AY1220" s="14"/>
      <c r="AZ1220" s="14"/>
      <c r="BA1220" s="14"/>
      <c r="BB1220" s="14"/>
      <c r="BC1220" s="14"/>
      <c r="BD1220" s="14"/>
      <c r="BE1220" s="14"/>
      <c r="BF1220" s="14"/>
      <c r="BG1220" s="14"/>
      <c r="BH1220" s="14"/>
    </row>
    <row r="1221" spans="5:60" x14ac:dyDescent="0.2"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  <c r="AO1221" s="14"/>
      <c r="AP1221" s="14"/>
      <c r="AQ1221" s="14"/>
      <c r="AR1221" s="14"/>
      <c r="AS1221" s="14"/>
      <c r="AT1221" s="14"/>
      <c r="AU1221" s="14"/>
      <c r="AV1221" s="14"/>
      <c r="AW1221" s="14"/>
      <c r="AX1221" s="14"/>
      <c r="AY1221" s="14"/>
      <c r="AZ1221" s="14"/>
      <c r="BA1221" s="14"/>
      <c r="BB1221" s="14"/>
      <c r="BC1221" s="14"/>
      <c r="BD1221" s="14"/>
      <c r="BE1221" s="14"/>
      <c r="BF1221" s="14"/>
      <c r="BG1221" s="14"/>
      <c r="BH1221" s="14"/>
    </row>
    <row r="1222" spans="5:60" x14ac:dyDescent="0.2"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  <c r="AO1222" s="14"/>
      <c r="AP1222" s="14"/>
      <c r="AQ1222" s="14"/>
      <c r="AR1222" s="14"/>
      <c r="AS1222" s="14"/>
      <c r="AT1222" s="14"/>
      <c r="AU1222" s="14"/>
      <c r="AV1222" s="14"/>
      <c r="AW1222" s="14"/>
      <c r="AX1222" s="14"/>
      <c r="AY1222" s="14"/>
      <c r="AZ1222" s="14"/>
      <c r="BA1222" s="14"/>
      <c r="BB1222" s="14"/>
      <c r="BC1222" s="14"/>
      <c r="BD1222" s="14"/>
      <c r="BE1222" s="14"/>
      <c r="BF1222" s="14"/>
      <c r="BG1222" s="14"/>
      <c r="BH1222" s="14"/>
    </row>
    <row r="1223" spans="5:60" x14ac:dyDescent="0.2"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  <c r="AO1223" s="14"/>
      <c r="AP1223" s="14"/>
      <c r="AQ1223" s="14"/>
      <c r="AR1223" s="14"/>
      <c r="AS1223" s="14"/>
      <c r="AT1223" s="14"/>
      <c r="AU1223" s="14"/>
      <c r="AV1223" s="14"/>
      <c r="AW1223" s="14"/>
      <c r="AX1223" s="14"/>
      <c r="AY1223" s="14"/>
      <c r="AZ1223" s="14"/>
      <c r="BA1223" s="14"/>
      <c r="BB1223" s="14"/>
      <c r="BC1223" s="14"/>
      <c r="BD1223" s="14"/>
      <c r="BE1223" s="14"/>
      <c r="BF1223" s="14"/>
      <c r="BG1223" s="14"/>
      <c r="BH1223" s="14"/>
    </row>
    <row r="1224" spans="5:60" x14ac:dyDescent="0.2"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  <c r="AN1224" s="14"/>
      <c r="AO1224" s="14"/>
      <c r="AP1224" s="14"/>
      <c r="AQ1224" s="14"/>
      <c r="AR1224" s="14"/>
      <c r="AS1224" s="14"/>
      <c r="AT1224" s="14"/>
      <c r="AU1224" s="14"/>
      <c r="AV1224" s="14"/>
      <c r="AW1224" s="14"/>
      <c r="AX1224" s="14"/>
      <c r="AY1224" s="14"/>
      <c r="AZ1224" s="14"/>
      <c r="BA1224" s="14"/>
      <c r="BB1224" s="14"/>
      <c r="BC1224" s="14"/>
      <c r="BD1224" s="14"/>
      <c r="BE1224" s="14"/>
      <c r="BF1224" s="14"/>
      <c r="BG1224" s="14"/>
      <c r="BH1224" s="14"/>
    </row>
    <row r="1225" spans="5:60" x14ac:dyDescent="0.2"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  <c r="AO1225" s="14"/>
      <c r="AP1225" s="14"/>
      <c r="AQ1225" s="14"/>
      <c r="AR1225" s="14"/>
      <c r="AS1225" s="14"/>
      <c r="AT1225" s="14"/>
      <c r="AU1225" s="14"/>
      <c r="AV1225" s="14"/>
      <c r="AW1225" s="14"/>
      <c r="AX1225" s="14"/>
      <c r="AY1225" s="14"/>
      <c r="AZ1225" s="14"/>
      <c r="BA1225" s="14"/>
      <c r="BB1225" s="14"/>
      <c r="BC1225" s="14"/>
      <c r="BD1225" s="14"/>
      <c r="BE1225" s="14"/>
      <c r="BF1225" s="14"/>
      <c r="BG1225" s="14"/>
      <c r="BH1225" s="14"/>
    </row>
    <row r="1226" spans="5:60" x14ac:dyDescent="0.2"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  <c r="AN1226" s="14"/>
      <c r="AO1226" s="14"/>
      <c r="AP1226" s="14"/>
      <c r="AQ1226" s="14"/>
      <c r="AR1226" s="14"/>
      <c r="AS1226" s="14"/>
      <c r="AT1226" s="14"/>
      <c r="AU1226" s="14"/>
      <c r="AV1226" s="14"/>
      <c r="AW1226" s="14"/>
      <c r="AX1226" s="14"/>
      <c r="AY1226" s="14"/>
      <c r="AZ1226" s="14"/>
      <c r="BA1226" s="14"/>
      <c r="BB1226" s="14"/>
      <c r="BC1226" s="14"/>
      <c r="BD1226" s="14"/>
      <c r="BE1226" s="14"/>
      <c r="BF1226" s="14"/>
      <c r="BG1226" s="14"/>
      <c r="BH1226" s="14"/>
    </row>
    <row r="1227" spans="5:60" x14ac:dyDescent="0.2"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  <c r="AN1227" s="14"/>
      <c r="AO1227" s="14"/>
      <c r="AP1227" s="14"/>
      <c r="AQ1227" s="14"/>
      <c r="AR1227" s="14"/>
      <c r="AS1227" s="14"/>
      <c r="AT1227" s="14"/>
      <c r="AU1227" s="14"/>
      <c r="AV1227" s="14"/>
      <c r="AW1227" s="14"/>
      <c r="AX1227" s="14"/>
      <c r="AY1227" s="14"/>
      <c r="AZ1227" s="14"/>
      <c r="BA1227" s="14"/>
      <c r="BB1227" s="14"/>
      <c r="BC1227" s="14"/>
      <c r="BD1227" s="14"/>
      <c r="BE1227" s="14"/>
      <c r="BF1227" s="14"/>
      <c r="BG1227" s="14"/>
      <c r="BH1227" s="14"/>
    </row>
    <row r="1228" spans="5:60" x14ac:dyDescent="0.2"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  <c r="AN1228" s="14"/>
      <c r="AO1228" s="14"/>
      <c r="AP1228" s="14"/>
      <c r="AQ1228" s="14"/>
      <c r="AR1228" s="14"/>
      <c r="AS1228" s="14"/>
      <c r="AT1228" s="14"/>
      <c r="AU1228" s="14"/>
      <c r="AV1228" s="14"/>
      <c r="AW1228" s="14"/>
      <c r="AX1228" s="14"/>
      <c r="AY1228" s="14"/>
      <c r="AZ1228" s="14"/>
      <c r="BA1228" s="14"/>
      <c r="BB1228" s="14"/>
      <c r="BC1228" s="14"/>
      <c r="BD1228" s="14"/>
      <c r="BE1228" s="14"/>
      <c r="BF1228" s="14"/>
      <c r="BG1228" s="14"/>
      <c r="BH1228" s="14"/>
    </row>
    <row r="1229" spans="5:60" x14ac:dyDescent="0.2"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  <c r="AN1229" s="14"/>
      <c r="AO1229" s="14"/>
      <c r="AP1229" s="14"/>
      <c r="AQ1229" s="14"/>
      <c r="AR1229" s="14"/>
      <c r="AS1229" s="14"/>
      <c r="AT1229" s="14"/>
      <c r="AU1229" s="14"/>
      <c r="AV1229" s="14"/>
      <c r="AW1229" s="14"/>
      <c r="AX1229" s="14"/>
      <c r="AY1229" s="14"/>
      <c r="AZ1229" s="14"/>
      <c r="BA1229" s="14"/>
      <c r="BB1229" s="14"/>
      <c r="BC1229" s="14"/>
      <c r="BD1229" s="14"/>
      <c r="BE1229" s="14"/>
      <c r="BF1229" s="14"/>
      <c r="BG1229" s="14"/>
      <c r="BH1229" s="14"/>
    </row>
    <row r="1230" spans="5:60" x14ac:dyDescent="0.2"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  <c r="AN1230" s="14"/>
      <c r="AO1230" s="14"/>
      <c r="AP1230" s="14"/>
      <c r="AQ1230" s="14"/>
      <c r="AR1230" s="14"/>
      <c r="AS1230" s="14"/>
      <c r="AT1230" s="14"/>
      <c r="AU1230" s="14"/>
      <c r="AV1230" s="14"/>
      <c r="AW1230" s="14"/>
      <c r="AX1230" s="14"/>
      <c r="AY1230" s="14"/>
      <c r="AZ1230" s="14"/>
      <c r="BA1230" s="14"/>
      <c r="BB1230" s="14"/>
      <c r="BC1230" s="14"/>
      <c r="BD1230" s="14"/>
      <c r="BE1230" s="14"/>
      <c r="BF1230" s="14"/>
      <c r="BG1230" s="14"/>
      <c r="BH1230" s="14"/>
    </row>
    <row r="1231" spans="5:60" x14ac:dyDescent="0.2"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  <c r="AN1231" s="14"/>
      <c r="AO1231" s="14"/>
      <c r="AP1231" s="14"/>
      <c r="AQ1231" s="14"/>
      <c r="AR1231" s="14"/>
      <c r="AS1231" s="14"/>
      <c r="AT1231" s="14"/>
      <c r="AU1231" s="14"/>
      <c r="AV1231" s="14"/>
      <c r="AW1231" s="14"/>
      <c r="AX1231" s="14"/>
      <c r="AY1231" s="14"/>
      <c r="AZ1231" s="14"/>
      <c r="BA1231" s="14"/>
      <c r="BB1231" s="14"/>
      <c r="BC1231" s="14"/>
      <c r="BD1231" s="14"/>
      <c r="BE1231" s="14"/>
      <c r="BF1231" s="14"/>
      <c r="BG1231" s="14"/>
      <c r="BH1231" s="14"/>
    </row>
    <row r="1232" spans="5:60" x14ac:dyDescent="0.2"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  <c r="AN1232" s="14"/>
      <c r="AO1232" s="14"/>
      <c r="AP1232" s="14"/>
      <c r="AQ1232" s="14"/>
      <c r="AR1232" s="14"/>
      <c r="AS1232" s="14"/>
      <c r="AT1232" s="14"/>
      <c r="AU1232" s="14"/>
      <c r="AV1232" s="14"/>
      <c r="AW1232" s="14"/>
      <c r="AX1232" s="14"/>
      <c r="AY1232" s="14"/>
      <c r="AZ1232" s="14"/>
      <c r="BA1232" s="14"/>
      <c r="BB1232" s="14"/>
      <c r="BC1232" s="14"/>
      <c r="BD1232" s="14"/>
      <c r="BE1232" s="14"/>
      <c r="BF1232" s="14"/>
      <c r="BG1232" s="14"/>
      <c r="BH1232" s="14"/>
    </row>
    <row r="1233" spans="5:60" x14ac:dyDescent="0.2"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  <c r="AN1233" s="14"/>
      <c r="AO1233" s="14"/>
      <c r="AP1233" s="14"/>
      <c r="AQ1233" s="14"/>
      <c r="AR1233" s="14"/>
      <c r="AS1233" s="14"/>
      <c r="AT1233" s="14"/>
      <c r="AU1233" s="14"/>
      <c r="AV1233" s="14"/>
      <c r="AW1233" s="14"/>
      <c r="AX1233" s="14"/>
      <c r="AY1233" s="14"/>
      <c r="AZ1233" s="14"/>
      <c r="BA1233" s="14"/>
      <c r="BB1233" s="14"/>
      <c r="BC1233" s="14"/>
      <c r="BD1233" s="14"/>
      <c r="BE1233" s="14"/>
      <c r="BF1233" s="14"/>
      <c r="BG1233" s="14"/>
      <c r="BH1233" s="14"/>
    </row>
    <row r="1234" spans="5:60" x14ac:dyDescent="0.2"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  <c r="AN1234" s="14"/>
      <c r="AO1234" s="14"/>
      <c r="AP1234" s="14"/>
      <c r="AQ1234" s="14"/>
      <c r="AR1234" s="14"/>
      <c r="AS1234" s="14"/>
      <c r="AT1234" s="14"/>
      <c r="AU1234" s="14"/>
      <c r="AV1234" s="14"/>
      <c r="AW1234" s="14"/>
      <c r="AX1234" s="14"/>
      <c r="AY1234" s="14"/>
      <c r="AZ1234" s="14"/>
      <c r="BA1234" s="14"/>
      <c r="BB1234" s="14"/>
      <c r="BC1234" s="14"/>
      <c r="BD1234" s="14"/>
      <c r="BE1234" s="14"/>
      <c r="BF1234" s="14"/>
      <c r="BG1234" s="14"/>
      <c r="BH1234" s="14"/>
    </row>
    <row r="1235" spans="5:60" x14ac:dyDescent="0.2"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  <c r="AO1235" s="14"/>
      <c r="AP1235" s="14"/>
      <c r="AQ1235" s="14"/>
      <c r="AR1235" s="14"/>
      <c r="AS1235" s="14"/>
      <c r="AT1235" s="14"/>
      <c r="AU1235" s="14"/>
      <c r="AV1235" s="14"/>
      <c r="AW1235" s="14"/>
      <c r="AX1235" s="14"/>
      <c r="AY1235" s="14"/>
      <c r="AZ1235" s="14"/>
      <c r="BA1235" s="14"/>
      <c r="BB1235" s="14"/>
      <c r="BC1235" s="14"/>
      <c r="BD1235" s="14"/>
      <c r="BE1235" s="14"/>
      <c r="BF1235" s="14"/>
      <c r="BG1235" s="14"/>
      <c r="BH1235" s="14"/>
    </row>
    <row r="1236" spans="5:60" x14ac:dyDescent="0.2"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  <c r="AN1236" s="14"/>
      <c r="AO1236" s="14"/>
      <c r="AP1236" s="14"/>
      <c r="AQ1236" s="14"/>
      <c r="AR1236" s="14"/>
      <c r="AS1236" s="14"/>
      <c r="AT1236" s="14"/>
      <c r="AU1236" s="14"/>
      <c r="AV1236" s="14"/>
      <c r="AW1236" s="14"/>
      <c r="AX1236" s="14"/>
      <c r="AY1236" s="14"/>
      <c r="AZ1236" s="14"/>
      <c r="BA1236" s="14"/>
      <c r="BB1236" s="14"/>
      <c r="BC1236" s="14"/>
      <c r="BD1236" s="14"/>
      <c r="BE1236" s="14"/>
      <c r="BF1236" s="14"/>
      <c r="BG1236" s="14"/>
      <c r="BH1236" s="14"/>
    </row>
    <row r="1237" spans="5:60" x14ac:dyDescent="0.2"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  <c r="AO1237" s="14"/>
      <c r="AP1237" s="14"/>
      <c r="AQ1237" s="14"/>
      <c r="AR1237" s="14"/>
      <c r="AS1237" s="14"/>
      <c r="AT1237" s="14"/>
      <c r="AU1237" s="14"/>
      <c r="AV1237" s="14"/>
      <c r="AW1237" s="14"/>
      <c r="AX1237" s="14"/>
      <c r="AY1237" s="14"/>
      <c r="AZ1237" s="14"/>
      <c r="BA1237" s="14"/>
      <c r="BB1237" s="14"/>
      <c r="BC1237" s="14"/>
      <c r="BD1237" s="14"/>
      <c r="BE1237" s="14"/>
      <c r="BF1237" s="14"/>
      <c r="BG1237" s="14"/>
      <c r="BH1237" s="14"/>
    </row>
    <row r="1238" spans="5:60" x14ac:dyDescent="0.2"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  <c r="AO1238" s="14"/>
      <c r="AP1238" s="14"/>
      <c r="AQ1238" s="14"/>
      <c r="AR1238" s="14"/>
      <c r="AS1238" s="14"/>
      <c r="AT1238" s="14"/>
      <c r="AU1238" s="14"/>
      <c r="AV1238" s="14"/>
      <c r="AW1238" s="14"/>
      <c r="AX1238" s="14"/>
      <c r="AY1238" s="14"/>
      <c r="AZ1238" s="14"/>
      <c r="BA1238" s="14"/>
      <c r="BB1238" s="14"/>
      <c r="BC1238" s="14"/>
      <c r="BD1238" s="14"/>
      <c r="BE1238" s="14"/>
      <c r="BF1238" s="14"/>
      <c r="BG1238" s="14"/>
      <c r="BH1238" s="14"/>
    </row>
    <row r="1239" spans="5:60" x14ac:dyDescent="0.2"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14"/>
      <c r="BB1239" s="14"/>
      <c r="BC1239" s="14"/>
      <c r="BD1239" s="14"/>
      <c r="BE1239" s="14"/>
      <c r="BF1239" s="14"/>
      <c r="BG1239" s="14"/>
      <c r="BH1239" s="14"/>
    </row>
    <row r="1240" spans="5:60" x14ac:dyDescent="0.2"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  <c r="AS1240" s="14"/>
      <c r="AT1240" s="14"/>
      <c r="AU1240" s="14"/>
      <c r="AV1240" s="14"/>
      <c r="AW1240" s="14"/>
      <c r="AX1240" s="14"/>
      <c r="AY1240" s="14"/>
      <c r="AZ1240" s="14"/>
      <c r="BA1240" s="14"/>
      <c r="BB1240" s="14"/>
      <c r="BC1240" s="14"/>
      <c r="BD1240" s="14"/>
      <c r="BE1240" s="14"/>
      <c r="BF1240" s="14"/>
      <c r="BG1240" s="14"/>
      <c r="BH1240" s="14"/>
    </row>
    <row r="1241" spans="5:60" x14ac:dyDescent="0.2"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  <c r="AN1241" s="14"/>
      <c r="AO1241" s="14"/>
      <c r="AP1241" s="14"/>
      <c r="AQ1241" s="14"/>
      <c r="AR1241" s="14"/>
      <c r="AS1241" s="14"/>
      <c r="AT1241" s="14"/>
      <c r="AU1241" s="14"/>
      <c r="AV1241" s="14"/>
      <c r="AW1241" s="14"/>
      <c r="AX1241" s="14"/>
      <c r="AY1241" s="14"/>
      <c r="AZ1241" s="14"/>
      <c r="BA1241" s="14"/>
      <c r="BB1241" s="14"/>
      <c r="BC1241" s="14"/>
      <c r="BD1241" s="14"/>
      <c r="BE1241" s="14"/>
      <c r="BF1241" s="14"/>
      <c r="BG1241" s="14"/>
      <c r="BH1241" s="14"/>
    </row>
    <row r="1242" spans="5:60" x14ac:dyDescent="0.2"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  <c r="AO1242" s="14"/>
      <c r="AP1242" s="14"/>
      <c r="AQ1242" s="14"/>
      <c r="AR1242" s="14"/>
      <c r="AS1242" s="14"/>
      <c r="AT1242" s="14"/>
      <c r="AU1242" s="14"/>
      <c r="AV1242" s="14"/>
      <c r="AW1242" s="14"/>
      <c r="AX1242" s="14"/>
      <c r="AY1242" s="14"/>
      <c r="AZ1242" s="14"/>
      <c r="BA1242" s="14"/>
      <c r="BB1242" s="14"/>
      <c r="BC1242" s="14"/>
      <c r="BD1242" s="14"/>
      <c r="BE1242" s="14"/>
      <c r="BF1242" s="14"/>
      <c r="BG1242" s="14"/>
      <c r="BH1242" s="14"/>
    </row>
    <row r="1243" spans="5:60" x14ac:dyDescent="0.2"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14"/>
      <c r="BB1243" s="14"/>
      <c r="BC1243" s="14"/>
      <c r="BD1243" s="14"/>
      <c r="BE1243" s="14"/>
      <c r="BF1243" s="14"/>
      <c r="BG1243" s="14"/>
      <c r="BH1243" s="14"/>
    </row>
    <row r="1244" spans="5:60" x14ac:dyDescent="0.2"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  <c r="AN1244" s="14"/>
      <c r="AO1244" s="14"/>
      <c r="AP1244" s="14"/>
      <c r="AQ1244" s="14"/>
      <c r="AR1244" s="14"/>
      <c r="AS1244" s="14"/>
      <c r="AT1244" s="14"/>
      <c r="AU1244" s="14"/>
      <c r="AV1244" s="14"/>
      <c r="AW1244" s="14"/>
      <c r="AX1244" s="14"/>
      <c r="AY1244" s="14"/>
      <c r="AZ1244" s="14"/>
      <c r="BA1244" s="14"/>
      <c r="BB1244" s="14"/>
      <c r="BC1244" s="14"/>
      <c r="BD1244" s="14"/>
      <c r="BE1244" s="14"/>
      <c r="BF1244" s="14"/>
      <c r="BG1244" s="14"/>
      <c r="BH1244" s="14"/>
    </row>
    <row r="1245" spans="5:60" x14ac:dyDescent="0.2"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  <c r="AO1245" s="14"/>
      <c r="AP1245" s="14"/>
      <c r="AQ1245" s="14"/>
      <c r="AR1245" s="14"/>
      <c r="AS1245" s="14"/>
      <c r="AT1245" s="14"/>
      <c r="AU1245" s="14"/>
      <c r="AV1245" s="14"/>
      <c r="AW1245" s="14"/>
      <c r="AX1245" s="14"/>
      <c r="AY1245" s="14"/>
      <c r="AZ1245" s="14"/>
      <c r="BA1245" s="14"/>
      <c r="BB1245" s="14"/>
      <c r="BC1245" s="14"/>
      <c r="BD1245" s="14"/>
      <c r="BE1245" s="14"/>
      <c r="BF1245" s="14"/>
      <c r="BG1245" s="14"/>
      <c r="BH1245" s="14"/>
    </row>
    <row r="1246" spans="5:60" x14ac:dyDescent="0.2"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  <c r="AN1246" s="14"/>
      <c r="AO1246" s="14"/>
      <c r="AP1246" s="14"/>
      <c r="AQ1246" s="14"/>
      <c r="AR1246" s="14"/>
      <c r="AS1246" s="14"/>
      <c r="AT1246" s="14"/>
      <c r="AU1246" s="14"/>
      <c r="AV1246" s="14"/>
      <c r="AW1246" s="14"/>
      <c r="AX1246" s="14"/>
      <c r="AY1246" s="14"/>
      <c r="AZ1246" s="14"/>
      <c r="BA1246" s="14"/>
      <c r="BB1246" s="14"/>
      <c r="BC1246" s="14"/>
      <c r="BD1246" s="14"/>
      <c r="BE1246" s="14"/>
      <c r="BF1246" s="14"/>
      <c r="BG1246" s="14"/>
      <c r="BH1246" s="14"/>
    </row>
    <row r="1247" spans="5:60" x14ac:dyDescent="0.2"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  <c r="AO1247" s="14"/>
      <c r="AP1247" s="14"/>
      <c r="AQ1247" s="14"/>
      <c r="AR1247" s="14"/>
      <c r="AS1247" s="14"/>
      <c r="AT1247" s="14"/>
      <c r="AU1247" s="14"/>
      <c r="AV1247" s="14"/>
      <c r="AW1247" s="14"/>
      <c r="AX1247" s="14"/>
      <c r="AY1247" s="14"/>
      <c r="AZ1247" s="14"/>
      <c r="BA1247" s="14"/>
      <c r="BB1247" s="14"/>
      <c r="BC1247" s="14"/>
      <c r="BD1247" s="14"/>
      <c r="BE1247" s="14"/>
      <c r="BF1247" s="14"/>
      <c r="BG1247" s="14"/>
      <c r="BH1247" s="14"/>
    </row>
    <row r="1248" spans="5:60" x14ac:dyDescent="0.2"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  <c r="AO1248" s="14"/>
      <c r="AP1248" s="14"/>
      <c r="AQ1248" s="14"/>
      <c r="AR1248" s="14"/>
      <c r="AS1248" s="14"/>
      <c r="AT1248" s="14"/>
      <c r="AU1248" s="14"/>
      <c r="AV1248" s="14"/>
      <c r="AW1248" s="14"/>
      <c r="AX1248" s="14"/>
      <c r="AY1248" s="14"/>
      <c r="AZ1248" s="14"/>
      <c r="BA1248" s="14"/>
      <c r="BB1248" s="14"/>
      <c r="BC1248" s="14"/>
      <c r="BD1248" s="14"/>
      <c r="BE1248" s="14"/>
      <c r="BF1248" s="14"/>
      <c r="BG1248" s="14"/>
      <c r="BH1248" s="14"/>
    </row>
    <row r="1249" spans="5:60" x14ac:dyDescent="0.2"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  <c r="AU1249" s="14"/>
      <c r="AV1249" s="14"/>
      <c r="AW1249" s="14"/>
      <c r="AX1249" s="14"/>
      <c r="AY1249" s="14"/>
      <c r="AZ1249" s="14"/>
      <c r="BA1249" s="14"/>
      <c r="BB1249" s="14"/>
      <c r="BC1249" s="14"/>
      <c r="BD1249" s="14"/>
      <c r="BE1249" s="14"/>
      <c r="BF1249" s="14"/>
      <c r="BG1249" s="14"/>
      <c r="BH1249" s="14"/>
    </row>
    <row r="1250" spans="5:60" x14ac:dyDescent="0.2"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  <c r="AO1250" s="14"/>
      <c r="AP1250" s="14"/>
      <c r="AQ1250" s="14"/>
      <c r="AR1250" s="14"/>
      <c r="AS1250" s="14"/>
      <c r="AT1250" s="14"/>
      <c r="AU1250" s="14"/>
      <c r="AV1250" s="14"/>
      <c r="AW1250" s="14"/>
      <c r="AX1250" s="14"/>
      <c r="AY1250" s="14"/>
      <c r="AZ1250" s="14"/>
      <c r="BA1250" s="14"/>
      <c r="BB1250" s="14"/>
      <c r="BC1250" s="14"/>
      <c r="BD1250" s="14"/>
      <c r="BE1250" s="14"/>
      <c r="BF1250" s="14"/>
      <c r="BG1250" s="14"/>
      <c r="BH1250" s="14"/>
    </row>
    <row r="1251" spans="5:60" x14ac:dyDescent="0.2"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14"/>
      <c r="BB1251" s="14"/>
      <c r="BC1251" s="14"/>
      <c r="BD1251" s="14"/>
      <c r="BE1251" s="14"/>
      <c r="BF1251" s="14"/>
      <c r="BG1251" s="14"/>
      <c r="BH1251" s="14"/>
    </row>
    <row r="1252" spans="5:60" x14ac:dyDescent="0.2"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  <c r="AN1252" s="14"/>
      <c r="AO1252" s="14"/>
      <c r="AP1252" s="14"/>
      <c r="AQ1252" s="14"/>
      <c r="AR1252" s="14"/>
      <c r="AS1252" s="14"/>
      <c r="AT1252" s="14"/>
      <c r="AU1252" s="14"/>
      <c r="AV1252" s="14"/>
      <c r="AW1252" s="14"/>
      <c r="AX1252" s="14"/>
      <c r="AY1252" s="14"/>
      <c r="AZ1252" s="14"/>
      <c r="BA1252" s="14"/>
      <c r="BB1252" s="14"/>
      <c r="BC1252" s="14"/>
      <c r="BD1252" s="14"/>
      <c r="BE1252" s="14"/>
      <c r="BF1252" s="14"/>
      <c r="BG1252" s="14"/>
      <c r="BH1252" s="14"/>
    </row>
    <row r="1253" spans="5:60" x14ac:dyDescent="0.2"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  <c r="AN1253" s="14"/>
      <c r="AO1253" s="14"/>
      <c r="AP1253" s="14"/>
      <c r="AQ1253" s="14"/>
      <c r="AR1253" s="14"/>
      <c r="AS1253" s="14"/>
      <c r="AT1253" s="14"/>
      <c r="AU1253" s="14"/>
      <c r="AV1253" s="14"/>
      <c r="AW1253" s="14"/>
      <c r="AX1253" s="14"/>
      <c r="AY1253" s="14"/>
      <c r="AZ1253" s="14"/>
      <c r="BA1253" s="14"/>
      <c r="BB1253" s="14"/>
      <c r="BC1253" s="14"/>
      <c r="BD1253" s="14"/>
      <c r="BE1253" s="14"/>
      <c r="BF1253" s="14"/>
      <c r="BG1253" s="14"/>
      <c r="BH1253" s="14"/>
    </row>
    <row r="1254" spans="5:60" x14ac:dyDescent="0.2"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  <c r="AN1254" s="14"/>
      <c r="AO1254" s="14"/>
      <c r="AP1254" s="14"/>
      <c r="AQ1254" s="14"/>
      <c r="AR1254" s="14"/>
      <c r="AS1254" s="14"/>
      <c r="AT1254" s="14"/>
      <c r="AU1254" s="14"/>
      <c r="AV1254" s="14"/>
      <c r="AW1254" s="14"/>
      <c r="AX1254" s="14"/>
      <c r="AY1254" s="14"/>
      <c r="AZ1254" s="14"/>
      <c r="BA1254" s="14"/>
      <c r="BB1254" s="14"/>
      <c r="BC1254" s="14"/>
      <c r="BD1254" s="14"/>
      <c r="BE1254" s="14"/>
      <c r="BF1254" s="14"/>
      <c r="BG1254" s="14"/>
      <c r="BH1254" s="14"/>
    </row>
    <row r="1255" spans="5:60" x14ac:dyDescent="0.2"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  <c r="AO1255" s="14"/>
      <c r="AP1255" s="14"/>
      <c r="AQ1255" s="14"/>
      <c r="AR1255" s="14"/>
      <c r="AS1255" s="14"/>
      <c r="AT1255" s="14"/>
      <c r="AU1255" s="14"/>
      <c r="AV1255" s="14"/>
      <c r="AW1255" s="14"/>
      <c r="AX1255" s="14"/>
      <c r="AY1255" s="14"/>
      <c r="AZ1255" s="14"/>
      <c r="BA1255" s="14"/>
      <c r="BB1255" s="14"/>
      <c r="BC1255" s="14"/>
      <c r="BD1255" s="14"/>
      <c r="BE1255" s="14"/>
      <c r="BF1255" s="14"/>
      <c r="BG1255" s="14"/>
      <c r="BH1255" s="14"/>
    </row>
    <row r="1256" spans="5:60" x14ac:dyDescent="0.2"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  <c r="AN1256" s="14"/>
      <c r="AO1256" s="14"/>
      <c r="AP1256" s="14"/>
      <c r="AQ1256" s="14"/>
      <c r="AR1256" s="14"/>
      <c r="AS1256" s="14"/>
      <c r="AT1256" s="14"/>
      <c r="AU1256" s="14"/>
      <c r="AV1256" s="14"/>
      <c r="AW1256" s="14"/>
      <c r="AX1256" s="14"/>
      <c r="AY1256" s="14"/>
      <c r="AZ1256" s="14"/>
      <c r="BA1256" s="14"/>
      <c r="BB1256" s="14"/>
      <c r="BC1256" s="14"/>
      <c r="BD1256" s="14"/>
      <c r="BE1256" s="14"/>
      <c r="BF1256" s="14"/>
      <c r="BG1256" s="14"/>
      <c r="BH1256" s="14"/>
    </row>
    <row r="1257" spans="5:60" x14ac:dyDescent="0.2"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  <c r="AO1257" s="14"/>
      <c r="AP1257" s="14"/>
      <c r="AQ1257" s="14"/>
      <c r="AR1257" s="14"/>
      <c r="AS1257" s="14"/>
      <c r="AT1257" s="14"/>
      <c r="AU1257" s="14"/>
      <c r="AV1257" s="14"/>
      <c r="AW1257" s="14"/>
      <c r="AX1257" s="14"/>
      <c r="AY1257" s="14"/>
      <c r="AZ1257" s="14"/>
      <c r="BA1257" s="14"/>
      <c r="BB1257" s="14"/>
      <c r="BC1257" s="14"/>
      <c r="BD1257" s="14"/>
      <c r="BE1257" s="14"/>
      <c r="BF1257" s="14"/>
      <c r="BG1257" s="14"/>
      <c r="BH1257" s="14"/>
    </row>
    <row r="1258" spans="5:60" x14ac:dyDescent="0.2"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  <c r="AN1258" s="14"/>
      <c r="AO1258" s="14"/>
      <c r="AP1258" s="14"/>
      <c r="AQ1258" s="14"/>
      <c r="AR1258" s="14"/>
      <c r="AS1258" s="14"/>
      <c r="AT1258" s="14"/>
      <c r="AU1258" s="14"/>
      <c r="AV1258" s="14"/>
      <c r="AW1258" s="14"/>
      <c r="AX1258" s="14"/>
      <c r="AY1258" s="14"/>
      <c r="AZ1258" s="14"/>
      <c r="BA1258" s="14"/>
      <c r="BB1258" s="14"/>
      <c r="BC1258" s="14"/>
      <c r="BD1258" s="14"/>
      <c r="BE1258" s="14"/>
      <c r="BF1258" s="14"/>
      <c r="BG1258" s="14"/>
      <c r="BH1258" s="14"/>
    </row>
    <row r="1259" spans="5:60" x14ac:dyDescent="0.2"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  <c r="AO1259" s="14"/>
      <c r="AP1259" s="14"/>
      <c r="AQ1259" s="14"/>
      <c r="AR1259" s="14"/>
      <c r="AS1259" s="14"/>
      <c r="AT1259" s="14"/>
      <c r="AU1259" s="14"/>
      <c r="AV1259" s="14"/>
      <c r="AW1259" s="14"/>
      <c r="AX1259" s="14"/>
      <c r="AY1259" s="14"/>
      <c r="AZ1259" s="14"/>
      <c r="BA1259" s="14"/>
      <c r="BB1259" s="14"/>
      <c r="BC1259" s="14"/>
      <c r="BD1259" s="14"/>
      <c r="BE1259" s="14"/>
      <c r="BF1259" s="14"/>
      <c r="BG1259" s="14"/>
      <c r="BH1259" s="14"/>
    </row>
    <row r="1260" spans="5:60" x14ac:dyDescent="0.2"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  <c r="AN1260" s="14"/>
      <c r="AO1260" s="14"/>
      <c r="AP1260" s="14"/>
      <c r="AQ1260" s="14"/>
      <c r="AR1260" s="14"/>
      <c r="AS1260" s="14"/>
      <c r="AT1260" s="14"/>
      <c r="AU1260" s="14"/>
      <c r="AV1260" s="14"/>
      <c r="AW1260" s="14"/>
      <c r="AX1260" s="14"/>
      <c r="AY1260" s="14"/>
      <c r="AZ1260" s="14"/>
      <c r="BA1260" s="14"/>
      <c r="BB1260" s="14"/>
      <c r="BC1260" s="14"/>
      <c r="BD1260" s="14"/>
      <c r="BE1260" s="14"/>
      <c r="BF1260" s="14"/>
      <c r="BG1260" s="14"/>
      <c r="BH1260" s="14"/>
    </row>
    <row r="1261" spans="5:60" x14ac:dyDescent="0.2"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  <c r="AN1261" s="14"/>
      <c r="AO1261" s="14"/>
      <c r="AP1261" s="14"/>
      <c r="AQ1261" s="14"/>
      <c r="AR1261" s="14"/>
      <c r="AS1261" s="14"/>
      <c r="AT1261" s="14"/>
      <c r="AU1261" s="14"/>
      <c r="AV1261" s="14"/>
      <c r="AW1261" s="14"/>
      <c r="AX1261" s="14"/>
      <c r="AY1261" s="14"/>
      <c r="AZ1261" s="14"/>
      <c r="BA1261" s="14"/>
      <c r="BB1261" s="14"/>
      <c r="BC1261" s="14"/>
      <c r="BD1261" s="14"/>
      <c r="BE1261" s="14"/>
      <c r="BF1261" s="14"/>
      <c r="BG1261" s="14"/>
      <c r="BH1261" s="14"/>
    </row>
    <row r="1262" spans="5:60" x14ac:dyDescent="0.2"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  <c r="AO1262" s="14"/>
      <c r="AP1262" s="14"/>
      <c r="AQ1262" s="14"/>
      <c r="AR1262" s="14"/>
      <c r="AS1262" s="14"/>
      <c r="AT1262" s="14"/>
      <c r="AU1262" s="14"/>
      <c r="AV1262" s="14"/>
      <c r="AW1262" s="14"/>
      <c r="AX1262" s="14"/>
      <c r="AY1262" s="14"/>
      <c r="AZ1262" s="14"/>
      <c r="BA1262" s="14"/>
      <c r="BB1262" s="14"/>
      <c r="BC1262" s="14"/>
      <c r="BD1262" s="14"/>
      <c r="BE1262" s="14"/>
      <c r="BF1262" s="14"/>
      <c r="BG1262" s="14"/>
      <c r="BH1262" s="14"/>
    </row>
    <row r="1263" spans="5:60" x14ac:dyDescent="0.2"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  <c r="AO1263" s="14"/>
      <c r="AP1263" s="14"/>
      <c r="AQ1263" s="14"/>
      <c r="AR1263" s="14"/>
      <c r="AS1263" s="14"/>
      <c r="AT1263" s="14"/>
      <c r="AU1263" s="14"/>
      <c r="AV1263" s="14"/>
      <c r="AW1263" s="14"/>
      <c r="AX1263" s="14"/>
      <c r="AY1263" s="14"/>
      <c r="AZ1263" s="14"/>
      <c r="BA1263" s="14"/>
      <c r="BB1263" s="14"/>
      <c r="BC1263" s="14"/>
      <c r="BD1263" s="14"/>
      <c r="BE1263" s="14"/>
      <c r="BF1263" s="14"/>
      <c r="BG1263" s="14"/>
      <c r="BH1263" s="14"/>
    </row>
    <row r="1264" spans="5:60" x14ac:dyDescent="0.2"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  <c r="AN1264" s="14"/>
      <c r="AO1264" s="14"/>
      <c r="AP1264" s="14"/>
      <c r="AQ1264" s="14"/>
      <c r="AR1264" s="14"/>
      <c r="AS1264" s="14"/>
      <c r="AT1264" s="14"/>
      <c r="AU1264" s="14"/>
      <c r="AV1264" s="14"/>
      <c r="AW1264" s="14"/>
      <c r="AX1264" s="14"/>
      <c r="AY1264" s="14"/>
      <c r="AZ1264" s="14"/>
      <c r="BA1264" s="14"/>
      <c r="BB1264" s="14"/>
      <c r="BC1264" s="14"/>
      <c r="BD1264" s="14"/>
      <c r="BE1264" s="14"/>
      <c r="BF1264" s="14"/>
      <c r="BG1264" s="14"/>
      <c r="BH1264" s="14"/>
    </row>
    <row r="1265" spans="5:60" x14ac:dyDescent="0.2"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  <c r="AN1265" s="14"/>
      <c r="AO1265" s="14"/>
      <c r="AP1265" s="14"/>
      <c r="AQ1265" s="14"/>
      <c r="AR1265" s="14"/>
      <c r="AS1265" s="14"/>
      <c r="AT1265" s="14"/>
      <c r="AU1265" s="14"/>
      <c r="AV1265" s="14"/>
      <c r="AW1265" s="14"/>
      <c r="AX1265" s="14"/>
      <c r="AY1265" s="14"/>
      <c r="AZ1265" s="14"/>
      <c r="BA1265" s="14"/>
      <c r="BB1265" s="14"/>
      <c r="BC1265" s="14"/>
      <c r="BD1265" s="14"/>
      <c r="BE1265" s="14"/>
      <c r="BF1265" s="14"/>
      <c r="BG1265" s="14"/>
      <c r="BH1265" s="14"/>
    </row>
    <row r="1266" spans="5:60" x14ac:dyDescent="0.2"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  <c r="AN1266" s="14"/>
      <c r="AO1266" s="14"/>
      <c r="AP1266" s="14"/>
      <c r="AQ1266" s="14"/>
      <c r="AR1266" s="14"/>
      <c r="AS1266" s="14"/>
      <c r="AT1266" s="14"/>
      <c r="AU1266" s="14"/>
      <c r="AV1266" s="14"/>
      <c r="AW1266" s="14"/>
      <c r="AX1266" s="14"/>
      <c r="AY1266" s="14"/>
      <c r="AZ1266" s="14"/>
      <c r="BA1266" s="14"/>
      <c r="BB1266" s="14"/>
      <c r="BC1266" s="14"/>
      <c r="BD1266" s="14"/>
      <c r="BE1266" s="14"/>
      <c r="BF1266" s="14"/>
      <c r="BG1266" s="14"/>
      <c r="BH1266" s="14"/>
    </row>
    <row r="1267" spans="5:60" x14ac:dyDescent="0.2"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  <c r="AN1267" s="14"/>
      <c r="AO1267" s="14"/>
      <c r="AP1267" s="14"/>
      <c r="AQ1267" s="14"/>
      <c r="AR1267" s="14"/>
      <c r="AS1267" s="14"/>
      <c r="AT1267" s="14"/>
      <c r="AU1267" s="14"/>
      <c r="AV1267" s="14"/>
      <c r="AW1267" s="14"/>
      <c r="AX1267" s="14"/>
      <c r="AY1267" s="14"/>
      <c r="AZ1267" s="14"/>
      <c r="BA1267" s="14"/>
      <c r="BB1267" s="14"/>
      <c r="BC1267" s="14"/>
      <c r="BD1267" s="14"/>
      <c r="BE1267" s="14"/>
      <c r="BF1267" s="14"/>
      <c r="BG1267" s="14"/>
      <c r="BH1267" s="14"/>
    </row>
    <row r="1268" spans="5:60" x14ac:dyDescent="0.2"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  <c r="AN1268" s="14"/>
      <c r="AO1268" s="14"/>
      <c r="AP1268" s="14"/>
      <c r="AQ1268" s="14"/>
      <c r="AR1268" s="14"/>
      <c r="AS1268" s="14"/>
      <c r="AT1268" s="14"/>
      <c r="AU1268" s="14"/>
      <c r="AV1268" s="14"/>
      <c r="AW1268" s="14"/>
      <c r="AX1268" s="14"/>
      <c r="AY1268" s="14"/>
      <c r="AZ1268" s="14"/>
      <c r="BA1268" s="14"/>
      <c r="BB1268" s="14"/>
      <c r="BC1268" s="14"/>
      <c r="BD1268" s="14"/>
      <c r="BE1268" s="14"/>
      <c r="BF1268" s="14"/>
      <c r="BG1268" s="14"/>
      <c r="BH1268" s="14"/>
    </row>
    <row r="1269" spans="5:60" x14ac:dyDescent="0.2"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  <c r="AN1269" s="14"/>
      <c r="AO1269" s="14"/>
      <c r="AP1269" s="14"/>
      <c r="AQ1269" s="14"/>
      <c r="AR1269" s="14"/>
      <c r="AS1269" s="14"/>
      <c r="AT1269" s="14"/>
      <c r="AU1269" s="14"/>
      <c r="AV1269" s="14"/>
      <c r="AW1269" s="14"/>
      <c r="AX1269" s="14"/>
      <c r="AY1269" s="14"/>
      <c r="AZ1269" s="14"/>
      <c r="BA1269" s="14"/>
      <c r="BB1269" s="14"/>
      <c r="BC1269" s="14"/>
      <c r="BD1269" s="14"/>
      <c r="BE1269" s="14"/>
      <c r="BF1269" s="14"/>
      <c r="BG1269" s="14"/>
      <c r="BH1269" s="14"/>
    </row>
    <row r="1270" spans="5:60" x14ac:dyDescent="0.2"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  <c r="AO1270" s="14"/>
      <c r="AP1270" s="14"/>
      <c r="AQ1270" s="14"/>
      <c r="AR1270" s="14"/>
      <c r="AS1270" s="14"/>
      <c r="AT1270" s="14"/>
      <c r="AU1270" s="14"/>
      <c r="AV1270" s="14"/>
      <c r="AW1270" s="14"/>
      <c r="AX1270" s="14"/>
      <c r="AY1270" s="14"/>
      <c r="AZ1270" s="14"/>
      <c r="BA1270" s="14"/>
      <c r="BB1270" s="14"/>
      <c r="BC1270" s="14"/>
      <c r="BD1270" s="14"/>
      <c r="BE1270" s="14"/>
      <c r="BF1270" s="14"/>
      <c r="BG1270" s="14"/>
      <c r="BH1270" s="14"/>
    </row>
    <row r="1271" spans="5:60" x14ac:dyDescent="0.2"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  <c r="AO1271" s="14"/>
      <c r="AP1271" s="14"/>
      <c r="AQ1271" s="14"/>
      <c r="AR1271" s="14"/>
      <c r="AS1271" s="14"/>
      <c r="AT1271" s="14"/>
      <c r="AU1271" s="14"/>
      <c r="AV1271" s="14"/>
      <c r="AW1271" s="14"/>
      <c r="AX1271" s="14"/>
      <c r="AY1271" s="14"/>
      <c r="AZ1271" s="14"/>
      <c r="BA1271" s="14"/>
      <c r="BB1271" s="14"/>
      <c r="BC1271" s="14"/>
      <c r="BD1271" s="14"/>
      <c r="BE1271" s="14"/>
      <c r="BF1271" s="14"/>
      <c r="BG1271" s="14"/>
      <c r="BH1271" s="14"/>
    </row>
    <row r="1272" spans="5:60" x14ac:dyDescent="0.2"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  <c r="AO1272" s="14"/>
      <c r="AP1272" s="14"/>
      <c r="AQ1272" s="14"/>
      <c r="AR1272" s="14"/>
      <c r="AS1272" s="14"/>
      <c r="AT1272" s="14"/>
      <c r="AU1272" s="14"/>
      <c r="AV1272" s="14"/>
      <c r="AW1272" s="14"/>
      <c r="AX1272" s="14"/>
      <c r="AY1272" s="14"/>
      <c r="AZ1272" s="14"/>
      <c r="BA1272" s="14"/>
      <c r="BB1272" s="14"/>
      <c r="BC1272" s="14"/>
      <c r="BD1272" s="14"/>
      <c r="BE1272" s="14"/>
      <c r="BF1272" s="14"/>
      <c r="BG1272" s="14"/>
      <c r="BH1272" s="14"/>
    </row>
    <row r="1273" spans="5:60" x14ac:dyDescent="0.2"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  <c r="AN1273" s="14"/>
      <c r="AO1273" s="14"/>
      <c r="AP1273" s="14"/>
      <c r="AQ1273" s="14"/>
      <c r="AR1273" s="14"/>
      <c r="AS1273" s="14"/>
      <c r="AT1273" s="14"/>
      <c r="AU1273" s="14"/>
      <c r="AV1273" s="14"/>
      <c r="AW1273" s="14"/>
      <c r="AX1273" s="14"/>
      <c r="AY1273" s="14"/>
      <c r="AZ1273" s="14"/>
      <c r="BA1273" s="14"/>
      <c r="BB1273" s="14"/>
      <c r="BC1273" s="14"/>
      <c r="BD1273" s="14"/>
      <c r="BE1273" s="14"/>
      <c r="BF1273" s="14"/>
      <c r="BG1273" s="14"/>
      <c r="BH1273" s="14"/>
    </row>
    <row r="1274" spans="5:60" x14ac:dyDescent="0.2"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  <c r="AN1274" s="14"/>
      <c r="AO1274" s="14"/>
      <c r="AP1274" s="14"/>
      <c r="AQ1274" s="14"/>
      <c r="AR1274" s="14"/>
      <c r="AS1274" s="14"/>
      <c r="AT1274" s="14"/>
      <c r="AU1274" s="14"/>
      <c r="AV1274" s="14"/>
      <c r="AW1274" s="14"/>
      <c r="AX1274" s="14"/>
      <c r="AY1274" s="14"/>
      <c r="AZ1274" s="14"/>
      <c r="BA1274" s="14"/>
      <c r="BB1274" s="14"/>
      <c r="BC1274" s="14"/>
      <c r="BD1274" s="14"/>
      <c r="BE1274" s="14"/>
      <c r="BF1274" s="14"/>
      <c r="BG1274" s="14"/>
      <c r="BH1274" s="14"/>
    </row>
    <row r="1275" spans="5:60" x14ac:dyDescent="0.2"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  <c r="AN1275" s="14"/>
      <c r="AO1275" s="14"/>
      <c r="AP1275" s="14"/>
      <c r="AQ1275" s="14"/>
      <c r="AR1275" s="14"/>
      <c r="AS1275" s="14"/>
      <c r="AT1275" s="14"/>
      <c r="AU1275" s="14"/>
      <c r="AV1275" s="14"/>
      <c r="AW1275" s="14"/>
      <c r="AX1275" s="14"/>
      <c r="AY1275" s="14"/>
      <c r="AZ1275" s="14"/>
      <c r="BA1275" s="14"/>
      <c r="BB1275" s="14"/>
      <c r="BC1275" s="14"/>
      <c r="BD1275" s="14"/>
      <c r="BE1275" s="14"/>
      <c r="BF1275" s="14"/>
      <c r="BG1275" s="14"/>
      <c r="BH1275" s="14"/>
    </row>
    <row r="1276" spans="5:60" x14ac:dyDescent="0.2"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  <c r="AO1276" s="14"/>
      <c r="AP1276" s="14"/>
      <c r="AQ1276" s="14"/>
      <c r="AR1276" s="14"/>
      <c r="AS1276" s="14"/>
      <c r="AT1276" s="14"/>
      <c r="AU1276" s="14"/>
      <c r="AV1276" s="14"/>
      <c r="AW1276" s="14"/>
      <c r="AX1276" s="14"/>
      <c r="AY1276" s="14"/>
      <c r="AZ1276" s="14"/>
      <c r="BA1276" s="14"/>
      <c r="BB1276" s="14"/>
      <c r="BC1276" s="14"/>
      <c r="BD1276" s="14"/>
      <c r="BE1276" s="14"/>
      <c r="BF1276" s="14"/>
      <c r="BG1276" s="14"/>
      <c r="BH1276" s="14"/>
    </row>
    <row r="1277" spans="5:60" x14ac:dyDescent="0.2"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  <c r="AN1277" s="14"/>
      <c r="AO1277" s="14"/>
      <c r="AP1277" s="14"/>
      <c r="AQ1277" s="14"/>
      <c r="AR1277" s="14"/>
      <c r="AS1277" s="14"/>
      <c r="AT1277" s="14"/>
      <c r="AU1277" s="14"/>
      <c r="AV1277" s="14"/>
      <c r="AW1277" s="14"/>
      <c r="AX1277" s="14"/>
      <c r="AY1277" s="14"/>
      <c r="AZ1277" s="14"/>
      <c r="BA1277" s="14"/>
      <c r="BB1277" s="14"/>
      <c r="BC1277" s="14"/>
      <c r="BD1277" s="14"/>
      <c r="BE1277" s="14"/>
      <c r="BF1277" s="14"/>
      <c r="BG1277" s="14"/>
      <c r="BH1277" s="14"/>
    </row>
    <row r="1278" spans="5:60" x14ac:dyDescent="0.2"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  <c r="AO1278" s="14"/>
      <c r="AP1278" s="14"/>
      <c r="AQ1278" s="14"/>
      <c r="AR1278" s="14"/>
      <c r="AS1278" s="14"/>
      <c r="AT1278" s="14"/>
      <c r="AU1278" s="14"/>
      <c r="AV1278" s="14"/>
      <c r="AW1278" s="14"/>
      <c r="AX1278" s="14"/>
      <c r="AY1278" s="14"/>
      <c r="AZ1278" s="14"/>
      <c r="BA1278" s="14"/>
      <c r="BB1278" s="14"/>
      <c r="BC1278" s="14"/>
      <c r="BD1278" s="14"/>
      <c r="BE1278" s="14"/>
      <c r="BF1278" s="14"/>
      <c r="BG1278" s="14"/>
      <c r="BH1278" s="14"/>
    </row>
    <row r="1279" spans="5:60" x14ac:dyDescent="0.2"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  <c r="AN1279" s="14"/>
      <c r="AO1279" s="14"/>
      <c r="AP1279" s="14"/>
      <c r="AQ1279" s="14"/>
      <c r="AR1279" s="14"/>
      <c r="AS1279" s="14"/>
      <c r="AT1279" s="14"/>
      <c r="AU1279" s="14"/>
      <c r="AV1279" s="14"/>
      <c r="AW1279" s="14"/>
      <c r="AX1279" s="14"/>
      <c r="AY1279" s="14"/>
      <c r="AZ1279" s="14"/>
      <c r="BA1279" s="14"/>
      <c r="BB1279" s="14"/>
      <c r="BC1279" s="14"/>
      <c r="BD1279" s="14"/>
      <c r="BE1279" s="14"/>
      <c r="BF1279" s="14"/>
      <c r="BG1279" s="14"/>
      <c r="BH1279" s="14"/>
    </row>
    <row r="1280" spans="5:60" x14ac:dyDescent="0.2"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  <c r="AN1280" s="14"/>
      <c r="AO1280" s="14"/>
      <c r="AP1280" s="14"/>
      <c r="AQ1280" s="14"/>
      <c r="AR1280" s="14"/>
      <c r="AS1280" s="14"/>
      <c r="AT1280" s="14"/>
      <c r="AU1280" s="14"/>
      <c r="AV1280" s="14"/>
      <c r="AW1280" s="14"/>
      <c r="AX1280" s="14"/>
      <c r="AY1280" s="14"/>
      <c r="AZ1280" s="14"/>
      <c r="BA1280" s="14"/>
      <c r="BB1280" s="14"/>
      <c r="BC1280" s="14"/>
      <c r="BD1280" s="14"/>
      <c r="BE1280" s="14"/>
      <c r="BF1280" s="14"/>
      <c r="BG1280" s="14"/>
      <c r="BH1280" s="14"/>
    </row>
    <row r="1281" spans="5:60" x14ac:dyDescent="0.2"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  <c r="AN1281" s="14"/>
      <c r="AO1281" s="14"/>
      <c r="AP1281" s="14"/>
      <c r="AQ1281" s="14"/>
      <c r="AR1281" s="14"/>
      <c r="AS1281" s="14"/>
      <c r="AT1281" s="14"/>
      <c r="AU1281" s="14"/>
      <c r="AV1281" s="14"/>
      <c r="AW1281" s="14"/>
      <c r="AX1281" s="14"/>
      <c r="AY1281" s="14"/>
      <c r="AZ1281" s="14"/>
      <c r="BA1281" s="14"/>
      <c r="BB1281" s="14"/>
      <c r="BC1281" s="14"/>
      <c r="BD1281" s="14"/>
      <c r="BE1281" s="14"/>
      <c r="BF1281" s="14"/>
      <c r="BG1281" s="14"/>
      <c r="BH1281" s="14"/>
    </row>
    <row r="1282" spans="5:60" x14ac:dyDescent="0.2"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14"/>
      <c r="BB1282" s="14"/>
      <c r="BC1282" s="14"/>
      <c r="BD1282" s="14"/>
      <c r="BE1282" s="14"/>
      <c r="BF1282" s="14"/>
      <c r="BG1282" s="14"/>
      <c r="BH1282" s="14"/>
    </row>
    <row r="1283" spans="5:60" x14ac:dyDescent="0.2"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  <c r="AN1283" s="14"/>
      <c r="AO1283" s="14"/>
      <c r="AP1283" s="14"/>
      <c r="AQ1283" s="14"/>
      <c r="AR1283" s="14"/>
      <c r="AS1283" s="14"/>
      <c r="AT1283" s="14"/>
      <c r="AU1283" s="14"/>
      <c r="AV1283" s="14"/>
      <c r="AW1283" s="14"/>
      <c r="AX1283" s="14"/>
      <c r="AY1283" s="14"/>
      <c r="AZ1283" s="14"/>
      <c r="BA1283" s="14"/>
      <c r="BB1283" s="14"/>
      <c r="BC1283" s="14"/>
      <c r="BD1283" s="14"/>
      <c r="BE1283" s="14"/>
      <c r="BF1283" s="14"/>
      <c r="BG1283" s="14"/>
      <c r="BH1283" s="14"/>
    </row>
    <row r="1284" spans="5:60" x14ac:dyDescent="0.2"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  <c r="AN1284" s="14"/>
      <c r="AO1284" s="14"/>
      <c r="AP1284" s="14"/>
      <c r="AQ1284" s="14"/>
      <c r="AR1284" s="14"/>
      <c r="AS1284" s="14"/>
      <c r="AT1284" s="14"/>
      <c r="AU1284" s="14"/>
      <c r="AV1284" s="14"/>
      <c r="AW1284" s="14"/>
      <c r="AX1284" s="14"/>
      <c r="AY1284" s="14"/>
      <c r="AZ1284" s="14"/>
      <c r="BA1284" s="14"/>
      <c r="BB1284" s="14"/>
      <c r="BC1284" s="14"/>
      <c r="BD1284" s="14"/>
      <c r="BE1284" s="14"/>
      <c r="BF1284" s="14"/>
      <c r="BG1284" s="14"/>
      <c r="BH1284" s="14"/>
    </row>
    <row r="1285" spans="5:60" x14ac:dyDescent="0.2"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  <c r="AN1285" s="14"/>
      <c r="AO1285" s="14"/>
      <c r="AP1285" s="14"/>
      <c r="AQ1285" s="14"/>
      <c r="AR1285" s="14"/>
      <c r="AS1285" s="14"/>
      <c r="AT1285" s="14"/>
      <c r="AU1285" s="14"/>
      <c r="AV1285" s="14"/>
      <c r="AW1285" s="14"/>
      <c r="AX1285" s="14"/>
      <c r="AY1285" s="14"/>
      <c r="AZ1285" s="14"/>
      <c r="BA1285" s="14"/>
      <c r="BB1285" s="14"/>
      <c r="BC1285" s="14"/>
      <c r="BD1285" s="14"/>
      <c r="BE1285" s="14"/>
      <c r="BF1285" s="14"/>
      <c r="BG1285" s="14"/>
      <c r="BH1285" s="14"/>
    </row>
    <row r="1286" spans="5:60" x14ac:dyDescent="0.2"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  <c r="AO1286" s="14"/>
      <c r="AP1286" s="14"/>
      <c r="AQ1286" s="14"/>
      <c r="AR1286" s="14"/>
      <c r="AS1286" s="14"/>
      <c r="AT1286" s="14"/>
      <c r="AU1286" s="14"/>
      <c r="AV1286" s="14"/>
      <c r="AW1286" s="14"/>
      <c r="AX1286" s="14"/>
      <c r="AY1286" s="14"/>
      <c r="AZ1286" s="14"/>
      <c r="BA1286" s="14"/>
      <c r="BB1286" s="14"/>
      <c r="BC1286" s="14"/>
      <c r="BD1286" s="14"/>
      <c r="BE1286" s="14"/>
      <c r="BF1286" s="14"/>
      <c r="BG1286" s="14"/>
      <c r="BH1286" s="14"/>
    </row>
    <row r="1287" spans="5:60" x14ac:dyDescent="0.2"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  <c r="AN1287" s="14"/>
      <c r="AO1287" s="14"/>
      <c r="AP1287" s="14"/>
      <c r="AQ1287" s="14"/>
      <c r="AR1287" s="14"/>
      <c r="AS1287" s="14"/>
      <c r="AT1287" s="14"/>
      <c r="AU1287" s="14"/>
      <c r="AV1287" s="14"/>
      <c r="AW1287" s="14"/>
      <c r="AX1287" s="14"/>
      <c r="AY1287" s="14"/>
      <c r="AZ1287" s="14"/>
      <c r="BA1287" s="14"/>
      <c r="BB1287" s="14"/>
      <c r="BC1287" s="14"/>
      <c r="BD1287" s="14"/>
      <c r="BE1287" s="14"/>
      <c r="BF1287" s="14"/>
      <c r="BG1287" s="14"/>
      <c r="BH1287" s="14"/>
    </row>
    <row r="1288" spans="5:60" x14ac:dyDescent="0.2"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  <c r="AN1288" s="14"/>
      <c r="AO1288" s="14"/>
      <c r="AP1288" s="14"/>
      <c r="AQ1288" s="14"/>
      <c r="AR1288" s="14"/>
      <c r="AS1288" s="14"/>
      <c r="AT1288" s="14"/>
      <c r="AU1288" s="14"/>
      <c r="AV1288" s="14"/>
      <c r="AW1288" s="14"/>
      <c r="AX1288" s="14"/>
      <c r="AY1288" s="14"/>
      <c r="AZ1288" s="14"/>
      <c r="BA1288" s="14"/>
      <c r="BB1288" s="14"/>
      <c r="BC1288" s="14"/>
      <c r="BD1288" s="14"/>
      <c r="BE1288" s="14"/>
      <c r="BF1288" s="14"/>
      <c r="BG1288" s="14"/>
      <c r="BH1288" s="14"/>
    </row>
    <row r="1289" spans="5:60" x14ac:dyDescent="0.2"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  <c r="AO1289" s="14"/>
      <c r="AP1289" s="14"/>
      <c r="AQ1289" s="14"/>
      <c r="AR1289" s="14"/>
      <c r="AS1289" s="14"/>
      <c r="AT1289" s="14"/>
      <c r="AU1289" s="14"/>
      <c r="AV1289" s="14"/>
      <c r="AW1289" s="14"/>
      <c r="AX1289" s="14"/>
      <c r="AY1289" s="14"/>
      <c r="AZ1289" s="14"/>
      <c r="BA1289" s="14"/>
      <c r="BB1289" s="14"/>
      <c r="BC1289" s="14"/>
      <c r="BD1289" s="14"/>
      <c r="BE1289" s="14"/>
      <c r="BF1289" s="14"/>
      <c r="BG1289" s="14"/>
      <c r="BH1289" s="14"/>
    </row>
    <row r="1290" spans="5:60" x14ac:dyDescent="0.2"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  <c r="AO1290" s="14"/>
      <c r="AP1290" s="14"/>
      <c r="AQ1290" s="14"/>
      <c r="AR1290" s="14"/>
      <c r="AS1290" s="14"/>
      <c r="AT1290" s="14"/>
      <c r="AU1290" s="14"/>
      <c r="AV1290" s="14"/>
      <c r="AW1290" s="14"/>
      <c r="AX1290" s="14"/>
      <c r="AY1290" s="14"/>
      <c r="AZ1290" s="14"/>
      <c r="BA1290" s="14"/>
      <c r="BB1290" s="14"/>
      <c r="BC1290" s="14"/>
      <c r="BD1290" s="14"/>
      <c r="BE1290" s="14"/>
      <c r="BF1290" s="14"/>
      <c r="BG1290" s="14"/>
      <c r="BH1290" s="14"/>
    </row>
    <row r="1291" spans="5:60" x14ac:dyDescent="0.2"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  <c r="AN1291" s="14"/>
      <c r="AO1291" s="14"/>
      <c r="AP1291" s="14"/>
      <c r="AQ1291" s="14"/>
      <c r="AR1291" s="14"/>
      <c r="AS1291" s="14"/>
      <c r="AT1291" s="14"/>
      <c r="AU1291" s="14"/>
      <c r="AV1291" s="14"/>
      <c r="AW1291" s="14"/>
      <c r="AX1291" s="14"/>
      <c r="AY1291" s="14"/>
      <c r="AZ1291" s="14"/>
      <c r="BA1291" s="14"/>
      <c r="BB1291" s="14"/>
      <c r="BC1291" s="14"/>
      <c r="BD1291" s="14"/>
      <c r="BE1291" s="14"/>
      <c r="BF1291" s="14"/>
      <c r="BG1291" s="14"/>
      <c r="BH1291" s="14"/>
    </row>
    <row r="1292" spans="5:60" x14ac:dyDescent="0.2"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  <c r="AO1292" s="14"/>
      <c r="AP1292" s="14"/>
      <c r="AQ1292" s="14"/>
      <c r="AR1292" s="14"/>
      <c r="AS1292" s="14"/>
      <c r="AT1292" s="14"/>
      <c r="AU1292" s="14"/>
      <c r="AV1292" s="14"/>
      <c r="AW1292" s="14"/>
      <c r="AX1292" s="14"/>
      <c r="AY1292" s="14"/>
      <c r="AZ1292" s="14"/>
      <c r="BA1292" s="14"/>
      <c r="BB1292" s="14"/>
      <c r="BC1292" s="14"/>
      <c r="BD1292" s="14"/>
      <c r="BE1292" s="14"/>
      <c r="BF1292" s="14"/>
      <c r="BG1292" s="14"/>
      <c r="BH1292" s="14"/>
    </row>
    <row r="1293" spans="5:60" x14ac:dyDescent="0.2"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  <c r="AN1293" s="14"/>
      <c r="AO1293" s="14"/>
      <c r="AP1293" s="14"/>
      <c r="AQ1293" s="14"/>
      <c r="AR1293" s="14"/>
      <c r="AS1293" s="14"/>
      <c r="AT1293" s="14"/>
      <c r="AU1293" s="14"/>
      <c r="AV1293" s="14"/>
      <c r="AW1293" s="14"/>
      <c r="AX1293" s="14"/>
      <c r="AY1293" s="14"/>
      <c r="AZ1293" s="14"/>
      <c r="BA1293" s="14"/>
      <c r="BB1293" s="14"/>
      <c r="BC1293" s="14"/>
      <c r="BD1293" s="14"/>
      <c r="BE1293" s="14"/>
      <c r="BF1293" s="14"/>
      <c r="BG1293" s="14"/>
      <c r="BH1293" s="14"/>
    </row>
    <row r="1294" spans="5:60" x14ac:dyDescent="0.2"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  <c r="AZ1294" s="14"/>
      <c r="BA1294" s="14"/>
      <c r="BB1294" s="14"/>
      <c r="BC1294" s="14"/>
      <c r="BD1294" s="14"/>
      <c r="BE1294" s="14"/>
      <c r="BF1294" s="14"/>
      <c r="BG1294" s="14"/>
      <c r="BH1294" s="14"/>
    </row>
    <row r="1295" spans="5:60" x14ac:dyDescent="0.2"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  <c r="AN1295" s="14"/>
      <c r="AO1295" s="14"/>
      <c r="AP1295" s="14"/>
      <c r="AQ1295" s="14"/>
      <c r="AR1295" s="14"/>
      <c r="AS1295" s="14"/>
      <c r="AT1295" s="14"/>
      <c r="AU1295" s="14"/>
      <c r="AV1295" s="14"/>
      <c r="AW1295" s="14"/>
      <c r="AX1295" s="14"/>
      <c r="AY1295" s="14"/>
      <c r="AZ1295" s="14"/>
      <c r="BA1295" s="14"/>
      <c r="BB1295" s="14"/>
      <c r="BC1295" s="14"/>
      <c r="BD1295" s="14"/>
      <c r="BE1295" s="14"/>
      <c r="BF1295" s="14"/>
      <c r="BG1295" s="14"/>
      <c r="BH1295" s="14"/>
    </row>
    <row r="1296" spans="5:60" x14ac:dyDescent="0.2"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  <c r="AN1296" s="14"/>
      <c r="AO1296" s="14"/>
      <c r="AP1296" s="14"/>
      <c r="AQ1296" s="14"/>
      <c r="AR1296" s="14"/>
      <c r="AS1296" s="14"/>
      <c r="AT1296" s="14"/>
      <c r="AU1296" s="14"/>
      <c r="AV1296" s="14"/>
      <c r="AW1296" s="14"/>
      <c r="AX1296" s="14"/>
      <c r="AY1296" s="14"/>
      <c r="AZ1296" s="14"/>
      <c r="BA1296" s="14"/>
      <c r="BB1296" s="14"/>
      <c r="BC1296" s="14"/>
      <c r="BD1296" s="14"/>
      <c r="BE1296" s="14"/>
      <c r="BF1296" s="14"/>
      <c r="BG1296" s="14"/>
      <c r="BH1296" s="14"/>
    </row>
    <row r="1297" spans="5:60" x14ac:dyDescent="0.2"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  <c r="AN1297" s="14"/>
      <c r="AO1297" s="14"/>
      <c r="AP1297" s="14"/>
      <c r="AQ1297" s="14"/>
      <c r="AR1297" s="14"/>
      <c r="AS1297" s="14"/>
      <c r="AT1297" s="14"/>
      <c r="AU1297" s="14"/>
      <c r="AV1297" s="14"/>
      <c r="AW1297" s="14"/>
      <c r="AX1297" s="14"/>
      <c r="AY1297" s="14"/>
      <c r="AZ1297" s="14"/>
      <c r="BA1297" s="14"/>
      <c r="BB1297" s="14"/>
      <c r="BC1297" s="14"/>
      <c r="BD1297" s="14"/>
      <c r="BE1297" s="14"/>
      <c r="BF1297" s="14"/>
      <c r="BG1297" s="14"/>
      <c r="BH1297" s="14"/>
    </row>
    <row r="1298" spans="5:60" x14ac:dyDescent="0.2"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  <c r="AO1298" s="14"/>
      <c r="AP1298" s="14"/>
      <c r="AQ1298" s="14"/>
      <c r="AR1298" s="14"/>
      <c r="AS1298" s="14"/>
      <c r="AT1298" s="14"/>
      <c r="AU1298" s="14"/>
      <c r="AV1298" s="14"/>
      <c r="AW1298" s="14"/>
      <c r="AX1298" s="14"/>
      <c r="AY1298" s="14"/>
      <c r="AZ1298" s="14"/>
      <c r="BA1298" s="14"/>
      <c r="BB1298" s="14"/>
      <c r="BC1298" s="14"/>
      <c r="BD1298" s="14"/>
      <c r="BE1298" s="14"/>
      <c r="BF1298" s="14"/>
      <c r="BG1298" s="14"/>
      <c r="BH1298" s="14"/>
    </row>
    <row r="1299" spans="5:60" x14ac:dyDescent="0.2"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  <c r="AN1299" s="14"/>
      <c r="AO1299" s="14"/>
      <c r="AP1299" s="14"/>
      <c r="AQ1299" s="14"/>
      <c r="AR1299" s="14"/>
      <c r="AS1299" s="14"/>
      <c r="AT1299" s="14"/>
      <c r="AU1299" s="14"/>
      <c r="AV1299" s="14"/>
      <c r="AW1299" s="14"/>
      <c r="AX1299" s="14"/>
      <c r="AY1299" s="14"/>
      <c r="AZ1299" s="14"/>
      <c r="BA1299" s="14"/>
      <c r="BB1299" s="14"/>
      <c r="BC1299" s="14"/>
      <c r="BD1299" s="14"/>
      <c r="BE1299" s="14"/>
      <c r="BF1299" s="14"/>
      <c r="BG1299" s="14"/>
      <c r="BH1299" s="14"/>
    </row>
    <row r="1300" spans="5:60" x14ac:dyDescent="0.2"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  <c r="AN1300" s="14"/>
      <c r="AO1300" s="14"/>
      <c r="AP1300" s="14"/>
      <c r="AQ1300" s="14"/>
      <c r="AR1300" s="14"/>
      <c r="AS1300" s="14"/>
      <c r="AT1300" s="14"/>
      <c r="AU1300" s="14"/>
      <c r="AV1300" s="14"/>
      <c r="AW1300" s="14"/>
      <c r="AX1300" s="14"/>
      <c r="AY1300" s="14"/>
      <c r="AZ1300" s="14"/>
      <c r="BA1300" s="14"/>
      <c r="BB1300" s="14"/>
      <c r="BC1300" s="14"/>
      <c r="BD1300" s="14"/>
      <c r="BE1300" s="14"/>
      <c r="BF1300" s="14"/>
      <c r="BG1300" s="14"/>
      <c r="BH1300" s="14"/>
    </row>
    <row r="1301" spans="5:60" x14ac:dyDescent="0.2"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  <c r="AO1301" s="14"/>
      <c r="AP1301" s="14"/>
      <c r="AQ1301" s="14"/>
      <c r="AR1301" s="14"/>
      <c r="AS1301" s="14"/>
      <c r="AT1301" s="14"/>
      <c r="AU1301" s="14"/>
      <c r="AV1301" s="14"/>
      <c r="AW1301" s="14"/>
      <c r="AX1301" s="14"/>
      <c r="AY1301" s="14"/>
      <c r="AZ1301" s="14"/>
      <c r="BA1301" s="14"/>
      <c r="BB1301" s="14"/>
      <c r="BC1301" s="14"/>
      <c r="BD1301" s="14"/>
      <c r="BE1301" s="14"/>
      <c r="BF1301" s="14"/>
      <c r="BG1301" s="14"/>
      <c r="BH1301" s="14"/>
    </row>
    <row r="1302" spans="5:60" x14ac:dyDescent="0.2"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  <c r="AO1302" s="14"/>
      <c r="AP1302" s="14"/>
      <c r="AQ1302" s="14"/>
      <c r="AR1302" s="14"/>
      <c r="AS1302" s="14"/>
      <c r="AT1302" s="14"/>
      <c r="AU1302" s="14"/>
      <c r="AV1302" s="14"/>
      <c r="AW1302" s="14"/>
      <c r="AX1302" s="14"/>
      <c r="AY1302" s="14"/>
      <c r="AZ1302" s="14"/>
      <c r="BA1302" s="14"/>
      <c r="BB1302" s="14"/>
      <c r="BC1302" s="14"/>
      <c r="BD1302" s="14"/>
      <c r="BE1302" s="14"/>
      <c r="BF1302" s="14"/>
      <c r="BG1302" s="14"/>
      <c r="BH1302" s="14"/>
    </row>
    <row r="1303" spans="5:60" x14ac:dyDescent="0.2"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  <c r="AN1303" s="14"/>
      <c r="AO1303" s="14"/>
      <c r="AP1303" s="14"/>
      <c r="AQ1303" s="14"/>
      <c r="AR1303" s="14"/>
      <c r="AS1303" s="14"/>
      <c r="AT1303" s="14"/>
      <c r="AU1303" s="14"/>
      <c r="AV1303" s="14"/>
      <c r="AW1303" s="14"/>
      <c r="AX1303" s="14"/>
      <c r="AY1303" s="14"/>
      <c r="AZ1303" s="14"/>
      <c r="BA1303" s="14"/>
      <c r="BB1303" s="14"/>
      <c r="BC1303" s="14"/>
      <c r="BD1303" s="14"/>
      <c r="BE1303" s="14"/>
      <c r="BF1303" s="14"/>
      <c r="BG1303" s="14"/>
      <c r="BH1303" s="14"/>
    </row>
    <row r="1304" spans="5:60" x14ac:dyDescent="0.2"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  <c r="AN1304" s="14"/>
      <c r="AO1304" s="14"/>
      <c r="AP1304" s="14"/>
      <c r="AQ1304" s="14"/>
      <c r="AR1304" s="14"/>
      <c r="AS1304" s="14"/>
      <c r="AT1304" s="14"/>
      <c r="AU1304" s="14"/>
      <c r="AV1304" s="14"/>
      <c r="AW1304" s="14"/>
      <c r="AX1304" s="14"/>
      <c r="AY1304" s="14"/>
      <c r="AZ1304" s="14"/>
      <c r="BA1304" s="14"/>
      <c r="BB1304" s="14"/>
      <c r="BC1304" s="14"/>
      <c r="BD1304" s="14"/>
      <c r="BE1304" s="14"/>
      <c r="BF1304" s="14"/>
      <c r="BG1304" s="14"/>
      <c r="BH1304" s="14"/>
    </row>
    <row r="1305" spans="5:60" x14ac:dyDescent="0.2"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  <c r="AN1305" s="14"/>
      <c r="AO1305" s="14"/>
      <c r="AP1305" s="14"/>
      <c r="AQ1305" s="14"/>
      <c r="AR1305" s="14"/>
      <c r="AS1305" s="14"/>
      <c r="AT1305" s="14"/>
      <c r="AU1305" s="14"/>
      <c r="AV1305" s="14"/>
      <c r="AW1305" s="14"/>
      <c r="AX1305" s="14"/>
      <c r="AY1305" s="14"/>
      <c r="AZ1305" s="14"/>
      <c r="BA1305" s="14"/>
      <c r="BB1305" s="14"/>
      <c r="BC1305" s="14"/>
      <c r="BD1305" s="14"/>
      <c r="BE1305" s="14"/>
      <c r="BF1305" s="14"/>
      <c r="BG1305" s="14"/>
      <c r="BH1305" s="14"/>
    </row>
    <row r="1306" spans="5:60" x14ac:dyDescent="0.2"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  <c r="AO1306" s="14"/>
      <c r="AP1306" s="14"/>
      <c r="AQ1306" s="14"/>
      <c r="AR1306" s="14"/>
      <c r="AS1306" s="14"/>
      <c r="AT1306" s="14"/>
      <c r="AU1306" s="14"/>
      <c r="AV1306" s="14"/>
      <c r="AW1306" s="14"/>
      <c r="AX1306" s="14"/>
      <c r="AY1306" s="14"/>
      <c r="AZ1306" s="14"/>
      <c r="BA1306" s="14"/>
      <c r="BB1306" s="14"/>
      <c r="BC1306" s="14"/>
      <c r="BD1306" s="14"/>
      <c r="BE1306" s="14"/>
      <c r="BF1306" s="14"/>
      <c r="BG1306" s="14"/>
      <c r="BH1306" s="14"/>
    </row>
    <row r="1307" spans="5:60" x14ac:dyDescent="0.2"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  <c r="AN1307" s="14"/>
      <c r="AO1307" s="14"/>
      <c r="AP1307" s="14"/>
      <c r="AQ1307" s="14"/>
      <c r="AR1307" s="14"/>
      <c r="AS1307" s="14"/>
      <c r="AT1307" s="14"/>
      <c r="AU1307" s="14"/>
      <c r="AV1307" s="14"/>
      <c r="AW1307" s="14"/>
      <c r="AX1307" s="14"/>
      <c r="AY1307" s="14"/>
      <c r="AZ1307" s="14"/>
      <c r="BA1307" s="14"/>
      <c r="BB1307" s="14"/>
      <c r="BC1307" s="14"/>
      <c r="BD1307" s="14"/>
      <c r="BE1307" s="14"/>
      <c r="BF1307" s="14"/>
      <c r="BG1307" s="14"/>
      <c r="BH1307" s="14"/>
    </row>
    <row r="1308" spans="5:60" x14ac:dyDescent="0.2"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  <c r="AN1308" s="14"/>
      <c r="AO1308" s="14"/>
      <c r="AP1308" s="14"/>
      <c r="AQ1308" s="14"/>
      <c r="AR1308" s="14"/>
      <c r="AS1308" s="14"/>
      <c r="AT1308" s="14"/>
      <c r="AU1308" s="14"/>
      <c r="AV1308" s="14"/>
      <c r="AW1308" s="14"/>
      <c r="AX1308" s="14"/>
      <c r="AY1308" s="14"/>
      <c r="AZ1308" s="14"/>
      <c r="BA1308" s="14"/>
      <c r="BB1308" s="14"/>
      <c r="BC1308" s="14"/>
      <c r="BD1308" s="14"/>
      <c r="BE1308" s="14"/>
      <c r="BF1308" s="14"/>
      <c r="BG1308" s="14"/>
      <c r="BH1308" s="14"/>
    </row>
    <row r="1309" spans="5:60" x14ac:dyDescent="0.2"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  <c r="AN1309" s="14"/>
      <c r="AO1309" s="14"/>
      <c r="AP1309" s="14"/>
      <c r="AQ1309" s="14"/>
      <c r="AR1309" s="14"/>
      <c r="AS1309" s="14"/>
      <c r="AT1309" s="14"/>
      <c r="AU1309" s="14"/>
      <c r="AV1309" s="14"/>
      <c r="AW1309" s="14"/>
      <c r="AX1309" s="14"/>
      <c r="AY1309" s="14"/>
      <c r="AZ1309" s="14"/>
      <c r="BA1309" s="14"/>
      <c r="BB1309" s="14"/>
      <c r="BC1309" s="14"/>
      <c r="BD1309" s="14"/>
      <c r="BE1309" s="14"/>
      <c r="BF1309" s="14"/>
      <c r="BG1309" s="14"/>
      <c r="BH1309" s="14"/>
    </row>
    <row r="1310" spans="5:60" x14ac:dyDescent="0.2"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  <c r="AO1310" s="14"/>
      <c r="AP1310" s="14"/>
      <c r="AQ1310" s="14"/>
      <c r="AR1310" s="14"/>
      <c r="AS1310" s="14"/>
      <c r="AT1310" s="14"/>
      <c r="AU1310" s="14"/>
      <c r="AV1310" s="14"/>
      <c r="AW1310" s="14"/>
      <c r="AX1310" s="14"/>
      <c r="AY1310" s="14"/>
      <c r="AZ1310" s="14"/>
      <c r="BA1310" s="14"/>
      <c r="BB1310" s="14"/>
      <c r="BC1310" s="14"/>
      <c r="BD1310" s="14"/>
      <c r="BE1310" s="14"/>
      <c r="BF1310" s="14"/>
      <c r="BG1310" s="14"/>
      <c r="BH1310" s="14"/>
    </row>
    <row r="1311" spans="5:60" x14ac:dyDescent="0.2"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  <c r="AN1311" s="14"/>
      <c r="AO1311" s="14"/>
      <c r="AP1311" s="14"/>
      <c r="AQ1311" s="14"/>
      <c r="AR1311" s="14"/>
      <c r="AS1311" s="14"/>
      <c r="AT1311" s="14"/>
      <c r="AU1311" s="14"/>
      <c r="AV1311" s="14"/>
      <c r="AW1311" s="14"/>
      <c r="AX1311" s="14"/>
      <c r="AY1311" s="14"/>
      <c r="AZ1311" s="14"/>
      <c r="BA1311" s="14"/>
      <c r="BB1311" s="14"/>
      <c r="BC1311" s="14"/>
      <c r="BD1311" s="14"/>
      <c r="BE1311" s="14"/>
      <c r="BF1311" s="14"/>
      <c r="BG1311" s="14"/>
      <c r="BH1311" s="14"/>
    </row>
    <row r="1312" spans="5:60" x14ac:dyDescent="0.2"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  <c r="AN1312" s="14"/>
      <c r="AO1312" s="14"/>
      <c r="AP1312" s="14"/>
      <c r="AQ1312" s="14"/>
      <c r="AR1312" s="14"/>
      <c r="AS1312" s="14"/>
      <c r="AT1312" s="14"/>
      <c r="AU1312" s="14"/>
      <c r="AV1312" s="14"/>
      <c r="AW1312" s="14"/>
      <c r="AX1312" s="14"/>
      <c r="AY1312" s="14"/>
      <c r="AZ1312" s="14"/>
      <c r="BA1312" s="14"/>
      <c r="BB1312" s="14"/>
      <c r="BC1312" s="14"/>
      <c r="BD1312" s="14"/>
      <c r="BE1312" s="14"/>
      <c r="BF1312" s="14"/>
      <c r="BG1312" s="14"/>
      <c r="BH1312" s="14"/>
    </row>
    <row r="1313" spans="5:60" x14ac:dyDescent="0.2"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  <c r="AN1313" s="14"/>
      <c r="AO1313" s="14"/>
      <c r="AP1313" s="14"/>
      <c r="AQ1313" s="14"/>
      <c r="AR1313" s="14"/>
      <c r="AS1313" s="14"/>
      <c r="AT1313" s="14"/>
      <c r="AU1313" s="14"/>
      <c r="AV1313" s="14"/>
      <c r="AW1313" s="14"/>
      <c r="AX1313" s="14"/>
      <c r="AY1313" s="14"/>
      <c r="AZ1313" s="14"/>
      <c r="BA1313" s="14"/>
      <c r="BB1313" s="14"/>
      <c r="BC1313" s="14"/>
      <c r="BD1313" s="14"/>
      <c r="BE1313" s="14"/>
      <c r="BF1313" s="14"/>
      <c r="BG1313" s="14"/>
      <c r="BH1313" s="14"/>
    </row>
    <row r="1314" spans="5:60" x14ac:dyDescent="0.2"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  <c r="AO1314" s="14"/>
      <c r="AP1314" s="14"/>
      <c r="AQ1314" s="14"/>
      <c r="AR1314" s="14"/>
      <c r="AS1314" s="14"/>
      <c r="AT1314" s="14"/>
      <c r="AU1314" s="14"/>
      <c r="AV1314" s="14"/>
      <c r="AW1314" s="14"/>
      <c r="AX1314" s="14"/>
      <c r="AY1314" s="14"/>
      <c r="AZ1314" s="14"/>
      <c r="BA1314" s="14"/>
      <c r="BB1314" s="14"/>
      <c r="BC1314" s="14"/>
      <c r="BD1314" s="14"/>
      <c r="BE1314" s="14"/>
      <c r="BF1314" s="14"/>
      <c r="BG1314" s="14"/>
      <c r="BH1314" s="14"/>
    </row>
    <row r="1315" spans="5:60" x14ac:dyDescent="0.2"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  <c r="AN1315" s="14"/>
      <c r="AO1315" s="14"/>
      <c r="AP1315" s="14"/>
      <c r="AQ1315" s="14"/>
      <c r="AR1315" s="14"/>
      <c r="AS1315" s="14"/>
      <c r="AT1315" s="14"/>
      <c r="AU1315" s="14"/>
      <c r="AV1315" s="14"/>
      <c r="AW1315" s="14"/>
      <c r="AX1315" s="14"/>
      <c r="AY1315" s="14"/>
      <c r="AZ1315" s="14"/>
      <c r="BA1315" s="14"/>
      <c r="BB1315" s="14"/>
      <c r="BC1315" s="14"/>
      <c r="BD1315" s="14"/>
      <c r="BE1315" s="14"/>
      <c r="BF1315" s="14"/>
      <c r="BG1315" s="14"/>
      <c r="BH1315" s="14"/>
    </row>
    <row r="1316" spans="5:60" x14ac:dyDescent="0.2"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  <c r="AO1316" s="14"/>
      <c r="AP1316" s="14"/>
      <c r="AQ1316" s="14"/>
      <c r="AR1316" s="14"/>
      <c r="AS1316" s="14"/>
      <c r="AT1316" s="14"/>
      <c r="AU1316" s="14"/>
      <c r="AV1316" s="14"/>
      <c r="AW1316" s="14"/>
      <c r="AX1316" s="14"/>
      <c r="AY1316" s="14"/>
      <c r="AZ1316" s="14"/>
      <c r="BA1316" s="14"/>
      <c r="BB1316" s="14"/>
      <c r="BC1316" s="14"/>
      <c r="BD1316" s="14"/>
      <c r="BE1316" s="14"/>
      <c r="BF1316" s="14"/>
      <c r="BG1316" s="14"/>
      <c r="BH1316" s="14"/>
    </row>
    <row r="1317" spans="5:60" x14ac:dyDescent="0.2"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  <c r="AZ1317" s="14"/>
      <c r="BA1317" s="14"/>
      <c r="BB1317" s="14"/>
      <c r="BC1317" s="14"/>
      <c r="BD1317" s="14"/>
      <c r="BE1317" s="14"/>
      <c r="BF1317" s="14"/>
      <c r="BG1317" s="14"/>
      <c r="BH1317" s="14"/>
    </row>
    <row r="1318" spans="5:60" x14ac:dyDescent="0.2"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  <c r="AZ1318" s="14"/>
      <c r="BA1318" s="14"/>
      <c r="BB1318" s="14"/>
      <c r="BC1318" s="14"/>
      <c r="BD1318" s="14"/>
      <c r="BE1318" s="14"/>
      <c r="BF1318" s="14"/>
      <c r="BG1318" s="14"/>
      <c r="BH1318" s="14"/>
    </row>
    <row r="1319" spans="5:60" x14ac:dyDescent="0.2"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  <c r="AO1319" s="14"/>
      <c r="AP1319" s="14"/>
      <c r="AQ1319" s="14"/>
      <c r="AR1319" s="14"/>
      <c r="AS1319" s="14"/>
      <c r="AT1319" s="14"/>
      <c r="AU1319" s="14"/>
      <c r="AV1319" s="14"/>
      <c r="AW1319" s="14"/>
      <c r="AX1319" s="14"/>
      <c r="AY1319" s="14"/>
      <c r="AZ1319" s="14"/>
      <c r="BA1319" s="14"/>
      <c r="BB1319" s="14"/>
      <c r="BC1319" s="14"/>
      <c r="BD1319" s="14"/>
      <c r="BE1319" s="14"/>
      <c r="BF1319" s="14"/>
      <c r="BG1319" s="14"/>
      <c r="BH1319" s="14"/>
    </row>
    <row r="1320" spans="5:60" x14ac:dyDescent="0.2"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  <c r="AN1320" s="14"/>
      <c r="AO1320" s="14"/>
      <c r="AP1320" s="14"/>
      <c r="AQ1320" s="14"/>
      <c r="AR1320" s="14"/>
      <c r="AS1320" s="14"/>
      <c r="AT1320" s="14"/>
      <c r="AU1320" s="14"/>
      <c r="AV1320" s="14"/>
      <c r="AW1320" s="14"/>
      <c r="AX1320" s="14"/>
      <c r="AY1320" s="14"/>
      <c r="AZ1320" s="14"/>
      <c r="BA1320" s="14"/>
      <c r="BB1320" s="14"/>
      <c r="BC1320" s="14"/>
      <c r="BD1320" s="14"/>
      <c r="BE1320" s="14"/>
      <c r="BF1320" s="14"/>
      <c r="BG1320" s="14"/>
      <c r="BH1320" s="14"/>
    </row>
    <row r="1321" spans="5:60" x14ac:dyDescent="0.2"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  <c r="AO1321" s="14"/>
      <c r="AP1321" s="14"/>
      <c r="AQ1321" s="14"/>
      <c r="AR1321" s="14"/>
      <c r="AS1321" s="14"/>
      <c r="AT1321" s="14"/>
      <c r="AU1321" s="14"/>
      <c r="AV1321" s="14"/>
      <c r="AW1321" s="14"/>
      <c r="AX1321" s="14"/>
      <c r="AY1321" s="14"/>
      <c r="AZ1321" s="14"/>
      <c r="BA1321" s="14"/>
      <c r="BB1321" s="14"/>
      <c r="BC1321" s="14"/>
      <c r="BD1321" s="14"/>
      <c r="BE1321" s="14"/>
      <c r="BF1321" s="14"/>
      <c r="BG1321" s="14"/>
      <c r="BH1321" s="14"/>
    </row>
    <row r="1322" spans="5:60" x14ac:dyDescent="0.2"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  <c r="AO1322" s="14"/>
      <c r="AP1322" s="14"/>
      <c r="AQ1322" s="14"/>
      <c r="AR1322" s="14"/>
      <c r="AS1322" s="14"/>
      <c r="AT1322" s="14"/>
      <c r="AU1322" s="14"/>
      <c r="AV1322" s="14"/>
      <c r="AW1322" s="14"/>
      <c r="AX1322" s="14"/>
      <c r="AY1322" s="14"/>
      <c r="AZ1322" s="14"/>
      <c r="BA1322" s="14"/>
      <c r="BB1322" s="14"/>
      <c r="BC1322" s="14"/>
      <c r="BD1322" s="14"/>
      <c r="BE1322" s="14"/>
      <c r="BF1322" s="14"/>
      <c r="BG1322" s="14"/>
      <c r="BH1322" s="14"/>
    </row>
    <row r="1323" spans="5:60" x14ac:dyDescent="0.2"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  <c r="AN1323" s="14"/>
      <c r="AO1323" s="14"/>
      <c r="AP1323" s="14"/>
      <c r="AQ1323" s="14"/>
      <c r="AR1323" s="14"/>
      <c r="AS1323" s="14"/>
      <c r="AT1323" s="14"/>
      <c r="AU1323" s="14"/>
      <c r="AV1323" s="14"/>
      <c r="AW1323" s="14"/>
      <c r="AX1323" s="14"/>
      <c r="AY1323" s="14"/>
      <c r="AZ1323" s="14"/>
      <c r="BA1323" s="14"/>
      <c r="BB1323" s="14"/>
      <c r="BC1323" s="14"/>
      <c r="BD1323" s="14"/>
      <c r="BE1323" s="14"/>
      <c r="BF1323" s="14"/>
      <c r="BG1323" s="14"/>
      <c r="BH1323" s="14"/>
    </row>
    <row r="1324" spans="5:60" x14ac:dyDescent="0.2"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  <c r="AO1324" s="14"/>
      <c r="AP1324" s="14"/>
      <c r="AQ1324" s="14"/>
      <c r="AR1324" s="14"/>
      <c r="AS1324" s="14"/>
      <c r="AT1324" s="14"/>
      <c r="AU1324" s="14"/>
      <c r="AV1324" s="14"/>
      <c r="AW1324" s="14"/>
      <c r="AX1324" s="14"/>
      <c r="AY1324" s="14"/>
      <c r="AZ1324" s="14"/>
      <c r="BA1324" s="14"/>
      <c r="BB1324" s="14"/>
      <c r="BC1324" s="14"/>
      <c r="BD1324" s="14"/>
      <c r="BE1324" s="14"/>
      <c r="BF1324" s="14"/>
      <c r="BG1324" s="14"/>
      <c r="BH1324" s="14"/>
    </row>
    <row r="1325" spans="5:60" x14ac:dyDescent="0.2"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  <c r="AN1325" s="14"/>
      <c r="AO1325" s="14"/>
      <c r="AP1325" s="14"/>
      <c r="AQ1325" s="14"/>
      <c r="AR1325" s="14"/>
      <c r="AS1325" s="14"/>
      <c r="AT1325" s="14"/>
      <c r="AU1325" s="14"/>
      <c r="AV1325" s="14"/>
      <c r="AW1325" s="14"/>
      <c r="AX1325" s="14"/>
      <c r="AY1325" s="14"/>
      <c r="AZ1325" s="14"/>
      <c r="BA1325" s="14"/>
      <c r="BB1325" s="14"/>
      <c r="BC1325" s="14"/>
      <c r="BD1325" s="14"/>
      <c r="BE1325" s="14"/>
      <c r="BF1325" s="14"/>
      <c r="BG1325" s="14"/>
      <c r="BH1325" s="14"/>
    </row>
    <row r="1326" spans="5:60" x14ac:dyDescent="0.2"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  <c r="AN1326" s="14"/>
      <c r="AO1326" s="14"/>
      <c r="AP1326" s="14"/>
      <c r="AQ1326" s="14"/>
      <c r="AR1326" s="14"/>
      <c r="AS1326" s="14"/>
      <c r="AT1326" s="14"/>
      <c r="AU1326" s="14"/>
      <c r="AV1326" s="14"/>
      <c r="AW1326" s="14"/>
      <c r="AX1326" s="14"/>
      <c r="AY1326" s="14"/>
      <c r="AZ1326" s="14"/>
      <c r="BA1326" s="14"/>
      <c r="BB1326" s="14"/>
      <c r="BC1326" s="14"/>
      <c r="BD1326" s="14"/>
      <c r="BE1326" s="14"/>
      <c r="BF1326" s="14"/>
      <c r="BG1326" s="14"/>
      <c r="BH1326" s="14"/>
    </row>
    <row r="1327" spans="5:60" x14ac:dyDescent="0.2"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  <c r="AN1327" s="14"/>
      <c r="AO1327" s="14"/>
      <c r="AP1327" s="14"/>
      <c r="AQ1327" s="14"/>
      <c r="AR1327" s="14"/>
      <c r="AS1327" s="14"/>
      <c r="AT1327" s="14"/>
      <c r="AU1327" s="14"/>
      <c r="AV1327" s="14"/>
      <c r="AW1327" s="14"/>
      <c r="AX1327" s="14"/>
      <c r="AY1327" s="14"/>
      <c r="AZ1327" s="14"/>
      <c r="BA1327" s="14"/>
      <c r="BB1327" s="14"/>
      <c r="BC1327" s="14"/>
      <c r="BD1327" s="14"/>
      <c r="BE1327" s="14"/>
      <c r="BF1327" s="14"/>
      <c r="BG1327" s="14"/>
      <c r="BH1327" s="14"/>
    </row>
    <row r="1328" spans="5:60" x14ac:dyDescent="0.2"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  <c r="AN1328" s="14"/>
      <c r="AO1328" s="14"/>
      <c r="AP1328" s="14"/>
      <c r="AQ1328" s="14"/>
      <c r="AR1328" s="14"/>
      <c r="AS1328" s="14"/>
      <c r="AT1328" s="14"/>
      <c r="AU1328" s="14"/>
      <c r="AV1328" s="14"/>
      <c r="AW1328" s="14"/>
      <c r="AX1328" s="14"/>
      <c r="AY1328" s="14"/>
      <c r="AZ1328" s="14"/>
      <c r="BA1328" s="14"/>
      <c r="BB1328" s="14"/>
      <c r="BC1328" s="14"/>
      <c r="BD1328" s="14"/>
      <c r="BE1328" s="14"/>
      <c r="BF1328" s="14"/>
      <c r="BG1328" s="14"/>
      <c r="BH1328" s="14"/>
    </row>
    <row r="1329" spans="5:60" x14ac:dyDescent="0.2"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  <c r="AN1329" s="14"/>
      <c r="AO1329" s="14"/>
      <c r="AP1329" s="14"/>
      <c r="AQ1329" s="14"/>
      <c r="AR1329" s="14"/>
      <c r="AS1329" s="14"/>
      <c r="AT1329" s="14"/>
      <c r="AU1329" s="14"/>
      <c r="AV1329" s="14"/>
      <c r="AW1329" s="14"/>
      <c r="AX1329" s="14"/>
      <c r="AY1329" s="14"/>
      <c r="AZ1329" s="14"/>
      <c r="BA1329" s="14"/>
      <c r="BB1329" s="14"/>
      <c r="BC1329" s="14"/>
      <c r="BD1329" s="14"/>
      <c r="BE1329" s="14"/>
      <c r="BF1329" s="14"/>
      <c r="BG1329" s="14"/>
      <c r="BH1329" s="14"/>
    </row>
    <row r="1330" spans="5:60" x14ac:dyDescent="0.2"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  <c r="AN1330" s="14"/>
      <c r="AO1330" s="14"/>
      <c r="AP1330" s="14"/>
      <c r="AQ1330" s="14"/>
      <c r="AR1330" s="14"/>
      <c r="AS1330" s="14"/>
      <c r="AT1330" s="14"/>
      <c r="AU1330" s="14"/>
      <c r="AV1330" s="14"/>
      <c r="AW1330" s="14"/>
      <c r="AX1330" s="14"/>
      <c r="AY1330" s="14"/>
      <c r="AZ1330" s="14"/>
      <c r="BA1330" s="14"/>
      <c r="BB1330" s="14"/>
      <c r="BC1330" s="14"/>
      <c r="BD1330" s="14"/>
      <c r="BE1330" s="14"/>
      <c r="BF1330" s="14"/>
      <c r="BG1330" s="14"/>
      <c r="BH1330" s="14"/>
    </row>
    <row r="1331" spans="5:60" x14ac:dyDescent="0.2"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  <c r="AN1331" s="14"/>
      <c r="AO1331" s="14"/>
      <c r="AP1331" s="14"/>
      <c r="AQ1331" s="14"/>
      <c r="AR1331" s="14"/>
      <c r="AS1331" s="14"/>
      <c r="AT1331" s="14"/>
      <c r="AU1331" s="14"/>
      <c r="AV1331" s="14"/>
      <c r="AW1331" s="14"/>
      <c r="AX1331" s="14"/>
      <c r="AY1331" s="14"/>
      <c r="AZ1331" s="14"/>
      <c r="BA1331" s="14"/>
      <c r="BB1331" s="14"/>
      <c r="BC1331" s="14"/>
      <c r="BD1331" s="14"/>
      <c r="BE1331" s="14"/>
      <c r="BF1331" s="14"/>
      <c r="BG1331" s="14"/>
      <c r="BH1331" s="14"/>
    </row>
    <row r="1332" spans="5:60" x14ac:dyDescent="0.2"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  <c r="AN1332" s="14"/>
      <c r="AO1332" s="14"/>
      <c r="AP1332" s="14"/>
      <c r="AQ1332" s="14"/>
      <c r="AR1332" s="14"/>
      <c r="AS1332" s="14"/>
      <c r="AT1332" s="14"/>
      <c r="AU1332" s="14"/>
      <c r="AV1332" s="14"/>
      <c r="AW1332" s="14"/>
      <c r="AX1332" s="14"/>
      <c r="AY1332" s="14"/>
      <c r="AZ1332" s="14"/>
      <c r="BA1332" s="14"/>
      <c r="BB1332" s="14"/>
      <c r="BC1332" s="14"/>
      <c r="BD1332" s="14"/>
      <c r="BE1332" s="14"/>
      <c r="BF1332" s="14"/>
      <c r="BG1332" s="14"/>
      <c r="BH1332" s="14"/>
    </row>
    <row r="1333" spans="5:60" x14ac:dyDescent="0.2"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  <c r="AO1333" s="14"/>
      <c r="AP1333" s="14"/>
      <c r="AQ1333" s="14"/>
      <c r="AR1333" s="14"/>
      <c r="AS1333" s="14"/>
      <c r="AT1333" s="14"/>
      <c r="AU1333" s="14"/>
      <c r="AV1333" s="14"/>
      <c r="AW1333" s="14"/>
      <c r="AX1333" s="14"/>
      <c r="AY1333" s="14"/>
      <c r="AZ1333" s="14"/>
      <c r="BA1333" s="14"/>
      <c r="BB1333" s="14"/>
      <c r="BC1333" s="14"/>
      <c r="BD1333" s="14"/>
      <c r="BE1333" s="14"/>
      <c r="BF1333" s="14"/>
      <c r="BG1333" s="14"/>
      <c r="BH1333" s="14"/>
    </row>
    <row r="1334" spans="5:60" x14ac:dyDescent="0.2"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  <c r="AN1334" s="14"/>
      <c r="AO1334" s="14"/>
      <c r="AP1334" s="14"/>
      <c r="AQ1334" s="14"/>
      <c r="AR1334" s="14"/>
      <c r="AS1334" s="14"/>
      <c r="AT1334" s="14"/>
      <c r="AU1334" s="14"/>
      <c r="AV1334" s="14"/>
      <c r="AW1334" s="14"/>
      <c r="AX1334" s="14"/>
      <c r="AY1334" s="14"/>
      <c r="AZ1334" s="14"/>
      <c r="BA1334" s="14"/>
      <c r="BB1334" s="14"/>
      <c r="BC1334" s="14"/>
      <c r="BD1334" s="14"/>
      <c r="BE1334" s="14"/>
      <c r="BF1334" s="14"/>
      <c r="BG1334" s="14"/>
      <c r="BH1334" s="14"/>
    </row>
    <row r="1335" spans="5:60" x14ac:dyDescent="0.2"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  <c r="AO1335" s="14"/>
      <c r="AP1335" s="14"/>
      <c r="AQ1335" s="14"/>
      <c r="AR1335" s="14"/>
      <c r="AS1335" s="14"/>
      <c r="AT1335" s="14"/>
      <c r="AU1335" s="14"/>
      <c r="AV1335" s="14"/>
      <c r="AW1335" s="14"/>
      <c r="AX1335" s="14"/>
      <c r="AY1335" s="14"/>
      <c r="AZ1335" s="14"/>
      <c r="BA1335" s="14"/>
      <c r="BB1335" s="14"/>
      <c r="BC1335" s="14"/>
      <c r="BD1335" s="14"/>
      <c r="BE1335" s="14"/>
      <c r="BF1335" s="14"/>
      <c r="BG1335" s="14"/>
      <c r="BH1335" s="14"/>
    </row>
    <row r="1336" spans="5:60" x14ac:dyDescent="0.2"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  <c r="AN1336" s="14"/>
      <c r="AO1336" s="14"/>
      <c r="AP1336" s="14"/>
      <c r="AQ1336" s="14"/>
      <c r="AR1336" s="14"/>
      <c r="AS1336" s="14"/>
      <c r="AT1336" s="14"/>
      <c r="AU1336" s="14"/>
      <c r="AV1336" s="14"/>
      <c r="AW1336" s="14"/>
      <c r="AX1336" s="14"/>
      <c r="AY1336" s="14"/>
      <c r="AZ1336" s="14"/>
      <c r="BA1336" s="14"/>
      <c r="BB1336" s="14"/>
      <c r="BC1336" s="14"/>
      <c r="BD1336" s="14"/>
      <c r="BE1336" s="14"/>
      <c r="BF1336" s="14"/>
      <c r="BG1336" s="14"/>
      <c r="BH1336" s="14"/>
    </row>
    <row r="1337" spans="5:60" x14ac:dyDescent="0.2"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  <c r="AN1337" s="14"/>
      <c r="AO1337" s="14"/>
      <c r="AP1337" s="14"/>
      <c r="AQ1337" s="14"/>
      <c r="AR1337" s="14"/>
      <c r="AS1337" s="14"/>
      <c r="AT1337" s="14"/>
      <c r="AU1337" s="14"/>
      <c r="AV1337" s="14"/>
      <c r="AW1337" s="14"/>
      <c r="AX1337" s="14"/>
      <c r="AY1337" s="14"/>
      <c r="AZ1337" s="14"/>
      <c r="BA1337" s="14"/>
      <c r="BB1337" s="14"/>
      <c r="BC1337" s="14"/>
      <c r="BD1337" s="14"/>
      <c r="BE1337" s="14"/>
      <c r="BF1337" s="14"/>
      <c r="BG1337" s="14"/>
      <c r="BH1337" s="14"/>
    </row>
    <row r="1338" spans="5:60" x14ac:dyDescent="0.2"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  <c r="AN1338" s="14"/>
      <c r="AO1338" s="14"/>
      <c r="AP1338" s="14"/>
      <c r="AQ1338" s="14"/>
      <c r="AR1338" s="14"/>
      <c r="AS1338" s="14"/>
      <c r="AT1338" s="14"/>
      <c r="AU1338" s="14"/>
      <c r="AV1338" s="14"/>
      <c r="AW1338" s="14"/>
      <c r="AX1338" s="14"/>
      <c r="AY1338" s="14"/>
      <c r="AZ1338" s="14"/>
      <c r="BA1338" s="14"/>
      <c r="BB1338" s="14"/>
      <c r="BC1338" s="14"/>
      <c r="BD1338" s="14"/>
      <c r="BE1338" s="14"/>
      <c r="BF1338" s="14"/>
      <c r="BG1338" s="14"/>
      <c r="BH1338" s="14"/>
    </row>
    <row r="1339" spans="5:60" x14ac:dyDescent="0.2"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  <c r="AN1339" s="14"/>
      <c r="AO1339" s="14"/>
      <c r="AP1339" s="14"/>
      <c r="AQ1339" s="14"/>
      <c r="AR1339" s="14"/>
      <c r="AS1339" s="14"/>
      <c r="AT1339" s="14"/>
      <c r="AU1339" s="14"/>
      <c r="AV1339" s="14"/>
      <c r="AW1339" s="14"/>
      <c r="AX1339" s="14"/>
      <c r="AY1339" s="14"/>
      <c r="AZ1339" s="14"/>
      <c r="BA1339" s="14"/>
      <c r="BB1339" s="14"/>
      <c r="BC1339" s="14"/>
      <c r="BD1339" s="14"/>
      <c r="BE1339" s="14"/>
      <c r="BF1339" s="14"/>
      <c r="BG1339" s="14"/>
      <c r="BH1339" s="14"/>
    </row>
    <row r="1340" spans="5:60" x14ac:dyDescent="0.2"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  <c r="AN1340" s="14"/>
      <c r="AO1340" s="14"/>
      <c r="AP1340" s="14"/>
      <c r="AQ1340" s="14"/>
      <c r="AR1340" s="14"/>
      <c r="AS1340" s="14"/>
      <c r="AT1340" s="14"/>
      <c r="AU1340" s="14"/>
      <c r="AV1340" s="14"/>
      <c r="AW1340" s="14"/>
      <c r="AX1340" s="14"/>
      <c r="AY1340" s="14"/>
      <c r="AZ1340" s="14"/>
      <c r="BA1340" s="14"/>
      <c r="BB1340" s="14"/>
      <c r="BC1340" s="14"/>
      <c r="BD1340" s="14"/>
      <c r="BE1340" s="14"/>
      <c r="BF1340" s="14"/>
      <c r="BG1340" s="14"/>
      <c r="BH1340" s="14"/>
    </row>
    <row r="1341" spans="5:60" x14ac:dyDescent="0.2"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  <c r="AN1341" s="14"/>
      <c r="AO1341" s="14"/>
      <c r="AP1341" s="14"/>
      <c r="AQ1341" s="14"/>
      <c r="AR1341" s="14"/>
      <c r="AS1341" s="14"/>
      <c r="AT1341" s="14"/>
      <c r="AU1341" s="14"/>
      <c r="AV1341" s="14"/>
      <c r="AW1341" s="14"/>
      <c r="AX1341" s="14"/>
      <c r="AY1341" s="14"/>
      <c r="AZ1341" s="14"/>
      <c r="BA1341" s="14"/>
      <c r="BB1341" s="14"/>
      <c r="BC1341" s="14"/>
      <c r="BD1341" s="14"/>
      <c r="BE1341" s="14"/>
      <c r="BF1341" s="14"/>
      <c r="BG1341" s="14"/>
      <c r="BH1341" s="14"/>
    </row>
    <row r="1342" spans="5:60" x14ac:dyDescent="0.2"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  <c r="AN1342" s="14"/>
      <c r="AO1342" s="14"/>
      <c r="AP1342" s="14"/>
      <c r="AQ1342" s="14"/>
      <c r="AR1342" s="14"/>
      <c r="AS1342" s="14"/>
      <c r="AT1342" s="14"/>
      <c r="AU1342" s="14"/>
      <c r="AV1342" s="14"/>
      <c r="AW1342" s="14"/>
      <c r="AX1342" s="14"/>
      <c r="AY1342" s="14"/>
      <c r="AZ1342" s="14"/>
      <c r="BA1342" s="14"/>
      <c r="BB1342" s="14"/>
      <c r="BC1342" s="14"/>
      <c r="BD1342" s="14"/>
      <c r="BE1342" s="14"/>
      <c r="BF1342" s="14"/>
      <c r="BG1342" s="14"/>
      <c r="BH1342" s="14"/>
    </row>
    <row r="1343" spans="5:60" x14ac:dyDescent="0.2"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  <c r="AN1343" s="14"/>
      <c r="AO1343" s="14"/>
      <c r="AP1343" s="14"/>
      <c r="AQ1343" s="14"/>
      <c r="AR1343" s="14"/>
      <c r="AS1343" s="14"/>
      <c r="AT1343" s="14"/>
      <c r="AU1343" s="14"/>
      <c r="AV1343" s="14"/>
      <c r="AW1343" s="14"/>
      <c r="AX1343" s="14"/>
      <c r="AY1343" s="14"/>
      <c r="AZ1343" s="14"/>
      <c r="BA1343" s="14"/>
      <c r="BB1343" s="14"/>
      <c r="BC1343" s="14"/>
      <c r="BD1343" s="14"/>
      <c r="BE1343" s="14"/>
      <c r="BF1343" s="14"/>
      <c r="BG1343" s="14"/>
      <c r="BH1343" s="14"/>
    </row>
    <row r="1344" spans="5:60" x14ac:dyDescent="0.2"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  <c r="AN1344" s="14"/>
      <c r="AO1344" s="14"/>
      <c r="AP1344" s="14"/>
      <c r="AQ1344" s="14"/>
      <c r="AR1344" s="14"/>
      <c r="AS1344" s="14"/>
      <c r="AT1344" s="14"/>
      <c r="AU1344" s="14"/>
      <c r="AV1344" s="14"/>
      <c r="AW1344" s="14"/>
      <c r="AX1344" s="14"/>
      <c r="AY1344" s="14"/>
      <c r="AZ1344" s="14"/>
      <c r="BA1344" s="14"/>
      <c r="BB1344" s="14"/>
      <c r="BC1344" s="14"/>
      <c r="BD1344" s="14"/>
      <c r="BE1344" s="14"/>
      <c r="BF1344" s="14"/>
      <c r="BG1344" s="14"/>
      <c r="BH1344" s="14"/>
    </row>
    <row r="1345" spans="5:60" x14ac:dyDescent="0.2"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  <c r="AN1345" s="14"/>
      <c r="AO1345" s="14"/>
      <c r="AP1345" s="14"/>
      <c r="AQ1345" s="14"/>
      <c r="AR1345" s="14"/>
      <c r="AS1345" s="14"/>
      <c r="AT1345" s="14"/>
      <c r="AU1345" s="14"/>
      <c r="AV1345" s="14"/>
      <c r="AW1345" s="14"/>
      <c r="AX1345" s="14"/>
      <c r="AY1345" s="14"/>
      <c r="AZ1345" s="14"/>
      <c r="BA1345" s="14"/>
      <c r="BB1345" s="14"/>
      <c r="BC1345" s="14"/>
      <c r="BD1345" s="14"/>
      <c r="BE1345" s="14"/>
      <c r="BF1345" s="14"/>
      <c r="BG1345" s="14"/>
      <c r="BH1345" s="14"/>
    </row>
    <row r="1346" spans="5:60" x14ac:dyDescent="0.2"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  <c r="AN1346" s="14"/>
      <c r="AO1346" s="14"/>
      <c r="AP1346" s="14"/>
      <c r="AQ1346" s="14"/>
      <c r="AR1346" s="14"/>
      <c r="AS1346" s="14"/>
      <c r="AT1346" s="14"/>
      <c r="AU1346" s="14"/>
      <c r="AV1346" s="14"/>
      <c r="AW1346" s="14"/>
      <c r="AX1346" s="14"/>
      <c r="AY1346" s="14"/>
      <c r="AZ1346" s="14"/>
      <c r="BA1346" s="14"/>
      <c r="BB1346" s="14"/>
      <c r="BC1346" s="14"/>
      <c r="BD1346" s="14"/>
      <c r="BE1346" s="14"/>
      <c r="BF1346" s="14"/>
      <c r="BG1346" s="14"/>
      <c r="BH1346" s="14"/>
    </row>
    <row r="1347" spans="5:60" x14ac:dyDescent="0.2"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  <c r="AN1347" s="14"/>
      <c r="AO1347" s="14"/>
      <c r="AP1347" s="14"/>
      <c r="AQ1347" s="14"/>
      <c r="AR1347" s="14"/>
      <c r="AS1347" s="14"/>
      <c r="AT1347" s="14"/>
      <c r="AU1347" s="14"/>
      <c r="AV1347" s="14"/>
      <c r="AW1347" s="14"/>
      <c r="AX1347" s="14"/>
      <c r="AY1347" s="14"/>
      <c r="AZ1347" s="14"/>
      <c r="BA1347" s="14"/>
      <c r="BB1347" s="14"/>
      <c r="BC1347" s="14"/>
      <c r="BD1347" s="14"/>
      <c r="BE1347" s="14"/>
      <c r="BF1347" s="14"/>
      <c r="BG1347" s="14"/>
      <c r="BH1347" s="14"/>
    </row>
    <row r="1348" spans="5:60" x14ac:dyDescent="0.2"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  <c r="AN1348" s="14"/>
      <c r="AO1348" s="14"/>
      <c r="AP1348" s="14"/>
      <c r="AQ1348" s="14"/>
      <c r="AR1348" s="14"/>
      <c r="AS1348" s="14"/>
      <c r="AT1348" s="14"/>
      <c r="AU1348" s="14"/>
      <c r="AV1348" s="14"/>
      <c r="AW1348" s="14"/>
      <c r="AX1348" s="14"/>
      <c r="AY1348" s="14"/>
      <c r="AZ1348" s="14"/>
      <c r="BA1348" s="14"/>
      <c r="BB1348" s="14"/>
      <c r="BC1348" s="14"/>
      <c r="BD1348" s="14"/>
      <c r="BE1348" s="14"/>
      <c r="BF1348" s="14"/>
      <c r="BG1348" s="14"/>
      <c r="BH1348" s="14"/>
    </row>
    <row r="1349" spans="5:60" x14ac:dyDescent="0.2"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  <c r="AN1349" s="14"/>
      <c r="AO1349" s="14"/>
      <c r="AP1349" s="14"/>
      <c r="AQ1349" s="14"/>
      <c r="AR1349" s="14"/>
      <c r="AS1349" s="14"/>
      <c r="AT1349" s="14"/>
      <c r="AU1349" s="14"/>
      <c r="AV1349" s="14"/>
      <c r="AW1349" s="14"/>
      <c r="AX1349" s="14"/>
      <c r="AY1349" s="14"/>
      <c r="AZ1349" s="14"/>
      <c r="BA1349" s="14"/>
      <c r="BB1349" s="14"/>
      <c r="BC1349" s="14"/>
      <c r="BD1349" s="14"/>
      <c r="BE1349" s="14"/>
      <c r="BF1349" s="14"/>
      <c r="BG1349" s="14"/>
      <c r="BH1349" s="14"/>
    </row>
    <row r="1350" spans="5:60" x14ac:dyDescent="0.2"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  <c r="AO1350" s="14"/>
      <c r="AP1350" s="14"/>
      <c r="AQ1350" s="14"/>
      <c r="AR1350" s="14"/>
      <c r="AS1350" s="14"/>
      <c r="AT1350" s="14"/>
      <c r="AU1350" s="14"/>
      <c r="AV1350" s="14"/>
      <c r="AW1350" s="14"/>
      <c r="AX1350" s="14"/>
      <c r="AY1350" s="14"/>
      <c r="AZ1350" s="14"/>
      <c r="BA1350" s="14"/>
      <c r="BB1350" s="14"/>
      <c r="BC1350" s="14"/>
      <c r="BD1350" s="14"/>
      <c r="BE1350" s="14"/>
      <c r="BF1350" s="14"/>
      <c r="BG1350" s="14"/>
      <c r="BH1350" s="14"/>
    </row>
    <row r="1351" spans="5:60" x14ac:dyDescent="0.2"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  <c r="AN1351" s="14"/>
      <c r="AO1351" s="14"/>
      <c r="AP1351" s="14"/>
      <c r="AQ1351" s="14"/>
      <c r="AR1351" s="14"/>
      <c r="AS1351" s="14"/>
      <c r="AT1351" s="14"/>
      <c r="AU1351" s="14"/>
      <c r="AV1351" s="14"/>
      <c r="AW1351" s="14"/>
      <c r="AX1351" s="14"/>
      <c r="AY1351" s="14"/>
      <c r="AZ1351" s="14"/>
      <c r="BA1351" s="14"/>
      <c r="BB1351" s="14"/>
      <c r="BC1351" s="14"/>
      <c r="BD1351" s="14"/>
      <c r="BE1351" s="14"/>
      <c r="BF1351" s="14"/>
      <c r="BG1351" s="14"/>
      <c r="BH1351" s="14"/>
    </row>
    <row r="1352" spans="5:60" x14ac:dyDescent="0.2"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  <c r="AO1352" s="14"/>
      <c r="AP1352" s="14"/>
      <c r="AQ1352" s="14"/>
      <c r="AR1352" s="14"/>
      <c r="AS1352" s="14"/>
      <c r="AT1352" s="14"/>
      <c r="AU1352" s="14"/>
      <c r="AV1352" s="14"/>
      <c r="AW1352" s="14"/>
      <c r="AX1352" s="14"/>
      <c r="AY1352" s="14"/>
      <c r="AZ1352" s="14"/>
      <c r="BA1352" s="14"/>
      <c r="BB1352" s="14"/>
      <c r="BC1352" s="14"/>
      <c r="BD1352" s="14"/>
      <c r="BE1352" s="14"/>
      <c r="BF1352" s="14"/>
      <c r="BG1352" s="14"/>
      <c r="BH1352" s="14"/>
    </row>
    <row r="1353" spans="5:60" x14ac:dyDescent="0.2"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  <c r="AS1353" s="14"/>
      <c r="AT1353" s="14"/>
      <c r="AU1353" s="14"/>
      <c r="AV1353" s="14"/>
      <c r="AW1353" s="14"/>
      <c r="AX1353" s="14"/>
      <c r="AY1353" s="14"/>
      <c r="AZ1353" s="14"/>
      <c r="BA1353" s="14"/>
      <c r="BB1353" s="14"/>
      <c r="BC1353" s="14"/>
      <c r="BD1353" s="14"/>
      <c r="BE1353" s="14"/>
      <c r="BF1353" s="14"/>
      <c r="BG1353" s="14"/>
      <c r="BH1353" s="14"/>
    </row>
    <row r="1354" spans="5:60" x14ac:dyDescent="0.2"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  <c r="AN1354" s="14"/>
      <c r="AO1354" s="14"/>
      <c r="AP1354" s="14"/>
      <c r="AQ1354" s="14"/>
      <c r="AR1354" s="14"/>
      <c r="AS1354" s="14"/>
      <c r="AT1354" s="14"/>
      <c r="AU1354" s="14"/>
      <c r="AV1354" s="14"/>
      <c r="AW1354" s="14"/>
      <c r="AX1354" s="14"/>
      <c r="AY1354" s="14"/>
      <c r="AZ1354" s="14"/>
      <c r="BA1354" s="14"/>
      <c r="BB1354" s="14"/>
      <c r="BC1354" s="14"/>
      <c r="BD1354" s="14"/>
      <c r="BE1354" s="14"/>
      <c r="BF1354" s="14"/>
      <c r="BG1354" s="14"/>
      <c r="BH1354" s="14"/>
    </row>
    <row r="1355" spans="5:60" x14ac:dyDescent="0.2"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  <c r="AN1355" s="14"/>
      <c r="AO1355" s="14"/>
      <c r="AP1355" s="14"/>
      <c r="AQ1355" s="14"/>
      <c r="AR1355" s="14"/>
      <c r="AS1355" s="14"/>
      <c r="AT1355" s="14"/>
      <c r="AU1355" s="14"/>
      <c r="AV1355" s="14"/>
      <c r="AW1355" s="14"/>
      <c r="AX1355" s="14"/>
      <c r="AY1355" s="14"/>
      <c r="AZ1355" s="14"/>
      <c r="BA1355" s="14"/>
      <c r="BB1355" s="14"/>
      <c r="BC1355" s="14"/>
      <c r="BD1355" s="14"/>
      <c r="BE1355" s="14"/>
      <c r="BF1355" s="14"/>
      <c r="BG1355" s="14"/>
      <c r="BH1355" s="14"/>
    </row>
    <row r="1356" spans="5:60" x14ac:dyDescent="0.2"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  <c r="AN1356" s="14"/>
      <c r="AO1356" s="14"/>
      <c r="AP1356" s="14"/>
      <c r="AQ1356" s="14"/>
      <c r="AR1356" s="14"/>
      <c r="AS1356" s="14"/>
      <c r="AT1356" s="14"/>
      <c r="AU1356" s="14"/>
      <c r="AV1356" s="14"/>
      <c r="AW1356" s="14"/>
      <c r="AX1356" s="14"/>
      <c r="AY1356" s="14"/>
      <c r="AZ1356" s="14"/>
      <c r="BA1356" s="14"/>
      <c r="BB1356" s="14"/>
      <c r="BC1356" s="14"/>
      <c r="BD1356" s="14"/>
      <c r="BE1356" s="14"/>
      <c r="BF1356" s="14"/>
      <c r="BG1356" s="14"/>
      <c r="BH1356" s="14"/>
    </row>
    <row r="1357" spans="5:60" x14ac:dyDescent="0.2"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  <c r="AN1357" s="14"/>
      <c r="AO1357" s="14"/>
      <c r="AP1357" s="14"/>
      <c r="AQ1357" s="14"/>
      <c r="AR1357" s="14"/>
      <c r="AS1357" s="14"/>
      <c r="AT1357" s="14"/>
      <c r="AU1357" s="14"/>
      <c r="AV1357" s="14"/>
      <c r="AW1357" s="14"/>
      <c r="AX1357" s="14"/>
      <c r="AY1357" s="14"/>
      <c r="AZ1357" s="14"/>
      <c r="BA1357" s="14"/>
      <c r="BB1357" s="14"/>
      <c r="BC1357" s="14"/>
      <c r="BD1357" s="14"/>
      <c r="BE1357" s="14"/>
      <c r="BF1357" s="14"/>
      <c r="BG1357" s="14"/>
      <c r="BH1357" s="14"/>
    </row>
    <row r="1358" spans="5:60" x14ac:dyDescent="0.2"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  <c r="AN1358" s="14"/>
      <c r="AO1358" s="14"/>
      <c r="AP1358" s="14"/>
      <c r="AQ1358" s="14"/>
      <c r="AR1358" s="14"/>
      <c r="AS1358" s="14"/>
      <c r="AT1358" s="14"/>
      <c r="AU1358" s="14"/>
      <c r="AV1358" s="14"/>
      <c r="AW1358" s="14"/>
      <c r="AX1358" s="14"/>
      <c r="AY1358" s="14"/>
      <c r="AZ1358" s="14"/>
      <c r="BA1358" s="14"/>
      <c r="BB1358" s="14"/>
      <c r="BC1358" s="14"/>
      <c r="BD1358" s="14"/>
      <c r="BE1358" s="14"/>
      <c r="BF1358" s="14"/>
      <c r="BG1358" s="14"/>
      <c r="BH1358" s="14"/>
    </row>
    <row r="1359" spans="5:60" x14ac:dyDescent="0.2"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  <c r="AN1359" s="14"/>
      <c r="AO1359" s="14"/>
      <c r="AP1359" s="14"/>
      <c r="AQ1359" s="14"/>
      <c r="AR1359" s="14"/>
      <c r="AS1359" s="14"/>
      <c r="AT1359" s="14"/>
      <c r="AU1359" s="14"/>
      <c r="AV1359" s="14"/>
      <c r="AW1359" s="14"/>
      <c r="AX1359" s="14"/>
      <c r="AY1359" s="14"/>
      <c r="AZ1359" s="14"/>
      <c r="BA1359" s="14"/>
      <c r="BB1359" s="14"/>
      <c r="BC1359" s="14"/>
      <c r="BD1359" s="14"/>
      <c r="BE1359" s="14"/>
      <c r="BF1359" s="14"/>
      <c r="BG1359" s="14"/>
      <c r="BH1359" s="14"/>
    </row>
    <row r="1360" spans="5:60" x14ac:dyDescent="0.2"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  <c r="AN1360" s="14"/>
      <c r="AO1360" s="14"/>
      <c r="AP1360" s="14"/>
      <c r="AQ1360" s="14"/>
      <c r="AR1360" s="14"/>
      <c r="AS1360" s="14"/>
      <c r="AT1360" s="14"/>
      <c r="AU1360" s="14"/>
      <c r="AV1360" s="14"/>
      <c r="AW1360" s="14"/>
      <c r="AX1360" s="14"/>
      <c r="AY1360" s="14"/>
      <c r="AZ1360" s="14"/>
      <c r="BA1360" s="14"/>
      <c r="BB1360" s="14"/>
      <c r="BC1360" s="14"/>
      <c r="BD1360" s="14"/>
      <c r="BE1360" s="14"/>
      <c r="BF1360" s="14"/>
      <c r="BG1360" s="14"/>
      <c r="BH1360" s="14"/>
    </row>
    <row r="1361" spans="5:60" x14ac:dyDescent="0.2"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  <c r="AN1361" s="14"/>
      <c r="AO1361" s="14"/>
      <c r="AP1361" s="14"/>
      <c r="AQ1361" s="14"/>
      <c r="AR1361" s="14"/>
      <c r="AS1361" s="14"/>
      <c r="AT1361" s="14"/>
      <c r="AU1361" s="14"/>
      <c r="AV1361" s="14"/>
      <c r="AW1361" s="14"/>
      <c r="AX1361" s="14"/>
      <c r="AY1361" s="14"/>
      <c r="AZ1361" s="14"/>
      <c r="BA1361" s="14"/>
      <c r="BB1361" s="14"/>
      <c r="BC1361" s="14"/>
      <c r="BD1361" s="14"/>
      <c r="BE1361" s="14"/>
      <c r="BF1361" s="14"/>
      <c r="BG1361" s="14"/>
      <c r="BH1361" s="14"/>
    </row>
    <row r="1362" spans="5:60" x14ac:dyDescent="0.2"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  <c r="AN1362" s="14"/>
      <c r="AO1362" s="14"/>
      <c r="AP1362" s="14"/>
      <c r="AQ1362" s="14"/>
      <c r="AR1362" s="14"/>
      <c r="AS1362" s="14"/>
      <c r="AT1362" s="14"/>
      <c r="AU1362" s="14"/>
      <c r="AV1362" s="14"/>
      <c r="AW1362" s="14"/>
      <c r="AX1362" s="14"/>
      <c r="AY1362" s="14"/>
      <c r="AZ1362" s="14"/>
      <c r="BA1362" s="14"/>
      <c r="BB1362" s="14"/>
      <c r="BC1362" s="14"/>
      <c r="BD1362" s="14"/>
      <c r="BE1362" s="14"/>
      <c r="BF1362" s="14"/>
      <c r="BG1362" s="14"/>
      <c r="BH1362" s="14"/>
    </row>
    <row r="1363" spans="5:60" x14ac:dyDescent="0.2"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  <c r="AN1363" s="14"/>
      <c r="AO1363" s="14"/>
      <c r="AP1363" s="14"/>
      <c r="AQ1363" s="14"/>
      <c r="AR1363" s="14"/>
      <c r="AS1363" s="14"/>
      <c r="AT1363" s="14"/>
      <c r="AU1363" s="14"/>
      <c r="AV1363" s="14"/>
      <c r="AW1363" s="14"/>
      <c r="AX1363" s="14"/>
      <c r="AY1363" s="14"/>
      <c r="AZ1363" s="14"/>
      <c r="BA1363" s="14"/>
      <c r="BB1363" s="14"/>
      <c r="BC1363" s="14"/>
      <c r="BD1363" s="14"/>
      <c r="BE1363" s="14"/>
      <c r="BF1363" s="14"/>
      <c r="BG1363" s="14"/>
      <c r="BH1363" s="14"/>
    </row>
    <row r="1364" spans="5:60" x14ac:dyDescent="0.2"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  <c r="AN1364" s="14"/>
      <c r="AO1364" s="14"/>
      <c r="AP1364" s="14"/>
      <c r="AQ1364" s="14"/>
      <c r="AR1364" s="14"/>
      <c r="AS1364" s="14"/>
      <c r="AT1364" s="14"/>
      <c r="AU1364" s="14"/>
      <c r="AV1364" s="14"/>
      <c r="AW1364" s="14"/>
      <c r="AX1364" s="14"/>
      <c r="AY1364" s="14"/>
      <c r="AZ1364" s="14"/>
      <c r="BA1364" s="14"/>
      <c r="BB1364" s="14"/>
      <c r="BC1364" s="14"/>
      <c r="BD1364" s="14"/>
      <c r="BE1364" s="14"/>
      <c r="BF1364" s="14"/>
      <c r="BG1364" s="14"/>
      <c r="BH1364" s="14"/>
    </row>
    <row r="1365" spans="5:60" x14ac:dyDescent="0.2"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  <c r="AZ1365" s="14"/>
      <c r="BA1365" s="14"/>
      <c r="BB1365" s="14"/>
      <c r="BC1365" s="14"/>
      <c r="BD1365" s="14"/>
      <c r="BE1365" s="14"/>
      <c r="BF1365" s="14"/>
      <c r="BG1365" s="14"/>
      <c r="BH1365" s="14"/>
    </row>
    <row r="1366" spans="5:60" x14ac:dyDescent="0.2"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  <c r="AO1366" s="14"/>
      <c r="AP1366" s="14"/>
      <c r="AQ1366" s="14"/>
      <c r="AR1366" s="14"/>
      <c r="AS1366" s="14"/>
      <c r="AT1366" s="14"/>
      <c r="AU1366" s="14"/>
      <c r="AV1366" s="14"/>
      <c r="AW1366" s="14"/>
      <c r="AX1366" s="14"/>
      <c r="AY1366" s="14"/>
      <c r="AZ1366" s="14"/>
      <c r="BA1366" s="14"/>
      <c r="BB1366" s="14"/>
      <c r="BC1366" s="14"/>
      <c r="BD1366" s="14"/>
      <c r="BE1366" s="14"/>
      <c r="BF1366" s="14"/>
      <c r="BG1366" s="14"/>
      <c r="BH1366" s="14"/>
    </row>
    <row r="1367" spans="5:60" x14ac:dyDescent="0.2"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  <c r="AZ1367" s="14"/>
      <c r="BA1367" s="14"/>
      <c r="BB1367" s="14"/>
      <c r="BC1367" s="14"/>
      <c r="BD1367" s="14"/>
      <c r="BE1367" s="14"/>
      <c r="BF1367" s="14"/>
      <c r="BG1367" s="14"/>
      <c r="BH1367" s="14"/>
    </row>
    <row r="1368" spans="5:60" x14ac:dyDescent="0.2"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  <c r="AN1368" s="14"/>
      <c r="AO1368" s="14"/>
      <c r="AP1368" s="14"/>
      <c r="AQ1368" s="14"/>
      <c r="AR1368" s="14"/>
      <c r="AS1368" s="14"/>
      <c r="AT1368" s="14"/>
      <c r="AU1368" s="14"/>
      <c r="AV1368" s="14"/>
      <c r="AW1368" s="14"/>
      <c r="AX1368" s="14"/>
      <c r="AY1368" s="14"/>
      <c r="AZ1368" s="14"/>
      <c r="BA1368" s="14"/>
      <c r="BB1368" s="14"/>
      <c r="BC1368" s="14"/>
      <c r="BD1368" s="14"/>
      <c r="BE1368" s="14"/>
      <c r="BF1368" s="14"/>
      <c r="BG1368" s="14"/>
      <c r="BH1368" s="14"/>
    </row>
    <row r="1369" spans="5:60" x14ac:dyDescent="0.2"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  <c r="AN1369" s="14"/>
      <c r="AO1369" s="14"/>
      <c r="AP1369" s="14"/>
      <c r="AQ1369" s="14"/>
      <c r="AR1369" s="14"/>
      <c r="AS1369" s="14"/>
      <c r="AT1369" s="14"/>
      <c r="AU1369" s="14"/>
      <c r="AV1369" s="14"/>
      <c r="AW1369" s="14"/>
      <c r="AX1369" s="14"/>
      <c r="AY1369" s="14"/>
      <c r="AZ1369" s="14"/>
      <c r="BA1369" s="14"/>
      <c r="BB1369" s="14"/>
      <c r="BC1369" s="14"/>
      <c r="BD1369" s="14"/>
      <c r="BE1369" s="14"/>
      <c r="BF1369" s="14"/>
      <c r="BG1369" s="14"/>
      <c r="BH1369" s="14"/>
    </row>
    <row r="1370" spans="5:60" x14ac:dyDescent="0.2"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  <c r="AN1370" s="14"/>
      <c r="AO1370" s="14"/>
      <c r="AP1370" s="14"/>
      <c r="AQ1370" s="14"/>
      <c r="AR1370" s="14"/>
      <c r="AS1370" s="14"/>
      <c r="AT1370" s="14"/>
      <c r="AU1370" s="14"/>
      <c r="AV1370" s="14"/>
      <c r="AW1370" s="14"/>
      <c r="AX1370" s="14"/>
      <c r="AY1370" s="14"/>
      <c r="AZ1370" s="14"/>
      <c r="BA1370" s="14"/>
      <c r="BB1370" s="14"/>
      <c r="BC1370" s="14"/>
      <c r="BD1370" s="14"/>
      <c r="BE1370" s="14"/>
      <c r="BF1370" s="14"/>
      <c r="BG1370" s="14"/>
      <c r="BH1370" s="14"/>
    </row>
    <row r="1371" spans="5:60" x14ac:dyDescent="0.2"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  <c r="AN1371" s="14"/>
      <c r="AO1371" s="14"/>
      <c r="AP1371" s="14"/>
      <c r="AQ1371" s="14"/>
      <c r="AR1371" s="14"/>
      <c r="AS1371" s="14"/>
      <c r="AT1371" s="14"/>
      <c r="AU1371" s="14"/>
      <c r="AV1371" s="14"/>
      <c r="AW1371" s="14"/>
      <c r="AX1371" s="14"/>
      <c r="AY1371" s="14"/>
      <c r="AZ1371" s="14"/>
      <c r="BA1371" s="14"/>
      <c r="BB1371" s="14"/>
      <c r="BC1371" s="14"/>
      <c r="BD1371" s="14"/>
      <c r="BE1371" s="14"/>
      <c r="BF1371" s="14"/>
      <c r="BG1371" s="14"/>
      <c r="BH1371" s="14"/>
    </row>
    <row r="1372" spans="5:60" x14ac:dyDescent="0.2"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  <c r="AN1372" s="14"/>
      <c r="AO1372" s="14"/>
      <c r="AP1372" s="14"/>
      <c r="AQ1372" s="14"/>
      <c r="AR1372" s="14"/>
      <c r="AS1372" s="14"/>
      <c r="AT1372" s="14"/>
      <c r="AU1372" s="14"/>
      <c r="AV1372" s="14"/>
      <c r="AW1372" s="14"/>
      <c r="AX1372" s="14"/>
      <c r="AY1372" s="14"/>
      <c r="AZ1372" s="14"/>
      <c r="BA1372" s="14"/>
      <c r="BB1372" s="14"/>
      <c r="BC1372" s="14"/>
      <c r="BD1372" s="14"/>
      <c r="BE1372" s="14"/>
      <c r="BF1372" s="14"/>
      <c r="BG1372" s="14"/>
      <c r="BH1372" s="14"/>
    </row>
    <row r="1373" spans="5:60" x14ac:dyDescent="0.2"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  <c r="AN1373" s="14"/>
      <c r="AO1373" s="14"/>
      <c r="AP1373" s="14"/>
      <c r="AQ1373" s="14"/>
      <c r="AR1373" s="14"/>
      <c r="AS1373" s="14"/>
      <c r="AT1373" s="14"/>
      <c r="AU1373" s="14"/>
      <c r="AV1373" s="14"/>
      <c r="AW1373" s="14"/>
      <c r="AX1373" s="14"/>
      <c r="AY1373" s="14"/>
      <c r="AZ1373" s="14"/>
      <c r="BA1373" s="14"/>
      <c r="BB1373" s="14"/>
      <c r="BC1373" s="14"/>
      <c r="BD1373" s="14"/>
      <c r="BE1373" s="14"/>
      <c r="BF1373" s="14"/>
      <c r="BG1373" s="14"/>
      <c r="BH1373" s="14"/>
    </row>
    <row r="1374" spans="5:60" x14ac:dyDescent="0.2"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  <c r="AN1374" s="14"/>
      <c r="AO1374" s="14"/>
      <c r="AP1374" s="14"/>
      <c r="AQ1374" s="14"/>
      <c r="AR1374" s="14"/>
      <c r="AS1374" s="14"/>
      <c r="AT1374" s="14"/>
      <c r="AU1374" s="14"/>
      <c r="AV1374" s="14"/>
      <c r="AW1374" s="14"/>
      <c r="AX1374" s="14"/>
      <c r="AY1374" s="14"/>
      <c r="AZ1374" s="14"/>
      <c r="BA1374" s="14"/>
      <c r="BB1374" s="14"/>
      <c r="BC1374" s="14"/>
      <c r="BD1374" s="14"/>
      <c r="BE1374" s="14"/>
      <c r="BF1374" s="14"/>
      <c r="BG1374" s="14"/>
      <c r="BH1374" s="14"/>
    </row>
    <row r="1375" spans="5:60" x14ac:dyDescent="0.2"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  <c r="AN1375" s="14"/>
      <c r="AO1375" s="14"/>
      <c r="AP1375" s="14"/>
      <c r="AQ1375" s="14"/>
      <c r="AR1375" s="14"/>
      <c r="AS1375" s="14"/>
      <c r="AT1375" s="14"/>
      <c r="AU1375" s="14"/>
      <c r="AV1375" s="14"/>
      <c r="AW1375" s="14"/>
      <c r="AX1375" s="14"/>
      <c r="AY1375" s="14"/>
      <c r="AZ1375" s="14"/>
      <c r="BA1375" s="14"/>
      <c r="BB1375" s="14"/>
      <c r="BC1375" s="14"/>
      <c r="BD1375" s="14"/>
      <c r="BE1375" s="14"/>
      <c r="BF1375" s="14"/>
      <c r="BG1375" s="14"/>
      <c r="BH1375" s="14"/>
    </row>
    <row r="1376" spans="5:60" x14ac:dyDescent="0.2"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  <c r="AN1376" s="14"/>
      <c r="AO1376" s="14"/>
      <c r="AP1376" s="14"/>
      <c r="AQ1376" s="14"/>
      <c r="AR1376" s="14"/>
      <c r="AS1376" s="14"/>
      <c r="AT1376" s="14"/>
      <c r="AU1376" s="14"/>
      <c r="AV1376" s="14"/>
      <c r="AW1376" s="14"/>
      <c r="AX1376" s="14"/>
      <c r="AY1376" s="14"/>
      <c r="AZ1376" s="14"/>
      <c r="BA1376" s="14"/>
      <c r="BB1376" s="14"/>
      <c r="BC1376" s="14"/>
      <c r="BD1376" s="14"/>
      <c r="BE1376" s="14"/>
      <c r="BF1376" s="14"/>
      <c r="BG1376" s="14"/>
      <c r="BH1376" s="14"/>
    </row>
    <row r="1377" spans="5:60" x14ac:dyDescent="0.2"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  <c r="AN1377" s="14"/>
      <c r="AO1377" s="14"/>
      <c r="AP1377" s="14"/>
      <c r="AQ1377" s="14"/>
      <c r="AR1377" s="14"/>
      <c r="AS1377" s="14"/>
      <c r="AT1377" s="14"/>
      <c r="AU1377" s="14"/>
      <c r="AV1377" s="14"/>
      <c r="AW1377" s="14"/>
      <c r="AX1377" s="14"/>
      <c r="AY1377" s="14"/>
      <c r="AZ1377" s="14"/>
      <c r="BA1377" s="14"/>
      <c r="BB1377" s="14"/>
      <c r="BC1377" s="14"/>
      <c r="BD1377" s="14"/>
      <c r="BE1377" s="14"/>
      <c r="BF1377" s="14"/>
      <c r="BG1377" s="14"/>
      <c r="BH1377" s="14"/>
    </row>
    <row r="1378" spans="5:60" x14ac:dyDescent="0.2"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  <c r="AO1378" s="14"/>
      <c r="AP1378" s="14"/>
      <c r="AQ1378" s="14"/>
      <c r="AR1378" s="14"/>
      <c r="AS1378" s="14"/>
      <c r="AT1378" s="14"/>
      <c r="AU1378" s="14"/>
      <c r="AV1378" s="14"/>
      <c r="AW1378" s="14"/>
      <c r="AX1378" s="14"/>
      <c r="AY1378" s="14"/>
      <c r="AZ1378" s="14"/>
      <c r="BA1378" s="14"/>
      <c r="BB1378" s="14"/>
      <c r="BC1378" s="14"/>
      <c r="BD1378" s="14"/>
      <c r="BE1378" s="14"/>
      <c r="BF1378" s="14"/>
      <c r="BG1378" s="14"/>
      <c r="BH1378" s="14"/>
    </row>
    <row r="1379" spans="5:60" x14ac:dyDescent="0.2"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  <c r="AN1379" s="14"/>
      <c r="AO1379" s="14"/>
      <c r="AP1379" s="14"/>
      <c r="AQ1379" s="14"/>
      <c r="AR1379" s="14"/>
      <c r="AS1379" s="14"/>
      <c r="AT1379" s="14"/>
      <c r="AU1379" s="14"/>
      <c r="AV1379" s="14"/>
      <c r="AW1379" s="14"/>
      <c r="AX1379" s="14"/>
      <c r="AY1379" s="14"/>
      <c r="AZ1379" s="14"/>
      <c r="BA1379" s="14"/>
      <c r="BB1379" s="14"/>
      <c r="BC1379" s="14"/>
      <c r="BD1379" s="14"/>
      <c r="BE1379" s="14"/>
      <c r="BF1379" s="14"/>
      <c r="BG1379" s="14"/>
      <c r="BH1379" s="14"/>
    </row>
    <row r="1380" spans="5:60" x14ac:dyDescent="0.2"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  <c r="AN1380" s="14"/>
      <c r="AO1380" s="14"/>
      <c r="AP1380" s="14"/>
      <c r="AQ1380" s="14"/>
      <c r="AR1380" s="14"/>
      <c r="AS1380" s="14"/>
      <c r="AT1380" s="14"/>
      <c r="AU1380" s="14"/>
      <c r="AV1380" s="14"/>
      <c r="AW1380" s="14"/>
      <c r="AX1380" s="14"/>
      <c r="AY1380" s="14"/>
      <c r="AZ1380" s="14"/>
      <c r="BA1380" s="14"/>
      <c r="BB1380" s="14"/>
      <c r="BC1380" s="14"/>
      <c r="BD1380" s="14"/>
      <c r="BE1380" s="14"/>
      <c r="BF1380" s="14"/>
      <c r="BG1380" s="14"/>
      <c r="BH1380" s="14"/>
    </row>
    <row r="1381" spans="5:60" x14ac:dyDescent="0.2"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  <c r="AN1381" s="14"/>
      <c r="AO1381" s="14"/>
      <c r="AP1381" s="14"/>
      <c r="AQ1381" s="14"/>
      <c r="AR1381" s="14"/>
      <c r="AS1381" s="14"/>
      <c r="AT1381" s="14"/>
      <c r="AU1381" s="14"/>
      <c r="AV1381" s="14"/>
      <c r="AW1381" s="14"/>
      <c r="AX1381" s="14"/>
      <c r="AY1381" s="14"/>
      <c r="AZ1381" s="14"/>
      <c r="BA1381" s="14"/>
      <c r="BB1381" s="14"/>
      <c r="BC1381" s="14"/>
      <c r="BD1381" s="14"/>
      <c r="BE1381" s="14"/>
      <c r="BF1381" s="14"/>
      <c r="BG1381" s="14"/>
      <c r="BH1381" s="14"/>
    </row>
    <row r="1382" spans="5:60" x14ac:dyDescent="0.2"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  <c r="AN1382" s="14"/>
      <c r="AO1382" s="14"/>
      <c r="AP1382" s="14"/>
      <c r="AQ1382" s="14"/>
      <c r="AR1382" s="14"/>
      <c r="AS1382" s="14"/>
      <c r="AT1382" s="14"/>
      <c r="AU1382" s="14"/>
      <c r="AV1382" s="14"/>
      <c r="AW1382" s="14"/>
      <c r="AX1382" s="14"/>
      <c r="AY1382" s="14"/>
      <c r="AZ1382" s="14"/>
      <c r="BA1382" s="14"/>
      <c r="BB1382" s="14"/>
      <c r="BC1382" s="14"/>
      <c r="BD1382" s="14"/>
      <c r="BE1382" s="14"/>
      <c r="BF1382" s="14"/>
      <c r="BG1382" s="14"/>
      <c r="BH1382" s="14"/>
    </row>
    <row r="1383" spans="5:60" x14ac:dyDescent="0.2"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  <c r="AN1383" s="14"/>
      <c r="AO1383" s="14"/>
      <c r="AP1383" s="14"/>
      <c r="AQ1383" s="14"/>
      <c r="AR1383" s="14"/>
      <c r="AS1383" s="14"/>
      <c r="AT1383" s="14"/>
      <c r="AU1383" s="14"/>
      <c r="AV1383" s="14"/>
      <c r="AW1383" s="14"/>
      <c r="AX1383" s="14"/>
      <c r="AY1383" s="14"/>
      <c r="AZ1383" s="14"/>
      <c r="BA1383" s="14"/>
      <c r="BB1383" s="14"/>
      <c r="BC1383" s="14"/>
      <c r="BD1383" s="14"/>
      <c r="BE1383" s="14"/>
      <c r="BF1383" s="14"/>
      <c r="BG1383" s="14"/>
      <c r="BH1383" s="14"/>
    </row>
    <row r="1384" spans="5:60" x14ac:dyDescent="0.2"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  <c r="AN1384" s="14"/>
      <c r="AO1384" s="14"/>
      <c r="AP1384" s="14"/>
      <c r="AQ1384" s="14"/>
      <c r="AR1384" s="14"/>
      <c r="AS1384" s="14"/>
      <c r="AT1384" s="14"/>
      <c r="AU1384" s="14"/>
      <c r="AV1384" s="14"/>
      <c r="AW1384" s="14"/>
      <c r="AX1384" s="14"/>
      <c r="AY1384" s="14"/>
      <c r="AZ1384" s="14"/>
      <c r="BA1384" s="14"/>
      <c r="BB1384" s="14"/>
      <c r="BC1384" s="14"/>
      <c r="BD1384" s="14"/>
      <c r="BE1384" s="14"/>
      <c r="BF1384" s="14"/>
      <c r="BG1384" s="14"/>
      <c r="BH1384" s="14"/>
    </row>
    <row r="1385" spans="5:60" x14ac:dyDescent="0.2"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  <c r="AO1385" s="14"/>
      <c r="AP1385" s="14"/>
      <c r="AQ1385" s="14"/>
      <c r="AR1385" s="14"/>
      <c r="AS1385" s="14"/>
      <c r="AT1385" s="14"/>
      <c r="AU1385" s="14"/>
      <c r="AV1385" s="14"/>
      <c r="AW1385" s="14"/>
      <c r="AX1385" s="14"/>
      <c r="AY1385" s="14"/>
      <c r="AZ1385" s="14"/>
      <c r="BA1385" s="14"/>
      <c r="BB1385" s="14"/>
      <c r="BC1385" s="14"/>
      <c r="BD1385" s="14"/>
      <c r="BE1385" s="14"/>
      <c r="BF1385" s="14"/>
      <c r="BG1385" s="14"/>
      <c r="BH1385" s="14"/>
    </row>
    <row r="1386" spans="5:60" x14ac:dyDescent="0.2"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  <c r="AN1386" s="14"/>
      <c r="AO1386" s="14"/>
      <c r="AP1386" s="14"/>
      <c r="AQ1386" s="14"/>
      <c r="AR1386" s="14"/>
      <c r="AS1386" s="14"/>
      <c r="AT1386" s="14"/>
      <c r="AU1386" s="14"/>
      <c r="AV1386" s="14"/>
      <c r="AW1386" s="14"/>
      <c r="AX1386" s="14"/>
      <c r="AY1386" s="14"/>
      <c r="AZ1386" s="14"/>
      <c r="BA1386" s="14"/>
      <c r="BB1386" s="14"/>
      <c r="BC1386" s="14"/>
      <c r="BD1386" s="14"/>
      <c r="BE1386" s="14"/>
      <c r="BF1386" s="14"/>
      <c r="BG1386" s="14"/>
      <c r="BH1386" s="14"/>
    </row>
    <row r="1387" spans="5:60" x14ac:dyDescent="0.2"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  <c r="AN1387" s="14"/>
      <c r="AO1387" s="14"/>
      <c r="AP1387" s="14"/>
      <c r="AQ1387" s="14"/>
      <c r="AR1387" s="14"/>
      <c r="AS1387" s="14"/>
      <c r="AT1387" s="14"/>
      <c r="AU1387" s="14"/>
      <c r="AV1387" s="14"/>
      <c r="AW1387" s="14"/>
      <c r="AX1387" s="14"/>
      <c r="AY1387" s="14"/>
      <c r="AZ1387" s="14"/>
      <c r="BA1387" s="14"/>
      <c r="BB1387" s="14"/>
      <c r="BC1387" s="14"/>
      <c r="BD1387" s="14"/>
      <c r="BE1387" s="14"/>
      <c r="BF1387" s="14"/>
      <c r="BG1387" s="14"/>
      <c r="BH1387" s="14"/>
    </row>
    <row r="1388" spans="5:60" x14ac:dyDescent="0.2"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  <c r="AN1388" s="14"/>
      <c r="AO1388" s="14"/>
      <c r="AP1388" s="14"/>
      <c r="AQ1388" s="14"/>
      <c r="AR1388" s="14"/>
      <c r="AS1388" s="14"/>
      <c r="AT1388" s="14"/>
      <c r="AU1388" s="14"/>
      <c r="AV1388" s="14"/>
      <c r="AW1388" s="14"/>
      <c r="AX1388" s="14"/>
      <c r="AY1388" s="14"/>
      <c r="AZ1388" s="14"/>
      <c r="BA1388" s="14"/>
      <c r="BB1388" s="14"/>
      <c r="BC1388" s="14"/>
      <c r="BD1388" s="14"/>
      <c r="BE1388" s="14"/>
      <c r="BF1388" s="14"/>
      <c r="BG1388" s="14"/>
      <c r="BH1388" s="14"/>
    </row>
    <row r="1389" spans="5:60" x14ac:dyDescent="0.2"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  <c r="AN1389" s="14"/>
      <c r="AO1389" s="14"/>
      <c r="AP1389" s="14"/>
      <c r="AQ1389" s="14"/>
      <c r="AR1389" s="14"/>
      <c r="AS1389" s="14"/>
      <c r="AT1389" s="14"/>
      <c r="AU1389" s="14"/>
      <c r="AV1389" s="14"/>
      <c r="AW1389" s="14"/>
      <c r="AX1389" s="14"/>
      <c r="AY1389" s="14"/>
      <c r="AZ1389" s="14"/>
      <c r="BA1389" s="14"/>
      <c r="BB1389" s="14"/>
      <c r="BC1389" s="14"/>
      <c r="BD1389" s="14"/>
      <c r="BE1389" s="14"/>
      <c r="BF1389" s="14"/>
      <c r="BG1389" s="14"/>
      <c r="BH1389" s="14"/>
    </row>
    <row r="1390" spans="5:60" x14ac:dyDescent="0.2"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  <c r="AN1390" s="14"/>
      <c r="AO1390" s="14"/>
      <c r="AP1390" s="14"/>
      <c r="AQ1390" s="14"/>
      <c r="AR1390" s="14"/>
      <c r="AS1390" s="14"/>
      <c r="AT1390" s="14"/>
      <c r="AU1390" s="14"/>
      <c r="AV1390" s="14"/>
      <c r="AW1390" s="14"/>
      <c r="AX1390" s="14"/>
      <c r="AY1390" s="14"/>
      <c r="AZ1390" s="14"/>
      <c r="BA1390" s="14"/>
      <c r="BB1390" s="14"/>
      <c r="BC1390" s="14"/>
      <c r="BD1390" s="14"/>
      <c r="BE1390" s="14"/>
      <c r="BF1390" s="14"/>
      <c r="BG1390" s="14"/>
      <c r="BH1390" s="14"/>
    </row>
    <row r="1391" spans="5:60" x14ac:dyDescent="0.2"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  <c r="AN1391" s="14"/>
      <c r="AO1391" s="14"/>
      <c r="AP1391" s="14"/>
      <c r="AQ1391" s="14"/>
      <c r="AR1391" s="14"/>
      <c r="AS1391" s="14"/>
      <c r="AT1391" s="14"/>
      <c r="AU1391" s="14"/>
      <c r="AV1391" s="14"/>
      <c r="AW1391" s="14"/>
      <c r="AX1391" s="14"/>
      <c r="AY1391" s="14"/>
      <c r="AZ1391" s="14"/>
      <c r="BA1391" s="14"/>
      <c r="BB1391" s="14"/>
      <c r="BC1391" s="14"/>
      <c r="BD1391" s="14"/>
      <c r="BE1391" s="14"/>
      <c r="BF1391" s="14"/>
      <c r="BG1391" s="14"/>
      <c r="BH1391" s="14"/>
    </row>
    <row r="1392" spans="5:60" x14ac:dyDescent="0.2"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  <c r="AN1392" s="14"/>
      <c r="AO1392" s="14"/>
      <c r="AP1392" s="14"/>
      <c r="AQ1392" s="14"/>
      <c r="AR1392" s="14"/>
      <c r="AS1392" s="14"/>
      <c r="AT1392" s="14"/>
      <c r="AU1392" s="14"/>
      <c r="AV1392" s="14"/>
      <c r="AW1392" s="14"/>
      <c r="AX1392" s="14"/>
      <c r="AY1392" s="14"/>
      <c r="AZ1392" s="14"/>
      <c r="BA1392" s="14"/>
      <c r="BB1392" s="14"/>
      <c r="BC1392" s="14"/>
      <c r="BD1392" s="14"/>
      <c r="BE1392" s="14"/>
      <c r="BF1392" s="14"/>
      <c r="BG1392" s="14"/>
      <c r="BH1392" s="14"/>
    </row>
    <row r="1393" spans="5:60" x14ac:dyDescent="0.2"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  <c r="AN1393" s="14"/>
      <c r="AO1393" s="14"/>
      <c r="AP1393" s="14"/>
      <c r="AQ1393" s="14"/>
      <c r="AR1393" s="14"/>
      <c r="AS1393" s="14"/>
      <c r="AT1393" s="14"/>
      <c r="AU1393" s="14"/>
      <c r="AV1393" s="14"/>
      <c r="AW1393" s="14"/>
      <c r="AX1393" s="14"/>
      <c r="AY1393" s="14"/>
      <c r="AZ1393" s="14"/>
      <c r="BA1393" s="14"/>
      <c r="BB1393" s="14"/>
      <c r="BC1393" s="14"/>
      <c r="BD1393" s="14"/>
      <c r="BE1393" s="14"/>
      <c r="BF1393" s="14"/>
      <c r="BG1393" s="14"/>
      <c r="BH1393" s="14"/>
    </row>
    <row r="1394" spans="5:60" x14ac:dyDescent="0.2"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  <c r="AN1394" s="14"/>
      <c r="AO1394" s="14"/>
      <c r="AP1394" s="14"/>
      <c r="AQ1394" s="14"/>
      <c r="AR1394" s="14"/>
      <c r="AS1394" s="14"/>
      <c r="AT1394" s="14"/>
      <c r="AU1394" s="14"/>
      <c r="AV1394" s="14"/>
      <c r="AW1394" s="14"/>
      <c r="AX1394" s="14"/>
      <c r="AY1394" s="14"/>
      <c r="AZ1394" s="14"/>
      <c r="BA1394" s="14"/>
      <c r="BB1394" s="14"/>
      <c r="BC1394" s="14"/>
      <c r="BD1394" s="14"/>
      <c r="BE1394" s="14"/>
      <c r="BF1394" s="14"/>
      <c r="BG1394" s="14"/>
      <c r="BH1394" s="14"/>
    </row>
    <row r="1395" spans="5:60" x14ac:dyDescent="0.2"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  <c r="AN1395" s="14"/>
      <c r="AO1395" s="14"/>
      <c r="AP1395" s="14"/>
      <c r="AQ1395" s="14"/>
      <c r="AR1395" s="14"/>
      <c r="AS1395" s="14"/>
      <c r="AT1395" s="14"/>
      <c r="AU1395" s="14"/>
      <c r="AV1395" s="14"/>
      <c r="AW1395" s="14"/>
      <c r="AX1395" s="14"/>
      <c r="AY1395" s="14"/>
      <c r="AZ1395" s="14"/>
      <c r="BA1395" s="14"/>
      <c r="BB1395" s="14"/>
      <c r="BC1395" s="14"/>
      <c r="BD1395" s="14"/>
      <c r="BE1395" s="14"/>
      <c r="BF1395" s="14"/>
      <c r="BG1395" s="14"/>
      <c r="BH1395" s="14"/>
    </row>
    <row r="1396" spans="5:60" x14ac:dyDescent="0.2"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  <c r="AN1396" s="14"/>
      <c r="AO1396" s="14"/>
      <c r="AP1396" s="14"/>
      <c r="AQ1396" s="14"/>
      <c r="AR1396" s="14"/>
      <c r="AS1396" s="14"/>
      <c r="AT1396" s="14"/>
      <c r="AU1396" s="14"/>
      <c r="AV1396" s="14"/>
      <c r="AW1396" s="14"/>
      <c r="AX1396" s="14"/>
      <c r="AY1396" s="14"/>
      <c r="AZ1396" s="14"/>
      <c r="BA1396" s="14"/>
      <c r="BB1396" s="14"/>
      <c r="BC1396" s="14"/>
      <c r="BD1396" s="14"/>
      <c r="BE1396" s="14"/>
      <c r="BF1396" s="14"/>
      <c r="BG1396" s="14"/>
      <c r="BH1396" s="14"/>
    </row>
    <row r="1397" spans="5:60" x14ac:dyDescent="0.2"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  <c r="AO1397" s="14"/>
      <c r="AP1397" s="14"/>
      <c r="AQ1397" s="14"/>
      <c r="AR1397" s="14"/>
      <c r="AS1397" s="14"/>
      <c r="AT1397" s="14"/>
      <c r="AU1397" s="14"/>
      <c r="AV1397" s="14"/>
      <c r="AW1397" s="14"/>
      <c r="AX1397" s="14"/>
      <c r="AY1397" s="14"/>
      <c r="AZ1397" s="14"/>
      <c r="BA1397" s="14"/>
      <c r="BB1397" s="14"/>
      <c r="BC1397" s="14"/>
      <c r="BD1397" s="14"/>
      <c r="BE1397" s="14"/>
      <c r="BF1397" s="14"/>
      <c r="BG1397" s="14"/>
      <c r="BH1397" s="14"/>
    </row>
    <row r="1398" spans="5:60" x14ac:dyDescent="0.2"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  <c r="AN1398" s="14"/>
      <c r="AO1398" s="14"/>
      <c r="AP1398" s="14"/>
      <c r="AQ1398" s="14"/>
      <c r="AR1398" s="14"/>
      <c r="AS1398" s="14"/>
      <c r="AT1398" s="14"/>
      <c r="AU1398" s="14"/>
      <c r="AV1398" s="14"/>
      <c r="AW1398" s="14"/>
      <c r="AX1398" s="14"/>
      <c r="AY1398" s="14"/>
      <c r="AZ1398" s="14"/>
      <c r="BA1398" s="14"/>
      <c r="BB1398" s="14"/>
      <c r="BC1398" s="14"/>
      <c r="BD1398" s="14"/>
      <c r="BE1398" s="14"/>
      <c r="BF1398" s="14"/>
      <c r="BG1398" s="14"/>
      <c r="BH1398" s="14"/>
    </row>
    <row r="1399" spans="5:60" x14ac:dyDescent="0.2"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  <c r="AN1399" s="14"/>
      <c r="AO1399" s="14"/>
      <c r="AP1399" s="14"/>
      <c r="AQ1399" s="14"/>
      <c r="AR1399" s="14"/>
      <c r="AS1399" s="14"/>
      <c r="AT1399" s="14"/>
      <c r="AU1399" s="14"/>
      <c r="AV1399" s="14"/>
      <c r="AW1399" s="14"/>
      <c r="AX1399" s="14"/>
      <c r="AY1399" s="14"/>
      <c r="AZ1399" s="14"/>
      <c r="BA1399" s="14"/>
      <c r="BB1399" s="14"/>
      <c r="BC1399" s="14"/>
      <c r="BD1399" s="14"/>
      <c r="BE1399" s="14"/>
      <c r="BF1399" s="14"/>
      <c r="BG1399" s="14"/>
      <c r="BH1399" s="14"/>
    </row>
    <row r="1400" spans="5:60" x14ac:dyDescent="0.2"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  <c r="AN1400" s="14"/>
      <c r="AO1400" s="14"/>
      <c r="AP1400" s="14"/>
      <c r="AQ1400" s="14"/>
      <c r="AR1400" s="14"/>
      <c r="AS1400" s="14"/>
      <c r="AT1400" s="14"/>
      <c r="AU1400" s="14"/>
      <c r="AV1400" s="14"/>
      <c r="AW1400" s="14"/>
      <c r="AX1400" s="14"/>
      <c r="AY1400" s="14"/>
      <c r="AZ1400" s="14"/>
      <c r="BA1400" s="14"/>
      <c r="BB1400" s="14"/>
      <c r="BC1400" s="14"/>
      <c r="BD1400" s="14"/>
      <c r="BE1400" s="14"/>
      <c r="BF1400" s="14"/>
      <c r="BG1400" s="14"/>
      <c r="BH1400" s="14"/>
    </row>
    <row r="1401" spans="5:60" x14ac:dyDescent="0.2"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  <c r="AN1401" s="14"/>
      <c r="AO1401" s="14"/>
      <c r="AP1401" s="14"/>
      <c r="AQ1401" s="14"/>
      <c r="AR1401" s="14"/>
      <c r="AS1401" s="14"/>
      <c r="AT1401" s="14"/>
      <c r="AU1401" s="14"/>
      <c r="AV1401" s="14"/>
      <c r="AW1401" s="14"/>
      <c r="AX1401" s="14"/>
      <c r="AY1401" s="14"/>
      <c r="AZ1401" s="14"/>
      <c r="BA1401" s="14"/>
      <c r="BB1401" s="14"/>
      <c r="BC1401" s="14"/>
      <c r="BD1401" s="14"/>
      <c r="BE1401" s="14"/>
      <c r="BF1401" s="14"/>
      <c r="BG1401" s="14"/>
      <c r="BH1401" s="14"/>
    </row>
    <row r="1402" spans="5:60" x14ac:dyDescent="0.2"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  <c r="AN1402" s="14"/>
      <c r="AO1402" s="14"/>
      <c r="AP1402" s="14"/>
      <c r="AQ1402" s="14"/>
      <c r="AR1402" s="14"/>
      <c r="AS1402" s="14"/>
      <c r="AT1402" s="14"/>
      <c r="AU1402" s="14"/>
      <c r="AV1402" s="14"/>
      <c r="AW1402" s="14"/>
      <c r="AX1402" s="14"/>
      <c r="AY1402" s="14"/>
      <c r="AZ1402" s="14"/>
      <c r="BA1402" s="14"/>
      <c r="BB1402" s="14"/>
      <c r="BC1402" s="14"/>
      <c r="BD1402" s="14"/>
      <c r="BE1402" s="14"/>
      <c r="BF1402" s="14"/>
      <c r="BG1402" s="14"/>
      <c r="BH1402" s="14"/>
    </row>
    <row r="1403" spans="5:60" x14ac:dyDescent="0.2"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  <c r="AN1403" s="14"/>
      <c r="AO1403" s="14"/>
      <c r="AP1403" s="14"/>
      <c r="AQ1403" s="14"/>
      <c r="AR1403" s="14"/>
      <c r="AS1403" s="14"/>
      <c r="AT1403" s="14"/>
      <c r="AU1403" s="14"/>
      <c r="AV1403" s="14"/>
      <c r="AW1403" s="14"/>
      <c r="AX1403" s="14"/>
      <c r="AY1403" s="14"/>
      <c r="AZ1403" s="14"/>
      <c r="BA1403" s="14"/>
      <c r="BB1403" s="14"/>
      <c r="BC1403" s="14"/>
      <c r="BD1403" s="14"/>
      <c r="BE1403" s="14"/>
      <c r="BF1403" s="14"/>
      <c r="BG1403" s="14"/>
      <c r="BH1403" s="14"/>
    </row>
    <row r="1404" spans="5:60" x14ac:dyDescent="0.2"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  <c r="AN1404" s="14"/>
      <c r="AO1404" s="14"/>
      <c r="AP1404" s="14"/>
      <c r="AQ1404" s="14"/>
      <c r="AR1404" s="14"/>
      <c r="AS1404" s="14"/>
      <c r="AT1404" s="14"/>
      <c r="AU1404" s="14"/>
      <c r="AV1404" s="14"/>
      <c r="AW1404" s="14"/>
      <c r="AX1404" s="14"/>
      <c r="AY1404" s="14"/>
      <c r="AZ1404" s="14"/>
      <c r="BA1404" s="14"/>
      <c r="BB1404" s="14"/>
      <c r="BC1404" s="14"/>
      <c r="BD1404" s="14"/>
      <c r="BE1404" s="14"/>
      <c r="BF1404" s="14"/>
      <c r="BG1404" s="14"/>
      <c r="BH1404" s="14"/>
    </row>
    <row r="1405" spans="5:60" x14ac:dyDescent="0.2"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  <c r="AN1405" s="14"/>
      <c r="AO1405" s="14"/>
      <c r="AP1405" s="14"/>
      <c r="AQ1405" s="14"/>
      <c r="AR1405" s="14"/>
      <c r="AS1405" s="14"/>
      <c r="AT1405" s="14"/>
      <c r="AU1405" s="14"/>
      <c r="AV1405" s="14"/>
      <c r="AW1405" s="14"/>
      <c r="AX1405" s="14"/>
      <c r="AY1405" s="14"/>
      <c r="AZ1405" s="14"/>
      <c r="BA1405" s="14"/>
      <c r="BB1405" s="14"/>
      <c r="BC1405" s="14"/>
      <c r="BD1405" s="14"/>
      <c r="BE1405" s="14"/>
      <c r="BF1405" s="14"/>
      <c r="BG1405" s="14"/>
      <c r="BH1405" s="14"/>
    </row>
    <row r="1406" spans="5:60" x14ac:dyDescent="0.2"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  <c r="AN1406" s="14"/>
      <c r="AO1406" s="14"/>
      <c r="AP1406" s="14"/>
      <c r="AQ1406" s="14"/>
      <c r="AR1406" s="14"/>
      <c r="AS1406" s="14"/>
      <c r="AT1406" s="14"/>
      <c r="AU1406" s="14"/>
      <c r="AV1406" s="14"/>
      <c r="AW1406" s="14"/>
      <c r="AX1406" s="14"/>
      <c r="AY1406" s="14"/>
      <c r="AZ1406" s="14"/>
      <c r="BA1406" s="14"/>
      <c r="BB1406" s="14"/>
      <c r="BC1406" s="14"/>
      <c r="BD1406" s="14"/>
      <c r="BE1406" s="14"/>
      <c r="BF1406" s="14"/>
      <c r="BG1406" s="14"/>
      <c r="BH1406" s="14"/>
    </row>
    <row r="1407" spans="5:60" x14ac:dyDescent="0.2"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  <c r="AN1407" s="14"/>
      <c r="AO1407" s="14"/>
      <c r="AP1407" s="14"/>
      <c r="AQ1407" s="14"/>
      <c r="AR1407" s="14"/>
      <c r="AS1407" s="14"/>
      <c r="AT1407" s="14"/>
      <c r="AU1407" s="14"/>
      <c r="AV1407" s="14"/>
      <c r="AW1407" s="14"/>
      <c r="AX1407" s="14"/>
      <c r="AY1407" s="14"/>
      <c r="AZ1407" s="14"/>
      <c r="BA1407" s="14"/>
      <c r="BB1407" s="14"/>
      <c r="BC1407" s="14"/>
      <c r="BD1407" s="14"/>
      <c r="BE1407" s="14"/>
      <c r="BF1407" s="14"/>
      <c r="BG1407" s="14"/>
      <c r="BH1407" s="14"/>
    </row>
    <row r="1408" spans="5:60" x14ac:dyDescent="0.2"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  <c r="AN1408" s="14"/>
      <c r="AO1408" s="14"/>
      <c r="AP1408" s="14"/>
      <c r="AQ1408" s="14"/>
      <c r="AR1408" s="14"/>
      <c r="AS1408" s="14"/>
      <c r="AT1408" s="14"/>
      <c r="AU1408" s="14"/>
      <c r="AV1408" s="14"/>
      <c r="AW1408" s="14"/>
      <c r="AX1408" s="14"/>
      <c r="AY1408" s="14"/>
      <c r="AZ1408" s="14"/>
      <c r="BA1408" s="14"/>
      <c r="BB1408" s="14"/>
      <c r="BC1408" s="14"/>
      <c r="BD1408" s="14"/>
      <c r="BE1408" s="14"/>
      <c r="BF1408" s="14"/>
      <c r="BG1408" s="14"/>
      <c r="BH1408" s="14"/>
    </row>
    <row r="1409" spans="5:60" x14ac:dyDescent="0.2"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  <c r="AN1409" s="14"/>
      <c r="AO1409" s="14"/>
      <c r="AP1409" s="14"/>
      <c r="AQ1409" s="14"/>
      <c r="AR1409" s="14"/>
      <c r="AS1409" s="14"/>
      <c r="AT1409" s="14"/>
      <c r="AU1409" s="14"/>
      <c r="AV1409" s="14"/>
      <c r="AW1409" s="14"/>
      <c r="AX1409" s="14"/>
      <c r="AY1409" s="14"/>
      <c r="AZ1409" s="14"/>
      <c r="BA1409" s="14"/>
      <c r="BB1409" s="14"/>
      <c r="BC1409" s="14"/>
      <c r="BD1409" s="14"/>
      <c r="BE1409" s="14"/>
      <c r="BF1409" s="14"/>
      <c r="BG1409" s="14"/>
      <c r="BH1409" s="14"/>
    </row>
    <row r="1410" spans="5:60" x14ac:dyDescent="0.2"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  <c r="AN1410" s="14"/>
      <c r="AO1410" s="14"/>
      <c r="AP1410" s="14"/>
      <c r="AQ1410" s="14"/>
      <c r="AR1410" s="14"/>
      <c r="AS1410" s="14"/>
      <c r="AT1410" s="14"/>
      <c r="AU1410" s="14"/>
      <c r="AV1410" s="14"/>
      <c r="AW1410" s="14"/>
      <c r="AX1410" s="14"/>
      <c r="AY1410" s="14"/>
      <c r="AZ1410" s="14"/>
      <c r="BA1410" s="14"/>
      <c r="BB1410" s="14"/>
      <c r="BC1410" s="14"/>
      <c r="BD1410" s="14"/>
      <c r="BE1410" s="14"/>
      <c r="BF1410" s="14"/>
      <c r="BG1410" s="14"/>
      <c r="BH1410" s="14"/>
    </row>
    <row r="1411" spans="5:60" x14ac:dyDescent="0.2"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  <c r="AN1411" s="14"/>
      <c r="AO1411" s="14"/>
      <c r="AP1411" s="14"/>
      <c r="AQ1411" s="14"/>
      <c r="AR1411" s="14"/>
      <c r="AS1411" s="14"/>
      <c r="AT1411" s="14"/>
      <c r="AU1411" s="14"/>
      <c r="AV1411" s="14"/>
      <c r="AW1411" s="14"/>
      <c r="AX1411" s="14"/>
      <c r="AY1411" s="14"/>
      <c r="AZ1411" s="14"/>
      <c r="BA1411" s="14"/>
      <c r="BB1411" s="14"/>
      <c r="BC1411" s="14"/>
      <c r="BD1411" s="14"/>
      <c r="BE1411" s="14"/>
      <c r="BF1411" s="14"/>
      <c r="BG1411" s="14"/>
      <c r="BH1411" s="14"/>
    </row>
    <row r="1412" spans="5:60" x14ac:dyDescent="0.2"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  <c r="AN1412" s="14"/>
      <c r="AO1412" s="14"/>
      <c r="AP1412" s="14"/>
      <c r="AQ1412" s="14"/>
      <c r="AR1412" s="14"/>
      <c r="AS1412" s="14"/>
      <c r="AT1412" s="14"/>
      <c r="AU1412" s="14"/>
      <c r="AV1412" s="14"/>
      <c r="AW1412" s="14"/>
      <c r="AX1412" s="14"/>
      <c r="AY1412" s="14"/>
      <c r="AZ1412" s="14"/>
      <c r="BA1412" s="14"/>
      <c r="BB1412" s="14"/>
      <c r="BC1412" s="14"/>
      <c r="BD1412" s="14"/>
      <c r="BE1412" s="14"/>
      <c r="BF1412" s="14"/>
      <c r="BG1412" s="14"/>
      <c r="BH1412" s="14"/>
    </row>
    <row r="1413" spans="5:60" x14ac:dyDescent="0.2"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  <c r="AN1413" s="14"/>
      <c r="AO1413" s="14"/>
      <c r="AP1413" s="14"/>
      <c r="AQ1413" s="14"/>
      <c r="AR1413" s="14"/>
      <c r="AS1413" s="14"/>
      <c r="AT1413" s="14"/>
      <c r="AU1413" s="14"/>
      <c r="AV1413" s="14"/>
      <c r="AW1413" s="14"/>
      <c r="AX1413" s="14"/>
      <c r="AY1413" s="14"/>
      <c r="AZ1413" s="14"/>
      <c r="BA1413" s="14"/>
      <c r="BB1413" s="14"/>
      <c r="BC1413" s="14"/>
      <c r="BD1413" s="14"/>
      <c r="BE1413" s="14"/>
      <c r="BF1413" s="14"/>
      <c r="BG1413" s="14"/>
      <c r="BH1413" s="14"/>
    </row>
    <row r="1414" spans="5:60" x14ac:dyDescent="0.2"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  <c r="AN1414" s="14"/>
      <c r="AO1414" s="14"/>
      <c r="AP1414" s="14"/>
      <c r="AQ1414" s="14"/>
      <c r="AR1414" s="14"/>
      <c r="AS1414" s="14"/>
      <c r="AT1414" s="14"/>
      <c r="AU1414" s="14"/>
      <c r="AV1414" s="14"/>
      <c r="AW1414" s="14"/>
      <c r="AX1414" s="14"/>
      <c r="AY1414" s="14"/>
      <c r="AZ1414" s="14"/>
      <c r="BA1414" s="14"/>
      <c r="BB1414" s="14"/>
      <c r="BC1414" s="14"/>
      <c r="BD1414" s="14"/>
      <c r="BE1414" s="14"/>
      <c r="BF1414" s="14"/>
      <c r="BG1414" s="14"/>
      <c r="BH1414" s="14"/>
    </row>
    <row r="1415" spans="5:60" x14ac:dyDescent="0.2"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  <c r="AN1415" s="14"/>
      <c r="AO1415" s="14"/>
      <c r="AP1415" s="14"/>
      <c r="AQ1415" s="14"/>
      <c r="AR1415" s="14"/>
      <c r="AS1415" s="14"/>
      <c r="AT1415" s="14"/>
      <c r="AU1415" s="14"/>
      <c r="AV1415" s="14"/>
      <c r="AW1415" s="14"/>
      <c r="AX1415" s="14"/>
      <c r="AY1415" s="14"/>
      <c r="AZ1415" s="14"/>
      <c r="BA1415" s="14"/>
      <c r="BB1415" s="14"/>
      <c r="BC1415" s="14"/>
      <c r="BD1415" s="14"/>
      <c r="BE1415" s="14"/>
      <c r="BF1415" s="14"/>
      <c r="BG1415" s="14"/>
      <c r="BH1415" s="14"/>
    </row>
    <row r="1416" spans="5:60" x14ac:dyDescent="0.2"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  <c r="AN1416" s="14"/>
      <c r="AO1416" s="14"/>
      <c r="AP1416" s="14"/>
      <c r="AQ1416" s="14"/>
      <c r="AR1416" s="14"/>
      <c r="AS1416" s="14"/>
      <c r="AT1416" s="14"/>
      <c r="AU1416" s="14"/>
      <c r="AV1416" s="14"/>
      <c r="AW1416" s="14"/>
      <c r="AX1416" s="14"/>
      <c r="AY1416" s="14"/>
      <c r="AZ1416" s="14"/>
      <c r="BA1416" s="14"/>
      <c r="BB1416" s="14"/>
      <c r="BC1416" s="14"/>
      <c r="BD1416" s="14"/>
      <c r="BE1416" s="14"/>
      <c r="BF1416" s="14"/>
      <c r="BG1416" s="14"/>
      <c r="BH1416" s="14"/>
    </row>
    <row r="1417" spans="5:60" x14ac:dyDescent="0.2"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  <c r="AO1417" s="14"/>
      <c r="AP1417" s="14"/>
      <c r="AQ1417" s="14"/>
      <c r="AR1417" s="14"/>
      <c r="AS1417" s="14"/>
      <c r="AT1417" s="14"/>
      <c r="AU1417" s="14"/>
      <c r="AV1417" s="14"/>
      <c r="AW1417" s="14"/>
      <c r="AX1417" s="14"/>
      <c r="AY1417" s="14"/>
      <c r="AZ1417" s="14"/>
      <c r="BA1417" s="14"/>
      <c r="BB1417" s="14"/>
      <c r="BC1417" s="14"/>
      <c r="BD1417" s="14"/>
      <c r="BE1417" s="14"/>
      <c r="BF1417" s="14"/>
      <c r="BG1417" s="14"/>
      <c r="BH1417" s="14"/>
    </row>
    <row r="1418" spans="5:60" x14ac:dyDescent="0.2"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  <c r="AN1418" s="14"/>
      <c r="AO1418" s="14"/>
      <c r="AP1418" s="14"/>
      <c r="AQ1418" s="14"/>
      <c r="AR1418" s="14"/>
      <c r="AS1418" s="14"/>
      <c r="AT1418" s="14"/>
      <c r="AU1418" s="14"/>
      <c r="AV1418" s="14"/>
      <c r="AW1418" s="14"/>
      <c r="AX1418" s="14"/>
      <c r="AY1418" s="14"/>
      <c r="AZ1418" s="14"/>
      <c r="BA1418" s="14"/>
      <c r="BB1418" s="14"/>
      <c r="BC1418" s="14"/>
      <c r="BD1418" s="14"/>
      <c r="BE1418" s="14"/>
      <c r="BF1418" s="14"/>
      <c r="BG1418" s="14"/>
      <c r="BH1418" s="14"/>
    </row>
    <row r="1419" spans="5:60" x14ac:dyDescent="0.2"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  <c r="AN1419" s="14"/>
      <c r="AO1419" s="14"/>
      <c r="AP1419" s="14"/>
      <c r="AQ1419" s="14"/>
      <c r="AR1419" s="14"/>
      <c r="AS1419" s="14"/>
      <c r="AT1419" s="14"/>
      <c r="AU1419" s="14"/>
      <c r="AV1419" s="14"/>
      <c r="AW1419" s="14"/>
      <c r="AX1419" s="14"/>
      <c r="AY1419" s="14"/>
      <c r="AZ1419" s="14"/>
      <c r="BA1419" s="14"/>
      <c r="BB1419" s="14"/>
      <c r="BC1419" s="14"/>
      <c r="BD1419" s="14"/>
      <c r="BE1419" s="14"/>
      <c r="BF1419" s="14"/>
      <c r="BG1419" s="14"/>
      <c r="BH1419" s="14"/>
    </row>
    <row r="1420" spans="5:60" x14ac:dyDescent="0.2"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  <c r="AN1420" s="14"/>
      <c r="AO1420" s="14"/>
      <c r="AP1420" s="14"/>
      <c r="AQ1420" s="14"/>
      <c r="AR1420" s="14"/>
      <c r="AS1420" s="14"/>
      <c r="AT1420" s="14"/>
      <c r="AU1420" s="14"/>
      <c r="AV1420" s="14"/>
      <c r="AW1420" s="14"/>
      <c r="AX1420" s="14"/>
      <c r="AY1420" s="14"/>
      <c r="AZ1420" s="14"/>
      <c r="BA1420" s="14"/>
      <c r="BB1420" s="14"/>
      <c r="BC1420" s="14"/>
      <c r="BD1420" s="14"/>
      <c r="BE1420" s="14"/>
      <c r="BF1420" s="14"/>
      <c r="BG1420" s="14"/>
      <c r="BH1420" s="14"/>
    </row>
    <row r="1421" spans="5:60" x14ac:dyDescent="0.2"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  <c r="AO1421" s="14"/>
      <c r="AP1421" s="14"/>
      <c r="AQ1421" s="14"/>
      <c r="AR1421" s="14"/>
      <c r="AS1421" s="14"/>
      <c r="AT1421" s="14"/>
      <c r="AU1421" s="14"/>
      <c r="AV1421" s="14"/>
      <c r="AW1421" s="14"/>
      <c r="AX1421" s="14"/>
      <c r="AY1421" s="14"/>
      <c r="AZ1421" s="14"/>
      <c r="BA1421" s="14"/>
      <c r="BB1421" s="14"/>
      <c r="BC1421" s="14"/>
      <c r="BD1421" s="14"/>
      <c r="BE1421" s="14"/>
      <c r="BF1421" s="14"/>
      <c r="BG1421" s="14"/>
      <c r="BH1421" s="14"/>
    </row>
    <row r="1422" spans="5:60" x14ac:dyDescent="0.2"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  <c r="AN1422" s="14"/>
      <c r="AO1422" s="14"/>
      <c r="AP1422" s="14"/>
      <c r="AQ1422" s="14"/>
      <c r="AR1422" s="14"/>
      <c r="AS1422" s="14"/>
      <c r="AT1422" s="14"/>
      <c r="AU1422" s="14"/>
      <c r="AV1422" s="14"/>
      <c r="AW1422" s="14"/>
      <c r="AX1422" s="14"/>
      <c r="AY1422" s="14"/>
      <c r="AZ1422" s="14"/>
      <c r="BA1422" s="14"/>
      <c r="BB1422" s="14"/>
      <c r="BC1422" s="14"/>
      <c r="BD1422" s="14"/>
      <c r="BE1422" s="14"/>
      <c r="BF1422" s="14"/>
      <c r="BG1422" s="14"/>
      <c r="BH1422" s="14"/>
    </row>
    <row r="1423" spans="5:60" x14ac:dyDescent="0.2"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  <c r="AN1423" s="14"/>
      <c r="AO1423" s="14"/>
      <c r="AP1423" s="14"/>
      <c r="AQ1423" s="14"/>
      <c r="AR1423" s="14"/>
      <c r="AS1423" s="14"/>
      <c r="AT1423" s="14"/>
      <c r="AU1423" s="14"/>
      <c r="AV1423" s="14"/>
      <c r="AW1423" s="14"/>
      <c r="AX1423" s="14"/>
      <c r="AY1423" s="14"/>
      <c r="AZ1423" s="14"/>
      <c r="BA1423" s="14"/>
      <c r="BB1423" s="14"/>
      <c r="BC1423" s="14"/>
      <c r="BD1423" s="14"/>
      <c r="BE1423" s="14"/>
      <c r="BF1423" s="14"/>
      <c r="BG1423" s="14"/>
      <c r="BH1423" s="14"/>
    </row>
    <row r="1424" spans="5:60" x14ac:dyDescent="0.2"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  <c r="AN1424" s="14"/>
      <c r="AO1424" s="14"/>
      <c r="AP1424" s="14"/>
      <c r="AQ1424" s="14"/>
      <c r="AR1424" s="14"/>
      <c r="AS1424" s="14"/>
      <c r="AT1424" s="14"/>
      <c r="AU1424" s="14"/>
      <c r="AV1424" s="14"/>
      <c r="AW1424" s="14"/>
      <c r="AX1424" s="14"/>
      <c r="AY1424" s="14"/>
      <c r="AZ1424" s="14"/>
      <c r="BA1424" s="14"/>
      <c r="BB1424" s="14"/>
      <c r="BC1424" s="14"/>
      <c r="BD1424" s="14"/>
      <c r="BE1424" s="14"/>
      <c r="BF1424" s="14"/>
      <c r="BG1424" s="14"/>
      <c r="BH1424" s="14"/>
    </row>
    <row r="1425" spans="5:60" x14ac:dyDescent="0.2"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  <c r="AN1425" s="14"/>
      <c r="AO1425" s="14"/>
      <c r="AP1425" s="14"/>
      <c r="AQ1425" s="14"/>
      <c r="AR1425" s="14"/>
      <c r="AS1425" s="14"/>
      <c r="AT1425" s="14"/>
      <c r="AU1425" s="14"/>
      <c r="AV1425" s="14"/>
      <c r="AW1425" s="14"/>
      <c r="AX1425" s="14"/>
      <c r="AY1425" s="14"/>
      <c r="AZ1425" s="14"/>
      <c r="BA1425" s="14"/>
      <c r="BB1425" s="14"/>
      <c r="BC1425" s="14"/>
      <c r="BD1425" s="14"/>
      <c r="BE1425" s="14"/>
      <c r="BF1425" s="14"/>
      <c r="BG1425" s="14"/>
      <c r="BH1425" s="14"/>
    </row>
    <row r="1426" spans="5:60" x14ac:dyDescent="0.2"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  <c r="AN1426" s="14"/>
      <c r="AO1426" s="14"/>
      <c r="AP1426" s="14"/>
      <c r="AQ1426" s="14"/>
      <c r="AR1426" s="14"/>
      <c r="AS1426" s="14"/>
      <c r="AT1426" s="14"/>
      <c r="AU1426" s="14"/>
      <c r="AV1426" s="14"/>
      <c r="AW1426" s="14"/>
      <c r="AX1426" s="14"/>
      <c r="AY1426" s="14"/>
      <c r="AZ1426" s="14"/>
      <c r="BA1426" s="14"/>
      <c r="BB1426" s="14"/>
      <c r="BC1426" s="14"/>
      <c r="BD1426" s="14"/>
      <c r="BE1426" s="14"/>
      <c r="BF1426" s="14"/>
      <c r="BG1426" s="14"/>
      <c r="BH1426" s="14"/>
    </row>
    <row r="1427" spans="5:60" x14ac:dyDescent="0.2"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  <c r="AO1427" s="14"/>
      <c r="AP1427" s="14"/>
      <c r="AQ1427" s="14"/>
      <c r="AR1427" s="14"/>
      <c r="AS1427" s="14"/>
      <c r="AT1427" s="14"/>
      <c r="AU1427" s="14"/>
      <c r="AV1427" s="14"/>
      <c r="AW1427" s="14"/>
      <c r="AX1427" s="14"/>
      <c r="AY1427" s="14"/>
      <c r="AZ1427" s="14"/>
      <c r="BA1427" s="14"/>
      <c r="BB1427" s="14"/>
      <c r="BC1427" s="14"/>
      <c r="BD1427" s="14"/>
      <c r="BE1427" s="14"/>
      <c r="BF1427" s="14"/>
      <c r="BG1427" s="14"/>
      <c r="BH1427" s="14"/>
    </row>
    <row r="1428" spans="5:60" x14ac:dyDescent="0.2"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  <c r="AO1428" s="14"/>
      <c r="AP1428" s="14"/>
      <c r="AQ1428" s="14"/>
      <c r="AR1428" s="14"/>
      <c r="AS1428" s="14"/>
      <c r="AT1428" s="14"/>
      <c r="AU1428" s="14"/>
      <c r="AV1428" s="14"/>
      <c r="AW1428" s="14"/>
      <c r="AX1428" s="14"/>
      <c r="AY1428" s="14"/>
      <c r="AZ1428" s="14"/>
      <c r="BA1428" s="14"/>
      <c r="BB1428" s="14"/>
      <c r="BC1428" s="14"/>
      <c r="BD1428" s="14"/>
      <c r="BE1428" s="14"/>
      <c r="BF1428" s="14"/>
      <c r="BG1428" s="14"/>
      <c r="BH1428" s="14"/>
    </row>
    <row r="1429" spans="5:60" x14ac:dyDescent="0.2"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  <c r="AO1429" s="14"/>
      <c r="AP1429" s="14"/>
      <c r="AQ1429" s="14"/>
      <c r="AR1429" s="14"/>
      <c r="AS1429" s="14"/>
      <c r="AT1429" s="14"/>
      <c r="AU1429" s="14"/>
      <c r="AV1429" s="14"/>
      <c r="AW1429" s="14"/>
      <c r="AX1429" s="14"/>
      <c r="AY1429" s="14"/>
      <c r="AZ1429" s="14"/>
      <c r="BA1429" s="14"/>
      <c r="BB1429" s="14"/>
      <c r="BC1429" s="14"/>
      <c r="BD1429" s="14"/>
      <c r="BE1429" s="14"/>
      <c r="BF1429" s="14"/>
      <c r="BG1429" s="14"/>
      <c r="BH1429" s="14"/>
    </row>
    <row r="1430" spans="5:60" x14ac:dyDescent="0.2"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  <c r="AN1430" s="14"/>
      <c r="AO1430" s="14"/>
      <c r="AP1430" s="14"/>
      <c r="AQ1430" s="14"/>
      <c r="AR1430" s="14"/>
      <c r="AS1430" s="14"/>
      <c r="AT1430" s="14"/>
      <c r="AU1430" s="14"/>
      <c r="AV1430" s="14"/>
      <c r="AW1430" s="14"/>
      <c r="AX1430" s="14"/>
      <c r="AY1430" s="14"/>
      <c r="AZ1430" s="14"/>
      <c r="BA1430" s="14"/>
      <c r="BB1430" s="14"/>
      <c r="BC1430" s="14"/>
      <c r="BD1430" s="14"/>
      <c r="BE1430" s="14"/>
      <c r="BF1430" s="14"/>
      <c r="BG1430" s="14"/>
      <c r="BH1430" s="14"/>
    </row>
    <row r="1431" spans="5:60" x14ac:dyDescent="0.2"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  <c r="AN1431" s="14"/>
      <c r="AO1431" s="14"/>
      <c r="AP1431" s="14"/>
      <c r="AQ1431" s="14"/>
      <c r="AR1431" s="14"/>
      <c r="AS1431" s="14"/>
      <c r="AT1431" s="14"/>
      <c r="AU1431" s="14"/>
      <c r="AV1431" s="14"/>
      <c r="AW1431" s="14"/>
      <c r="AX1431" s="14"/>
      <c r="AY1431" s="14"/>
      <c r="AZ1431" s="14"/>
      <c r="BA1431" s="14"/>
      <c r="BB1431" s="14"/>
      <c r="BC1431" s="14"/>
      <c r="BD1431" s="14"/>
      <c r="BE1431" s="14"/>
      <c r="BF1431" s="14"/>
      <c r="BG1431" s="14"/>
      <c r="BH1431" s="14"/>
    </row>
    <row r="1432" spans="5:60" x14ac:dyDescent="0.2"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  <c r="AN1432" s="14"/>
      <c r="AO1432" s="14"/>
      <c r="AP1432" s="14"/>
      <c r="AQ1432" s="14"/>
      <c r="AR1432" s="14"/>
      <c r="AS1432" s="14"/>
      <c r="AT1432" s="14"/>
      <c r="AU1432" s="14"/>
      <c r="AV1432" s="14"/>
      <c r="AW1432" s="14"/>
      <c r="AX1432" s="14"/>
      <c r="AY1432" s="14"/>
      <c r="AZ1432" s="14"/>
      <c r="BA1432" s="14"/>
      <c r="BB1432" s="14"/>
      <c r="BC1432" s="14"/>
      <c r="BD1432" s="14"/>
      <c r="BE1432" s="14"/>
      <c r="BF1432" s="14"/>
      <c r="BG1432" s="14"/>
      <c r="BH1432" s="14"/>
    </row>
    <row r="1433" spans="5:60" x14ac:dyDescent="0.2"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  <c r="AN1433" s="14"/>
      <c r="AO1433" s="14"/>
      <c r="AP1433" s="14"/>
      <c r="AQ1433" s="14"/>
      <c r="AR1433" s="14"/>
      <c r="AS1433" s="14"/>
      <c r="AT1433" s="14"/>
      <c r="AU1433" s="14"/>
      <c r="AV1433" s="14"/>
      <c r="AW1433" s="14"/>
      <c r="AX1433" s="14"/>
      <c r="AY1433" s="14"/>
      <c r="AZ1433" s="14"/>
      <c r="BA1433" s="14"/>
      <c r="BB1433" s="14"/>
      <c r="BC1433" s="14"/>
      <c r="BD1433" s="14"/>
      <c r="BE1433" s="14"/>
      <c r="BF1433" s="14"/>
      <c r="BG1433" s="14"/>
      <c r="BH1433" s="14"/>
    </row>
    <row r="1434" spans="5:60" x14ac:dyDescent="0.2"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  <c r="AN1434" s="14"/>
      <c r="AO1434" s="14"/>
      <c r="AP1434" s="14"/>
      <c r="AQ1434" s="14"/>
      <c r="AR1434" s="14"/>
      <c r="AS1434" s="14"/>
      <c r="AT1434" s="14"/>
      <c r="AU1434" s="14"/>
      <c r="AV1434" s="14"/>
      <c r="AW1434" s="14"/>
      <c r="AX1434" s="14"/>
      <c r="AY1434" s="14"/>
      <c r="AZ1434" s="14"/>
      <c r="BA1434" s="14"/>
      <c r="BB1434" s="14"/>
      <c r="BC1434" s="14"/>
      <c r="BD1434" s="14"/>
      <c r="BE1434" s="14"/>
      <c r="BF1434" s="14"/>
      <c r="BG1434" s="14"/>
      <c r="BH1434" s="14"/>
    </row>
    <row r="1435" spans="5:60" x14ac:dyDescent="0.2"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  <c r="AN1435" s="14"/>
      <c r="AO1435" s="14"/>
      <c r="AP1435" s="14"/>
      <c r="AQ1435" s="14"/>
      <c r="AR1435" s="14"/>
      <c r="AS1435" s="14"/>
      <c r="AT1435" s="14"/>
      <c r="AU1435" s="14"/>
      <c r="AV1435" s="14"/>
      <c r="AW1435" s="14"/>
      <c r="AX1435" s="14"/>
      <c r="AY1435" s="14"/>
      <c r="AZ1435" s="14"/>
      <c r="BA1435" s="14"/>
      <c r="BB1435" s="14"/>
      <c r="BC1435" s="14"/>
      <c r="BD1435" s="14"/>
      <c r="BE1435" s="14"/>
      <c r="BF1435" s="14"/>
      <c r="BG1435" s="14"/>
      <c r="BH1435" s="14"/>
    </row>
    <row r="1436" spans="5:60" x14ac:dyDescent="0.2"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  <c r="AN1436" s="14"/>
      <c r="AO1436" s="14"/>
      <c r="AP1436" s="14"/>
      <c r="AQ1436" s="14"/>
      <c r="AR1436" s="14"/>
      <c r="AS1436" s="14"/>
      <c r="AT1436" s="14"/>
      <c r="AU1436" s="14"/>
      <c r="AV1436" s="14"/>
      <c r="AW1436" s="14"/>
      <c r="AX1436" s="14"/>
      <c r="AY1436" s="14"/>
      <c r="AZ1436" s="14"/>
      <c r="BA1436" s="14"/>
      <c r="BB1436" s="14"/>
      <c r="BC1436" s="14"/>
      <c r="BD1436" s="14"/>
      <c r="BE1436" s="14"/>
      <c r="BF1436" s="14"/>
      <c r="BG1436" s="14"/>
      <c r="BH1436" s="14"/>
    </row>
    <row r="1437" spans="5:60" x14ac:dyDescent="0.2"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  <c r="AN1437" s="14"/>
      <c r="AO1437" s="14"/>
      <c r="AP1437" s="14"/>
      <c r="AQ1437" s="14"/>
      <c r="AR1437" s="14"/>
      <c r="AS1437" s="14"/>
      <c r="AT1437" s="14"/>
      <c r="AU1437" s="14"/>
      <c r="AV1437" s="14"/>
      <c r="AW1437" s="14"/>
      <c r="AX1437" s="14"/>
      <c r="AY1437" s="14"/>
      <c r="AZ1437" s="14"/>
      <c r="BA1437" s="14"/>
      <c r="BB1437" s="14"/>
      <c r="BC1437" s="14"/>
      <c r="BD1437" s="14"/>
      <c r="BE1437" s="14"/>
      <c r="BF1437" s="14"/>
      <c r="BG1437" s="14"/>
      <c r="BH1437" s="14"/>
    </row>
    <row r="1438" spans="5:60" x14ac:dyDescent="0.2"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  <c r="AN1438" s="14"/>
      <c r="AO1438" s="14"/>
      <c r="AP1438" s="14"/>
      <c r="AQ1438" s="14"/>
      <c r="AR1438" s="14"/>
      <c r="AS1438" s="14"/>
      <c r="AT1438" s="14"/>
      <c r="AU1438" s="14"/>
      <c r="AV1438" s="14"/>
      <c r="AW1438" s="14"/>
      <c r="AX1438" s="14"/>
      <c r="AY1438" s="14"/>
      <c r="AZ1438" s="14"/>
      <c r="BA1438" s="14"/>
      <c r="BB1438" s="14"/>
      <c r="BC1438" s="14"/>
      <c r="BD1438" s="14"/>
      <c r="BE1438" s="14"/>
      <c r="BF1438" s="14"/>
      <c r="BG1438" s="14"/>
      <c r="BH1438" s="14"/>
    </row>
    <row r="1439" spans="5:60" x14ac:dyDescent="0.2"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  <c r="AN1439" s="14"/>
      <c r="AO1439" s="14"/>
      <c r="AP1439" s="14"/>
      <c r="AQ1439" s="14"/>
      <c r="AR1439" s="14"/>
      <c r="AS1439" s="14"/>
      <c r="AT1439" s="14"/>
      <c r="AU1439" s="14"/>
      <c r="AV1439" s="14"/>
      <c r="AW1439" s="14"/>
      <c r="AX1439" s="14"/>
      <c r="AY1439" s="14"/>
      <c r="AZ1439" s="14"/>
      <c r="BA1439" s="14"/>
      <c r="BB1439" s="14"/>
      <c r="BC1439" s="14"/>
      <c r="BD1439" s="14"/>
      <c r="BE1439" s="14"/>
      <c r="BF1439" s="14"/>
      <c r="BG1439" s="14"/>
      <c r="BH1439" s="14"/>
    </row>
    <row r="1440" spans="5:60" x14ac:dyDescent="0.2"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  <c r="AN1440" s="14"/>
      <c r="AO1440" s="14"/>
      <c r="AP1440" s="14"/>
      <c r="AQ1440" s="14"/>
      <c r="AR1440" s="14"/>
      <c r="AS1440" s="14"/>
      <c r="AT1440" s="14"/>
      <c r="AU1440" s="14"/>
      <c r="AV1440" s="14"/>
      <c r="AW1440" s="14"/>
      <c r="AX1440" s="14"/>
      <c r="AY1440" s="14"/>
      <c r="AZ1440" s="14"/>
      <c r="BA1440" s="14"/>
      <c r="BB1440" s="14"/>
      <c r="BC1440" s="14"/>
      <c r="BD1440" s="14"/>
      <c r="BE1440" s="14"/>
      <c r="BF1440" s="14"/>
      <c r="BG1440" s="14"/>
      <c r="BH1440" s="14"/>
    </row>
    <row r="1441" spans="5:60" x14ac:dyDescent="0.2"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  <c r="AN1441" s="14"/>
      <c r="AO1441" s="14"/>
      <c r="AP1441" s="14"/>
      <c r="AQ1441" s="14"/>
      <c r="AR1441" s="14"/>
      <c r="AS1441" s="14"/>
      <c r="AT1441" s="14"/>
      <c r="AU1441" s="14"/>
      <c r="AV1441" s="14"/>
      <c r="AW1441" s="14"/>
      <c r="AX1441" s="14"/>
      <c r="AY1441" s="14"/>
      <c r="AZ1441" s="14"/>
      <c r="BA1441" s="14"/>
      <c r="BB1441" s="14"/>
      <c r="BC1441" s="14"/>
      <c r="BD1441" s="14"/>
      <c r="BE1441" s="14"/>
      <c r="BF1441" s="14"/>
      <c r="BG1441" s="14"/>
      <c r="BH1441" s="14"/>
    </row>
    <row r="1442" spans="5:60" x14ac:dyDescent="0.2"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  <c r="AN1442" s="14"/>
      <c r="AO1442" s="14"/>
      <c r="AP1442" s="14"/>
      <c r="AQ1442" s="14"/>
      <c r="AR1442" s="14"/>
      <c r="AS1442" s="14"/>
      <c r="AT1442" s="14"/>
      <c r="AU1442" s="14"/>
      <c r="AV1442" s="14"/>
      <c r="AW1442" s="14"/>
      <c r="AX1442" s="14"/>
      <c r="AY1442" s="14"/>
      <c r="AZ1442" s="14"/>
      <c r="BA1442" s="14"/>
      <c r="BB1442" s="14"/>
      <c r="BC1442" s="14"/>
      <c r="BD1442" s="14"/>
      <c r="BE1442" s="14"/>
      <c r="BF1442" s="14"/>
      <c r="BG1442" s="14"/>
      <c r="BH1442" s="14"/>
    </row>
    <row r="1443" spans="5:60" x14ac:dyDescent="0.2"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  <c r="AN1443" s="14"/>
      <c r="AO1443" s="14"/>
      <c r="AP1443" s="14"/>
      <c r="AQ1443" s="14"/>
      <c r="AR1443" s="14"/>
      <c r="AS1443" s="14"/>
      <c r="AT1443" s="14"/>
      <c r="AU1443" s="14"/>
      <c r="AV1443" s="14"/>
      <c r="AW1443" s="14"/>
      <c r="AX1443" s="14"/>
      <c r="AY1443" s="14"/>
      <c r="AZ1443" s="14"/>
      <c r="BA1443" s="14"/>
      <c r="BB1443" s="14"/>
      <c r="BC1443" s="14"/>
      <c r="BD1443" s="14"/>
      <c r="BE1443" s="14"/>
      <c r="BF1443" s="14"/>
      <c r="BG1443" s="14"/>
      <c r="BH1443" s="14"/>
    </row>
    <row r="1444" spans="5:60" x14ac:dyDescent="0.2"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  <c r="AN1444" s="14"/>
      <c r="AO1444" s="14"/>
      <c r="AP1444" s="14"/>
      <c r="AQ1444" s="14"/>
      <c r="AR1444" s="14"/>
      <c r="AS1444" s="14"/>
      <c r="AT1444" s="14"/>
      <c r="AU1444" s="14"/>
      <c r="AV1444" s="14"/>
      <c r="AW1444" s="14"/>
      <c r="AX1444" s="14"/>
      <c r="AY1444" s="14"/>
      <c r="AZ1444" s="14"/>
      <c r="BA1444" s="14"/>
      <c r="BB1444" s="14"/>
      <c r="BC1444" s="14"/>
      <c r="BD1444" s="14"/>
      <c r="BE1444" s="14"/>
      <c r="BF1444" s="14"/>
      <c r="BG1444" s="14"/>
      <c r="BH1444" s="14"/>
    </row>
    <row r="1445" spans="5:60" x14ac:dyDescent="0.2"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  <c r="AN1445" s="14"/>
      <c r="AO1445" s="14"/>
      <c r="AP1445" s="14"/>
      <c r="AQ1445" s="14"/>
      <c r="AR1445" s="14"/>
      <c r="AS1445" s="14"/>
      <c r="AT1445" s="14"/>
      <c r="AU1445" s="14"/>
      <c r="AV1445" s="14"/>
      <c r="AW1445" s="14"/>
      <c r="AX1445" s="14"/>
      <c r="AY1445" s="14"/>
      <c r="AZ1445" s="14"/>
      <c r="BA1445" s="14"/>
      <c r="BB1445" s="14"/>
      <c r="BC1445" s="14"/>
      <c r="BD1445" s="14"/>
      <c r="BE1445" s="14"/>
      <c r="BF1445" s="14"/>
      <c r="BG1445" s="14"/>
      <c r="BH1445" s="14"/>
    </row>
    <row r="1446" spans="5:60" x14ac:dyDescent="0.2"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  <c r="AN1446" s="14"/>
      <c r="AO1446" s="14"/>
      <c r="AP1446" s="14"/>
      <c r="AQ1446" s="14"/>
      <c r="AR1446" s="14"/>
      <c r="AS1446" s="14"/>
      <c r="AT1446" s="14"/>
      <c r="AU1446" s="14"/>
      <c r="AV1446" s="14"/>
      <c r="AW1446" s="14"/>
      <c r="AX1446" s="14"/>
      <c r="AY1446" s="14"/>
      <c r="AZ1446" s="14"/>
      <c r="BA1446" s="14"/>
      <c r="BB1446" s="14"/>
      <c r="BC1446" s="14"/>
      <c r="BD1446" s="14"/>
      <c r="BE1446" s="14"/>
      <c r="BF1446" s="14"/>
      <c r="BG1446" s="14"/>
      <c r="BH1446" s="14"/>
    </row>
    <row r="1447" spans="5:60" x14ac:dyDescent="0.2"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  <c r="AN1447" s="14"/>
      <c r="AO1447" s="14"/>
      <c r="AP1447" s="14"/>
      <c r="AQ1447" s="14"/>
      <c r="AR1447" s="14"/>
      <c r="AS1447" s="14"/>
      <c r="AT1447" s="14"/>
      <c r="AU1447" s="14"/>
      <c r="AV1447" s="14"/>
      <c r="AW1447" s="14"/>
      <c r="AX1447" s="14"/>
      <c r="AY1447" s="14"/>
      <c r="AZ1447" s="14"/>
      <c r="BA1447" s="14"/>
      <c r="BB1447" s="14"/>
      <c r="BC1447" s="14"/>
      <c r="BD1447" s="14"/>
      <c r="BE1447" s="14"/>
      <c r="BF1447" s="14"/>
      <c r="BG1447" s="14"/>
      <c r="BH1447" s="14"/>
    </row>
    <row r="1448" spans="5:60" x14ac:dyDescent="0.2"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  <c r="AN1448" s="14"/>
      <c r="AO1448" s="14"/>
      <c r="AP1448" s="14"/>
      <c r="AQ1448" s="14"/>
      <c r="AR1448" s="14"/>
      <c r="AS1448" s="14"/>
      <c r="AT1448" s="14"/>
      <c r="AU1448" s="14"/>
      <c r="AV1448" s="14"/>
      <c r="AW1448" s="14"/>
      <c r="AX1448" s="14"/>
      <c r="AY1448" s="14"/>
      <c r="AZ1448" s="14"/>
      <c r="BA1448" s="14"/>
      <c r="BB1448" s="14"/>
      <c r="BC1448" s="14"/>
      <c r="BD1448" s="14"/>
      <c r="BE1448" s="14"/>
      <c r="BF1448" s="14"/>
      <c r="BG1448" s="14"/>
      <c r="BH1448" s="14"/>
    </row>
    <row r="1449" spans="5:60" x14ac:dyDescent="0.2"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  <c r="AO1449" s="14"/>
      <c r="AP1449" s="14"/>
      <c r="AQ1449" s="14"/>
      <c r="AR1449" s="14"/>
      <c r="AS1449" s="14"/>
      <c r="AT1449" s="14"/>
      <c r="AU1449" s="14"/>
      <c r="AV1449" s="14"/>
      <c r="AW1449" s="14"/>
      <c r="AX1449" s="14"/>
      <c r="AY1449" s="14"/>
      <c r="AZ1449" s="14"/>
      <c r="BA1449" s="14"/>
      <c r="BB1449" s="14"/>
      <c r="BC1449" s="14"/>
      <c r="BD1449" s="14"/>
      <c r="BE1449" s="14"/>
      <c r="BF1449" s="14"/>
      <c r="BG1449" s="14"/>
      <c r="BH1449" s="14"/>
    </row>
    <row r="1450" spans="5:60" x14ac:dyDescent="0.2"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  <c r="AN1450" s="14"/>
      <c r="AO1450" s="14"/>
      <c r="AP1450" s="14"/>
      <c r="AQ1450" s="14"/>
      <c r="AR1450" s="14"/>
      <c r="AS1450" s="14"/>
      <c r="AT1450" s="14"/>
      <c r="AU1450" s="14"/>
      <c r="AV1450" s="14"/>
      <c r="AW1450" s="14"/>
      <c r="AX1450" s="14"/>
      <c r="AY1450" s="14"/>
      <c r="AZ1450" s="14"/>
      <c r="BA1450" s="14"/>
      <c r="BB1450" s="14"/>
      <c r="BC1450" s="14"/>
      <c r="BD1450" s="14"/>
      <c r="BE1450" s="14"/>
      <c r="BF1450" s="14"/>
      <c r="BG1450" s="14"/>
      <c r="BH1450" s="14"/>
    </row>
    <row r="1451" spans="5:60" x14ac:dyDescent="0.2"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  <c r="AN1451" s="14"/>
      <c r="AO1451" s="14"/>
      <c r="AP1451" s="14"/>
      <c r="AQ1451" s="14"/>
      <c r="AR1451" s="14"/>
      <c r="AS1451" s="14"/>
      <c r="AT1451" s="14"/>
      <c r="AU1451" s="14"/>
      <c r="AV1451" s="14"/>
      <c r="AW1451" s="14"/>
      <c r="AX1451" s="14"/>
      <c r="AY1451" s="14"/>
      <c r="AZ1451" s="14"/>
      <c r="BA1451" s="14"/>
      <c r="BB1451" s="14"/>
      <c r="BC1451" s="14"/>
      <c r="BD1451" s="14"/>
      <c r="BE1451" s="14"/>
      <c r="BF1451" s="14"/>
      <c r="BG1451" s="14"/>
      <c r="BH1451" s="14"/>
    </row>
    <row r="1452" spans="5:60" x14ac:dyDescent="0.2"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  <c r="AN1452" s="14"/>
      <c r="AO1452" s="14"/>
      <c r="AP1452" s="14"/>
      <c r="AQ1452" s="14"/>
      <c r="AR1452" s="14"/>
      <c r="AS1452" s="14"/>
      <c r="AT1452" s="14"/>
      <c r="AU1452" s="14"/>
      <c r="AV1452" s="14"/>
      <c r="AW1452" s="14"/>
      <c r="AX1452" s="14"/>
      <c r="AY1452" s="14"/>
      <c r="AZ1452" s="14"/>
      <c r="BA1452" s="14"/>
      <c r="BB1452" s="14"/>
      <c r="BC1452" s="14"/>
      <c r="BD1452" s="14"/>
      <c r="BE1452" s="14"/>
      <c r="BF1452" s="14"/>
      <c r="BG1452" s="14"/>
      <c r="BH1452" s="14"/>
    </row>
    <row r="1453" spans="5:60" x14ac:dyDescent="0.2"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  <c r="AO1453" s="14"/>
      <c r="AP1453" s="14"/>
      <c r="AQ1453" s="14"/>
      <c r="AR1453" s="14"/>
      <c r="AS1453" s="14"/>
      <c r="AT1453" s="14"/>
      <c r="AU1453" s="14"/>
      <c r="AV1453" s="14"/>
      <c r="AW1453" s="14"/>
      <c r="AX1453" s="14"/>
      <c r="AY1453" s="14"/>
      <c r="AZ1453" s="14"/>
      <c r="BA1453" s="14"/>
      <c r="BB1453" s="14"/>
      <c r="BC1453" s="14"/>
      <c r="BD1453" s="14"/>
      <c r="BE1453" s="14"/>
      <c r="BF1453" s="14"/>
      <c r="BG1453" s="14"/>
      <c r="BH1453" s="14"/>
    </row>
    <row r="1454" spans="5:60" x14ac:dyDescent="0.2"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  <c r="AO1454" s="14"/>
      <c r="AP1454" s="14"/>
      <c r="AQ1454" s="14"/>
      <c r="AR1454" s="14"/>
      <c r="AS1454" s="14"/>
      <c r="AT1454" s="14"/>
      <c r="AU1454" s="14"/>
      <c r="AV1454" s="14"/>
      <c r="AW1454" s="14"/>
      <c r="AX1454" s="14"/>
      <c r="AY1454" s="14"/>
      <c r="AZ1454" s="14"/>
      <c r="BA1454" s="14"/>
      <c r="BB1454" s="14"/>
      <c r="BC1454" s="14"/>
      <c r="BD1454" s="14"/>
      <c r="BE1454" s="14"/>
      <c r="BF1454" s="14"/>
      <c r="BG1454" s="14"/>
      <c r="BH1454" s="14"/>
    </row>
    <row r="1455" spans="5:60" x14ac:dyDescent="0.2"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  <c r="AO1455" s="14"/>
      <c r="AP1455" s="14"/>
      <c r="AQ1455" s="14"/>
      <c r="AR1455" s="14"/>
      <c r="AS1455" s="14"/>
      <c r="AT1455" s="14"/>
      <c r="AU1455" s="14"/>
      <c r="AV1455" s="14"/>
      <c r="AW1455" s="14"/>
      <c r="AX1455" s="14"/>
      <c r="AY1455" s="14"/>
      <c r="AZ1455" s="14"/>
      <c r="BA1455" s="14"/>
      <c r="BB1455" s="14"/>
      <c r="BC1455" s="14"/>
      <c r="BD1455" s="14"/>
      <c r="BE1455" s="14"/>
      <c r="BF1455" s="14"/>
      <c r="BG1455" s="14"/>
      <c r="BH1455" s="14"/>
    </row>
    <row r="1456" spans="5:60" x14ac:dyDescent="0.2"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  <c r="AO1456" s="14"/>
      <c r="AP1456" s="14"/>
      <c r="AQ1456" s="14"/>
      <c r="AR1456" s="14"/>
      <c r="AS1456" s="14"/>
      <c r="AT1456" s="14"/>
      <c r="AU1456" s="14"/>
      <c r="AV1456" s="14"/>
      <c r="AW1456" s="14"/>
      <c r="AX1456" s="14"/>
      <c r="AY1456" s="14"/>
      <c r="AZ1456" s="14"/>
      <c r="BA1456" s="14"/>
      <c r="BB1456" s="14"/>
      <c r="BC1456" s="14"/>
      <c r="BD1456" s="14"/>
      <c r="BE1456" s="14"/>
      <c r="BF1456" s="14"/>
      <c r="BG1456" s="14"/>
      <c r="BH1456" s="14"/>
    </row>
    <row r="1457" spans="5:60" x14ac:dyDescent="0.2"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  <c r="AZ1457" s="14"/>
      <c r="BA1457" s="14"/>
      <c r="BB1457" s="14"/>
      <c r="BC1457" s="14"/>
      <c r="BD1457" s="14"/>
      <c r="BE1457" s="14"/>
      <c r="BF1457" s="14"/>
      <c r="BG1457" s="14"/>
      <c r="BH1457" s="14"/>
    </row>
    <row r="1458" spans="5:60" x14ac:dyDescent="0.2"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  <c r="AZ1458" s="14"/>
      <c r="BA1458" s="14"/>
      <c r="BB1458" s="14"/>
      <c r="BC1458" s="14"/>
      <c r="BD1458" s="14"/>
      <c r="BE1458" s="14"/>
      <c r="BF1458" s="14"/>
      <c r="BG1458" s="14"/>
      <c r="BH1458" s="14"/>
    </row>
    <row r="1459" spans="5:60" x14ac:dyDescent="0.2"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  <c r="AO1459" s="14"/>
      <c r="AP1459" s="14"/>
      <c r="AQ1459" s="14"/>
      <c r="AR1459" s="14"/>
      <c r="AS1459" s="14"/>
      <c r="AT1459" s="14"/>
      <c r="AU1459" s="14"/>
      <c r="AV1459" s="14"/>
      <c r="AW1459" s="14"/>
      <c r="AX1459" s="14"/>
      <c r="AY1459" s="14"/>
      <c r="AZ1459" s="14"/>
      <c r="BA1459" s="14"/>
      <c r="BB1459" s="14"/>
      <c r="BC1459" s="14"/>
      <c r="BD1459" s="14"/>
      <c r="BE1459" s="14"/>
      <c r="BF1459" s="14"/>
      <c r="BG1459" s="14"/>
      <c r="BH1459" s="14"/>
    </row>
    <row r="1460" spans="5:60" x14ac:dyDescent="0.2"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  <c r="AO1460" s="14"/>
      <c r="AP1460" s="14"/>
      <c r="AQ1460" s="14"/>
      <c r="AR1460" s="14"/>
      <c r="AS1460" s="14"/>
      <c r="AT1460" s="14"/>
      <c r="AU1460" s="14"/>
      <c r="AV1460" s="14"/>
      <c r="AW1460" s="14"/>
      <c r="AX1460" s="14"/>
      <c r="AY1460" s="14"/>
      <c r="AZ1460" s="14"/>
      <c r="BA1460" s="14"/>
      <c r="BB1460" s="14"/>
      <c r="BC1460" s="14"/>
      <c r="BD1460" s="14"/>
      <c r="BE1460" s="14"/>
      <c r="BF1460" s="14"/>
      <c r="BG1460" s="14"/>
      <c r="BH1460" s="14"/>
    </row>
    <row r="1461" spans="5:60" x14ac:dyDescent="0.2"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  <c r="AO1461" s="14"/>
      <c r="AP1461" s="14"/>
      <c r="AQ1461" s="14"/>
      <c r="AR1461" s="14"/>
      <c r="AS1461" s="14"/>
      <c r="AT1461" s="14"/>
      <c r="AU1461" s="14"/>
      <c r="AV1461" s="14"/>
      <c r="AW1461" s="14"/>
      <c r="AX1461" s="14"/>
      <c r="AY1461" s="14"/>
      <c r="AZ1461" s="14"/>
      <c r="BA1461" s="14"/>
      <c r="BB1461" s="14"/>
      <c r="BC1461" s="14"/>
      <c r="BD1461" s="14"/>
      <c r="BE1461" s="14"/>
      <c r="BF1461" s="14"/>
      <c r="BG1461" s="14"/>
      <c r="BH1461" s="14"/>
    </row>
    <row r="1462" spans="5:60" x14ac:dyDescent="0.2"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  <c r="AO1462" s="14"/>
      <c r="AP1462" s="14"/>
      <c r="AQ1462" s="14"/>
      <c r="AR1462" s="14"/>
      <c r="AS1462" s="14"/>
      <c r="AT1462" s="14"/>
      <c r="AU1462" s="14"/>
      <c r="AV1462" s="14"/>
      <c r="AW1462" s="14"/>
      <c r="AX1462" s="14"/>
      <c r="AY1462" s="14"/>
      <c r="AZ1462" s="14"/>
      <c r="BA1462" s="14"/>
      <c r="BB1462" s="14"/>
      <c r="BC1462" s="14"/>
      <c r="BD1462" s="14"/>
      <c r="BE1462" s="14"/>
      <c r="BF1462" s="14"/>
      <c r="BG1462" s="14"/>
      <c r="BH1462" s="14"/>
    </row>
    <row r="1463" spans="5:60" x14ac:dyDescent="0.2"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  <c r="AZ1463" s="14"/>
      <c r="BA1463" s="14"/>
      <c r="BB1463" s="14"/>
      <c r="BC1463" s="14"/>
      <c r="BD1463" s="14"/>
      <c r="BE1463" s="14"/>
      <c r="BF1463" s="14"/>
      <c r="BG1463" s="14"/>
      <c r="BH1463" s="14"/>
    </row>
    <row r="1464" spans="5:60" x14ac:dyDescent="0.2"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  <c r="AU1464" s="14"/>
      <c r="AV1464" s="14"/>
      <c r="AW1464" s="14"/>
      <c r="AX1464" s="14"/>
      <c r="AY1464" s="14"/>
      <c r="AZ1464" s="14"/>
      <c r="BA1464" s="14"/>
      <c r="BB1464" s="14"/>
      <c r="BC1464" s="14"/>
      <c r="BD1464" s="14"/>
      <c r="BE1464" s="14"/>
      <c r="BF1464" s="14"/>
      <c r="BG1464" s="14"/>
      <c r="BH1464" s="14"/>
    </row>
    <row r="1465" spans="5:60" x14ac:dyDescent="0.2"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  <c r="AO1465" s="14"/>
      <c r="AP1465" s="14"/>
      <c r="AQ1465" s="14"/>
      <c r="AR1465" s="14"/>
      <c r="AS1465" s="14"/>
      <c r="AT1465" s="14"/>
      <c r="AU1465" s="14"/>
      <c r="AV1465" s="14"/>
      <c r="AW1465" s="14"/>
      <c r="AX1465" s="14"/>
      <c r="AY1465" s="14"/>
      <c r="AZ1465" s="14"/>
      <c r="BA1465" s="14"/>
      <c r="BB1465" s="14"/>
      <c r="BC1465" s="14"/>
      <c r="BD1465" s="14"/>
      <c r="BE1465" s="14"/>
      <c r="BF1465" s="14"/>
      <c r="BG1465" s="14"/>
      <c r="BH1465" s="14"/>
    </row>
    <row r="1466" spans="5:60" x14ac:dyDescent="0.2"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  <c r="AZ1466" s="14"/>
      <c r="BA1466" s="14"/>
      <c r="BB1466" s="14"/>
      <c r="BC1466" s="14"/>
      <c r="BD1466" s="14"/>
      <c r="BE1466" s="14"/>
      <c r="BF1466" s="14"/>
      <c r="BG1466" s="14"/>
      <c r="BH1466" s="14"/>
    </row>
    <row r="1467" spans="5:60" x14ac:dyDescent="0.2"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  <c r="AZ1467" s="14"/>
      <c r="BA1467" s="14"/>
      <c r="BB1467" s="14"/>
      <c r="BC1467" s="14"/>
      <c r="BD1467" s="14"/>
      <c r="BE1467" s="14"/>
      <c r="BF1467" s="14"/>
      <c r="BG1467" s="14"/>
      <c r="BH1467" s="14"/>
    </row>
    <row r="1468" spans="5:60" x14ac:dyDescent="0.2"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  <c r="AO1468" s="14"/>
      <c r="AP1468" s="14"/>
      <c r="AQ1468" s="14"/>
      <c r="AR1468" s="14"/>
      <c r="AS1468" s="14"/>
      <c r="AT1468" s="14"/>
      <c r="AU1468" s="14"/>
      <c r="AV1468" s="14"/>
      <c r="AW1468" s="14"/>
      <c r="AX1468" s="14"/>
      <c r="AY1468" s="14"/>
      <c r="AZ1468" s="14"/>
      <c r="BA1468" s="14"/>
      <c r="BB1468" s="14"/>
      <c r="BC1468" s="14"/>
      <c r="BD1468" s="14"/>
      <c r="BE1468" s="14"/>
      <c r="BF1468" s="14"/>
      <c r="BG1468" s="14"/>
      <c r="BH1468" s="14"/>
    </row>
    <row r="1469" spans="5:60" x14ac:dyDescent="0.2"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  <c r="AO1469" s="14"/>
      <c r="AP1469" s="14"/>
      <c r="AQ1469" s="14"/>
      <c r="AR1469" s="14"/>
      <c r="AS1469" s="14"/>
      <c r="AT1469" s="14"/>
      <c r="AU1469" s="14"/>
      <c r="AV1469" s="14"/>
      <c r="AW1469" s="14"/>
      <c r="AX1469" s="14"/>
      <c r="AY1469" s="14"/>
      <c r="AZ1469" s="14"/>
      <c r="BA1469" s="14"/>
      <c r="BB1469" s="14"/>
      <c r="BC1469" s="14"/>
      <c r="BD1469" s="14"/>
      <c r="BE1469" s="14"/>
      <c r="BF1469" s="14"/>
      <c r="BG1469" s="14"/>
      <c r="BH1469" s="14"/>
    </row>
    <row r="1470" spans="5:60" x14ac:dyDescent="0.2"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  <c r="AO1470" s="14"/>
      <c r="AP1470" s="14"/>
      <c r="AQ1470" s="14"/>
      <c r="AR1470" s="14"/>
      <c r="AS1470" s="14"/>
      <c r="AT1470" s="14"/>
      <c r="AU1470" s="14"/>
      <c r="AV1470" s="14"/>
      <c r="AW1470" s="14"/>
      <c r="AX1470" s="14"/>
      <c r="AY1470" s="14"/>
      <c r="AZ1470" s="14"/>
      <c r="BA1470" s="14"/>
      <c r="BB1470" s="14"/>
      <c r="BC1470" s="14"/>
      <c r="BD1470" s="14"/>
      <c r="BE1470" s="14"/>
      <c r="BF1470" s="14"/>
      <c r="BG1470" s="14"/>
      <c r="BH1470" s="14"/>
    </row>
    <row r="1471" spans="5:60" x14ac:dyDescent="0.2"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  <c r="AO1471" s="14"/>
      <c r="AP1471" s="14"/>
      <c r="AQ1471" s="14"/>
      <c r="AR1471" s="14"/>
      <c r="AS1471" s="14"/>
      <c r="AT1471" s="14"/>
      <c r="AU1471" s="14"/>
      <c r="AV1471" s="14"/>
      <c r="AW1471" s="14"/>
      <c r="AX1471" s="14"/>
      <c r="AY1471" s="14"/>
      <c r="AZ1471" s="14"/>
      <c r="BA1471" s="14"/>
      <c r="BB1471" s="14"/>
      <c r="BC1471" s="14"/>
      <c r="BD1471" s="14"/>
      <c r="BE1471" s="14"/>
      <c r="BF1471" s="14"/>
      <c r="BG1471" s="14"/>
      <c r="BH1471" s="14"/>
    </row>
    <row r="1472" spans="5:60" x14ac:dyDescent="0.2"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  <c r="AZ1472" s="14"/>
      <c r="BA1472" s="14"/>
      <c r="BB1472" s="14"/>
      <c r="BC1472" s="14"/>
      <c r="BD1472" s="14"/>
      <c r="BE1472" s="14"/>
      <c r="BF1472" s="14"/>
      <c r="BG1472" s="14"/>
      <c r="BH1472" s="14"/>
    </row>
    <row r="1473" spans="5:60" x14ac:dyDescent="0.2"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  <c r="AO1473" s="14"/>
      <c r="AP1473" s="14"/>
      <c r="AQ1473" s="14"/>
      <c r="AR1473" s="14"/>
      <c r="AS1473" s="14"/>
      <c r="AT1473" s="14"/>
      <c r="AU1473" s="14"/>
      <c r="AV1473" s="14"/>
      <c r="AW1473" s="14"/>
      <c r="AX1473" s="14"/>
      <c r="AY1473" s="14"/>
      <c r="AZ1473" s="14"/>
      <c r="BA1473" s="14"/>
      <c r="BB1473" s="14"/>
      <c r="BC1473" s="14"/>
      <c r="BD1473" s="14"/>
      <c r="BE1473" s="14"/>
      <c r="BF1473" s="14"/>
      <c r="BG1473" s="14"/>
      <c r="BH1473" s="14"/>
    </row>
    <row r="1474" spans="5:60" x14ac:dyDescent="0.2"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  <c r="AO1474" s="14"/>
      <c r="AP1474" s="14"/>
      <c r="AQ1474" s="14"/>
      <c r="AR1474" s="14"/>
      <c r="AS1474" s="14"/>
      <c r="AT1474" s="14"/>
      <c r="AU1474" s="14"/>
      <c r="AV1474" s="14"/>
      <c r="AW1474" s="14"/>
      <c r="AX1474" s="14"/>
      <c r="AY1474" s="14"/>
      <c r="AZ1474" s="14"/>
      <c r="BA1474" s="14"/>
      <c r="BB1474" s="14"/>
      <c r="BC1474" s="14"/>
      <c r="BD1474" s="14"/>
      <c r="BE1474" s="14"/>
      <c r="BF1474" s="14"/>
      <c r="BG1474" s="14"/>
      <c r="BH1474" s="14"/>
    </row>
    <row r="1475" spans="5:60" x14ac:dyDescent="0.2"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  <c r="AZ1475" s="14"/>
      <c r="BA1475" s="14"/>
      <c r="BB1475" s="14"/>
      <c r="BC1475" s="14"/>
      <c r="BD1475" s="14"/>
      <c r="BE1475" s="14"/>
      <c r="BF1475" s="14"/>
      <c r="BG1475" s="14"/>
      <c r="BH1475" s="14"/>
    </row>
    <row r="1476" spans="5:60" x14ac:dyDescent="0.2"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  <c r="AZ1476" s="14"/>
      <c r="BA1476" s="14"/>
      <c r="BB1476" s="14"/>
      <c r="BC1476" s="14"/>
      <c r="BD1476" s="14"/>
      <c r="BE1476" s="14"/>
      <c r="BF1476" s="14"/>
      <c r="BG1476" s="14"/>
      <c r="BH1476" s="14"/>
    </row>
    <row r="1477" spans="5:60" x14ac:dyDescent="0.2"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  <c r="AO1477" s="14"/>
      <c r="AP1477" s="14"/>
      <c r="AQ1477" s="14"/>
      <c r="AR1477" s="14"/>
      <c r="AS1477" s="14"/>
      <c r="AT1477" s="14"/>
      <c r="AU1477" s="14"/>
      <c r="AV1477" s="14"/>
      <c r="AW1477" s="14"/>
      <c r="AX1477" s="14"/>
      <c r="AY1477" s="14"/>
      <c r="AZ1477" s="14"/>
      <c r="BA1477" s="14"/>
      <c r="BB1477" s="14"/>
      <c r="BC1477" s="14"/>
      <c r="BD1477" s="14"/>
      <c r="BE1477" s="14"/>
      <c r="BF1477" s="14"/>
      <c r="BG1477" s="14"/>
      <c r="BH1477" s="14"/>
    </row>
    <row r="1478" spans="5:60" x14ac:dyDescent="0.2"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  <c r="AO1478" s="14"/>
      <c r="AP1478" s="14"/>
      <c r="AQ1478" s="14"/>
      <c r="AR1478" s="14"/>
      <c r="AS1478" s="14"/>
      <c r="AT1478" s="14"/>
      <c r="AU1478" s="14"/>
      <c r="AV1478" s="14"/>
      <c r="AW1478" s="14"/>
      <c r="AX1478" s="14"/>
      <c r="AY1478" s="14"/>
      <c r="AZ1478" s="14"/>
      <c r="BA1478" s="14"/>
      <c r="BB1478" s="14"/>
      <c r="BC1478" s="14"/>
      <c r="BD1478" s="14"/>
      <c r="BE1478" s="14"/>
      <c r="BF1478" s="14"/>
      <c r="BG1478" s="14"/>
      <c r="BH1478" s="14"/>
    </row>
    <row r="1479" spans="5:60" x14ac:dyDescent="0.2"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  <c r="AO1479" s="14"/>
      <c r="AP1479" s="14"/>
      <c r="AQ1479" s="14"/>
      <c r="AR1479" s="14"/>
      <c r="AS1479" s="14"/>
      <c r="AT1479" s="14"/>
      <c r="AU1479" s="14"/>
      <c r="AV1479" s="14"/>
      <c r="AW1479" s="14"/>
      <c r="AX1479" s="14"/>
      <c r="AY1479" s="14"/>
      <c r="AZ1479" s="14"/>
      <c r="BA1479" s="14"/>
      <c r="BB1479" s="14"/>
      <c r="BC1479" s="14"/>
      <c r="BD1479" s="14"/>
      <c r="BE1479" s="14"/>
      <c r="BF1479" s="14"/>
      <c r="BG1479" s="14"/>
      <c r="BH1479" s="14"/>
    </row>
    <row r="1480" spans="5:60" x14ac:dyDescent="0.2"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  <c r="AO1480" s="14"/>
      <c r="AP1480" s="14"/>
      <c r="AQ1480" s="14"/>
      <c r="AR1480" s="14"/>
      <c r="AS1480" s="14"/>
      <c r="AT1480" s="14"/>
      <c r="AU1480" s="14"/>
      <c r="AV1480" s="14"/>
      <c r="AW1480" s="14"/>
      <c r="AX1480" s="14"/>
      <c r="AY1480" s="14"/>
      <c r="AZ1480" s="14"/>
      <c r="BA1480" s="14"/>
      <c r="BB1480" s="14"/>
      <c r="BC1480" s="14"/>
      <c r="BD1480" s="14"/>
      <c r="BE1480" s="14"/>
      <c r="BF1480" s="14"/>
      <c r="BG1480" s="14"/>
      <c r="BH1480" s="14"/>
    </row>
    <row r="1481" spans="5:60" x14ac:dyDescent="0.2"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  <c r="AZ1481" s="14"/>
      <c r="BA1481" s="14"/>
      <c r="BB1481" s="14"/>
      <c r="BC1481" s="14"/>
      <c r="BD1481" s="14"/>
      <c r="BE1481" s="14"/>
      <c r="BF1481" s="14"/>
      <c r="BG1481" s="14"/>
      <c r="BH1481" s="14"/>
    </row>
    <row r="1482" spans="5:60" x14ac:dyDescent="0.2"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  <c r="AO1482" s="14"/>
      <c r="AP1482" s="14"/>
      <c r="AQ1482" s="14"/>
      <c r="AR1482" s="14"/>
      <c r="AS1482" s="14"/>
      <c r="AT1482" s="14"/>
      <c r="AU1482" s="14"/>
      <c r="AV1482" s="14"/>
      <c r="AW1482" s="14"/>
      <c r="AX1482" s="14"/>
      <c r="AY1482" s="14"/>
      <c r="AZ1482" s="14"/>
      <c r="BA1482" s="14"/>
      <c r="BB1482" s="14"/>
      <c r="BC1482" s="14"/>
      <c r="BD1482" s="14"/>
      <c r="BE1482" s="14"/>
      <c r="BF1482" s="14"/>
      <c r="BG1482" s="14"/>
      <c r="BH1482" s="14"/>
    </row>
    <row r="1483" spans="5:60" x14ac:dyDescent="0.2"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  <c r="AO1483" s="14"/>
      <c r="AP1483" s="14"/>
      <c r="AQ1483" s="14"/>
      <c r="AR1483" s="14"/>
      <c r="AS1483" s="14"/>
      <c r="AT1483" s="14"/>
      <c r="AU1483" s="14"/>
      <c r="AV1483" s="14"/>
      <c r="AW1483" s="14"/>
      <c r="AX1483" s="14"/>
      <c r="AY1483" s="14"/>
      <c r="AZ1483" s="14"/>
      <c r="BA1483" s="14"/>
      <c r="BB1483" s="14"/>
      <c r="BC1483" s="14"/>
      <c r="BD1483" s="14"/>
      <c r="BE1483" s="14"/>
      <c r="BF1483" s="14"/>
      <c r="BG1483" s="14"/>
      <c r="BH1483" s="14"/>
    </row>
    <row r="1484" spans="5:60" x14ac:dyDescent="0.2"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  <c r="AZ1484" s="14"/>
      <c r="BA1484" s="14"/>
      <c r="BB1484" s="14"/>
      <c r="BC1484" s="14"/>
      <c r="BD1484" s="14"/>
      <c r="BE1484" s="14"/>
      <c r="BF1484" s="14"/>
      <c r="BG1484" s="14"/>
      <c r="BH1484" s="14"/>
    </row>
    <row r="1485" spans="5:60" x14ac:dyDescent="0.2"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  <c r="AZ1485" s="14"/>
      <c r="BA1485" s="14"/>
      <c r="BB1485" s="14"/>
      <c r="BC1485" s="14"/>
      <c r="BD1485" s="14"/>
      <c r="BE1485" s="14"/>
      <c r="BF1485" s="14"/>
      <c r="BG1485" s="14"/>
      <c r="BH1485" s="14"/>
    </row>
    <row r="1486" spans="5:60" x14ac:dyDescent="0.2"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  <c r="AO1486" s="14"/>
      <c r="AP1486" s="14"/>
      <c r="AQ1486" s="14"/>
      <c r="AR1486" s="14"/>
      <c r="AS1486" s="14"/>
      <c r="AT1486" s="14"/>
      <c r="AU1486" s="14"/>
      <c r="AV1486" s="14"/>
      <c r="AW1486" s="14"/>
      <c r="AX1486" s="14"/>
      <c r="AY1486" s="14"/>
      <c r="AZ1486" s="14"/>
      <c r="BA1486" s="14"/>
      <c r="BB1486" s="14"/>
      <c r="BC1486" s="14"/>
      <c r="BD1486" s="14"/>
      <c r="BE1486" s="14"/>
      <c r="BF1486" s="14"/>
      <c r="BG1486" s="14"/>
      <c r="BH1486" s="14"/>
    </row>
    <row r="1487" spans="5:60" x14ac:dyDescent="0.2"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  <c r="AO1487" s="14"/>
      <c r="AP1487" s="14"/>
      <c r="AQ1487" s="14"/>
      <c r="AR1487" s="14"/>
      <c r="AS1487" s="14"/>
      <c r="AT1487" s="14"/>
      <c r="AU1487" s="14"/>
      <c r="AV1487" s="14"/>
      <c r="AW1487" s="14"/>
      <c r="AX1487" s="14"/>
      <c r="AY1487" s="14"/>
      <c r="AZ1487" s="14"/>
      <c r="BA1487" s="14"/>
      <c r="BB1487" s="14"/>
      <c r="BC1487" s="14"/>
      <c r="BD1487" s="14"/>
      <c r="BE1487" s="14"/>
      <c r="BF1487" s="14"/>
      <c r="BG1487" s="14"/>
      <c r="BH1487" s="14"/>
    </row>
    <row r="1488" spans="5:60" x14ac:dyDescent="0.2"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  <c r="AO1488" s="14"/>
      <c r="AP1488" s="14"/>
      <c r="AQ1488" s="14"/>
      <c r="AR1488" s="14"/>
      <c r="AS1488" s="14"/>
      <c r="AT1488" s="14"/>
      <c r="AU1488" s="14"/>
      <c r="AV1488" s="14"/>
      <c r="AW1488" s="14"/>
      <c r="AX1488" s="14"/>
      <c r="AY1488" s="14"/>
      <c r="AZ1488" s="14"/>
      <c r="BA1488" s="14"/>
      <c r="BB1488" s="14"/>
      <c r="BC1488" s="14"/>
      <c r="BD1488" s="14"/>
      <c r="BE1488" s="14"/>
      <c r="BF1488" s="14"/>
      <c r="BG1488" s="14"/>
      <c r="BH1488" s="14"/>
    </row>
    <row r="1489" spans="5:60" x14ac:dyDescent="0.2"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  <c r="AO1489" s="14"/>
      <c r="AP1489" s="14"/>
      <c r="AQ1489" s="14"/>
      <c r="AR1489" s="14"/>
      <c r="AS1489" s="14"/>
      <c r="AT1489" s="14"/>
      <c r="AU1489" s="14"/>
      <c r="AV1489" s="14"/>
      <c r="AW1489" s="14"/>
      <c r="AX1489" s="14"/>
      <c r="AY1489" s="14"/>
      <c r="AZ1489" s="14"/>
      <c r="BA1489" s="14"/>
      <c r="BB1489" s="14"/>
      <c r="BC1489" s="14"/>
      <c r="BD1489" s="14"/>
      <c r="BE1489" s="14"/>
      <c r="BF1489" s="14"/>
      <c r="BG1489" s="14"/>
      <c r="BH1489" s="14"/>
    </row>
    <row r="1490" spans="5:60" x14ac:dyDescent="0.2"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14"/>
      <c r="BB1490" s="14"/>
      <c r="BC1490" s="14"/>
      <c r="BD1490" s="14"/>
      <c r="BE1490" s="14"/>
      <c r="BF1490" s="14"/>
      <c r="BG1490" s="14"/>
      <c r="BH1490" s="14"/>
    </row>
    <row r="1491" spans="5:60" x14ac:dyDescent="0.2"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14"/>
      <c r="BB1491" s="14"/>
      <c r="BC1491" s="14"/>
      <c r="BD1491" s="14"/>
      <c r="BE1491" s="14"/>
      <c r="BF1491" s="14"/>
      <c r="BG1491" s="14"/>
      <c r="BH1491" s="14"/>
    </row>
    <row r="1492" spans="5:60" x14ac:dyDescent="0.2"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14"/>
      <c r="BB1492" s="14"/>
      <c r="BC1492" s="14"/>
      <c r="BD1492" s="14"/>
      <c r="BE1492" s="14"/>
      <c r="BF1492" s="14"/>
      <c r="BG1492" s="14"/>
      <c r="BH1492" s="14"/>
    </row>
    <row r="1493" spans="5:60" x14ac:dyDescent="0.2"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  <c r="AZ1493" s="14"/>
      <c r="BA1493" s="14"/>
      <c r="BB1493" s="14"/>
      <c r="BC1493" s="14"/>
      <c r="BD1493" s="14"/>
      <c r="BE1493" s="14"/>
      <c r="BF1493" s="14"/>
      <c r="BG1493" s="14"/>
      <c r="BH1493" s="14"/>
    </row>
    <row r="1494" spans="5:60" x14ac:dyDescent="0.2"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  <c r="AZ1494" s="14"/>
      <c r="BA1494" s="14"/>
      <c r="BB1494" s="14"/>
      <c r="BC1494" s="14"/>
      <c r="BD1494" s="14"/>
      <c r="BE1494" s="14"/>
      <c r="BF1494" s="14"/>
      <c r="BG1494" s="14"/>
      <c r="BH1494" s="14"/>
    </row>
    <row r="1495" spans="5:60" x14ac:dyDescent="0.2"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  <c r="AO1495" s="14"/>
      <c r="AP1495" s="14"/>
      <c r="AQ1495" s="14"/>
      <c r="AR1495" s="14"/>
      <c r="AS1495" s="14"/>
      <c r="AT1495" s="14"/>
      <c r="AU1495" s="14"/>
      <c r="AV1495" s="14"/>
      <c r="AW1495" s="14"/>
      <c r="AX1495" s="14"/>
      <c r="AY1495" s="14"/>
      <c r="AZ1495" s="14"/>
      <c r="BA1495" s="14"/>
      <c r="BB1495" s="14"/>
      <c r="BC1495" s="14"/>
      <c r="BD1495" s="14"/>
      <c r="BE1495" s="14"/>
      <c r="BF1495" s="14"/>
      <c r="BG1495" s="14"/>
      <c r="BH1495" s="14"/>
    </row>
    <row r="1496" spans="5:60" x14ac:dyDescent="0.2"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  <c r="AO1496" s="14"/>
      <c r="AP1496" s="14"/>
      <c r="AQ1496" s="14"/>
      <c r="AR1496" s="14"/>
      <c r="AS1496" s="14"/>
      <c r="AT1496" s="14"/>
      <c r="AU1496" s="14"/>
      <c r="AV1496" s="14"/>
      <c r="AW1496" s="14"/>
      <c r="AX1496" s="14"/>
      <c r="AY1496" s="14"/>
      <c r="AZ1496" s="14"/>
      <c r="BA1496" s="14"/>
      <c r="BB1496" s="14"/>
      <c r="BC1496" s="14"/>
      <c r="BD1496" s="14"/>
      <c r="BE1496" s="14"/>
      <c r="BF1496" s="14"/>
      <c r="BG1496" s="14"/>
      <c r="BH1496" s="14"/>
    </row>
    <row r="1497" spans="5:60" x14ac:dyDescent="0.2"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  <c r="AO1497" s="14"/>
      <c r="AP1497" s="14"/>
      <c r="AQ1497" s="14"/>
      <c r="AR1497" s="14"/>
      <c r="AS1497" s="14"/>
      <c r="AT1497" s="14"/>
      <c r="AU1497" s="14"/>
      <c r="AV1497" s="14"/>
      <c r="AW1497" s="14"/>
      <c r="AX1497" s="14"/>
      <c r="AY1497" s="14"/>
      <c r="AZ1497" s="14"/>
      <c r="BA1497" s="14"/>
      <c r="BB1497" s="14"/>
      <c r="BC1497" s="14"/>
      <c r="BD1497" s="14"/>
      <c r="BE1497" s="14"/>
      <c r="BF1497" s="14"/>
      <c r="BG1497" s="14"/>
      <c r="BH1497" s="14"/>
    </row>
    <row r="1498" spans="5:60" x14ac:dyDescent="0.2"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  <c r="AO1498" s="14"/>
      <c r="AP1498" s="14"/>
      <c r="AQ1498" s="14"/>
      <c r="AR1498" s="14"/>
      <c r="AS1498" s="14"/>
      <c r="AT1498" s="14"/>
      <c r="AU1498" s="14"/>
      <c r="AV1498" s="14"/>
      <c r="AW1498" s="14"/>
      <c r="AX1498" s="14"/>
      <c r="AY1498" s="14"/>
      <c r="AZ1498" s="14"/>
      <c r="BA1498" s="14"/>
      <c r="BB1498" s="14"/>
      <c r="BC1498" s="14"/>
      <c r="BD1498" s="14"/>
      <c r="BE1498" s="14"/>
      <c r="BF1498" s="14"/>
      <c r="BG1498" s="14"/>
      <c r="BH1498" s="14"/>
    </row>
    <row r="1499" spans="5:60" x14ac:dyDescent="0.2"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  <c r="AZ1499" s="14"/>
      <c r="BA1499" s="14"/>
      <c r="BB1499" s="14"/>
      <c r="BC1499" s="14"/>
      <c r="BD1499" s="14"/>
      <c r="BE1499" s="14"/>
      <c r="BF1499" s="14"/>
      <c r="BG1499" s="14"/>
      <c r="BH1499" s="14"/>
    </row>
    <row r="1500" spans="5:60" x14ac:dyDescent="0.2"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  <c r="AO1500" s="14"/>
      <c r="AP1500" s="14"/>
      <c r="AQ1500" s="14"/>
      <c r="AR1500" s="14"/>
      <c r="AS1500" s="14"/>
      <c r="AT1500" s="14"/>
      <c r="AU1500" s="14"/>
      <c r="AV1500" s="14"/>
      <c r="AW1500" s="14"/>
      <c r="AX1500" s="14"/>
      <c r="AY1500" s="14"/>
      <c r="AZ1500" s="14"/>
      <c r="BA1500" s="14"/>
      <c r="BB1500" s="14"/>
      <c r="BC1500" s="14"/>
      <c r="BD1500" s="14"/>
      <c r="BE1500" s="14"/>
      <c r="BF1500" s="14"/>
      <c r="BG1500" s="14"/>
      <c r="BH1500" s="14"/>
    </row>
    <row r="1501" spans="5:60" x14ac:dyDescent="0.2"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  <c r="AO1501" s="14"/>
      <c r="AP1501" s="14"/>
      <c r="AQ1501" s="14"/>
      <c r="AR1501" s="14"/>
      <c r="AS1501" s="14"/>
      <c r="AT1501" s="14"/>
      <c r="AU1501" s="14"/>
      <c r="AV1501" s="14"/>
      <c r="AW1501" s="14"/>
      <c r="AX1501" s="14"/>
      <c r="AY1501" s="14"/>
      <c r="AZ1501" s="14"/>
      <c r="BA1501" s="14"/>
      <c r="BB1501" s="14"/>
      <c r="BC1501" s="14"/>
      <c r="BD1501" s="14"/>
      <c r="BE1501" s="14"/>
      <c r="BF1501" s="14"/>
      <c r="BG1501" s="14"/>
      <c r="BH1501" s="14"/>
    </row>
    <row r="1502" spans="5:60" x14ac:dyDescent="0.2"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  <c r="AZ1502" s="14"/>
      <c r="BA1502" s="14"/>
      <c r="BB1502" s="14"/>
      <c r="BC1502" s="14"/>
      <c r="BD1502" s="14"/>
      <c r="BE1502" s="14"/>
      <c r="BF1502" s="14"/>
      <c r="BG1502" s="14"/>
      <c r="BH1502" s="14"/>
    </row>
    <row r="1503" spans="5:60" x14ac:dyDescent="0.2"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  <c r="AZ1503" s="14"/>
      <c r="BA1503" s="14"/>
      <c r="BB1503" s="14"/>
      <c r="BC1503" s="14"/>
      <c r="BD1503" s="14"/>
      <c r="BE1503" s="14"/>
      <c r="BF1503" s="14"/>
      <c r="BG1503" s="14"/>
      <c r="BH1503" s="14"/>
    </row>
    <row r="1504" spans="5:60" x14ac:dyDescent="0.2"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  <c r="AO1504" s="14"/>
      <c r="AP1504" s="14"/>
      <c r="AQ1504" s="14"/>
      <c r="AR1504" s="14"/>
      <c r="AS1504" s="14"/>
      <c r="AT1504" s="14"/>
      <c r="AU1504" s="14"/>
      <c r="AV1504" s="14"/>
      <c r="AW1504" s="14"/>
      <c r="AX1504" s="14"/>
      <c r="AY1504" s="14"/>
      <c r="AZ1504" s="14"/>
      <c r="BA1504" s="14"/>
      <c r="BB1504" s="14"/>
      <c r="BC1504" s="14"/>
      <c r="BD1504" s="14"/>
      <c r="BE1504" s="14"/>
      <c r="BF1504" s="14"/>
      <c r="BG1504" s="14"/>
      <c r="BH1504" s="14"/>
    </row>
    <row r="1505" spans="5:60" x14ac:dyDescent="0.2"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4"/>
      <c r="AS1505" s="14"/>
      <c r="AT1505" s="14"/>
      <c r="AU1505" s="14"/>
      <c r="AV1505" s="14"/>
      <c r="AW1505" s="14"/>
      <c r="AX1505" s="14"/>
      <c r="AY1505" s="14"/>
      <c r="AZ1505" s="14"/>
      <c r="BA1505" s="14"/>
      <c r="BB1505" s="14"/>
      <c r="BC1505" s="14"/>
      <c r="BD1505" s="14"/>
      <c r="BE1505" s="14"/>
      <c r="BF1505" s="14"/>
      <c r="BG1505" s="14"/>
      <c r="BH1505" s="14"/>
    </row>
    <row r="1506" spans="5:60" x14ac:dyDescent="0.2"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  <c r="AO1506" s="14"/>
      <c r="AP1506" s="14"/>
      <c r="AQ1506" s="14"/>
      <c r="AR1506" s="14"/>
      <c r="AS1506" s="14"/>
      <c r="AT1506" s="14"/>
      <c r="AU1506" s="14"/>
      <c r="AV1506" s="14"/>
      <c r="AW1506" s="14"/>
      <c r="AX1506" s="14"/>
      <c r="AY1506" s="14"/>
      <c r="AZ1506" s="14"/>
      <c r="BA1506" s="14"/>
      <c r="BB1506" s="14"/>
      <c r="BC1506" s="14"/>
      <c r="BD1506" s="14"/>
      <c r="BE1506" s="14"/>
      <c r="BF1506" s="14"/>
      <c r="BG1506" s="14"/>
      <c r="BH1506" s="14"/>
    </row>
    <row r="1507" spans="5:60" x14ac:dyDescent="0.2"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  <c r="AU1507" s="14"/>
      <c r="AV1507" s="14"/>
      <c r="AW1507" s="14"/>
      <c r="AX1507" s="14"/>
      <c r="AY1507" s="14"/>
      <c r="AZ1507" s="14"/>
      <c r="BA1507" s="14"/>
      <c r="BB1507" s="14"/>
      <c r="BC1507" s="14"/>
      <c r="BD1507" s="14"/>
      <c r="BE1507" s="14"/>
      <c r="BF1507" s="14"/>
      <c r="BG1507" s="14"/>
      <c r="BH1507" s="14"/>
    </row>
    <row r="1508" spans="5:60" x14ac:dyDescent="0.2"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  <c r="AN1508" s="14"/>
      <c r="AO1508" s="14"/>
      <c r="AP1508" s="14"/>
      <c r="AQ1508" s="14"/>
      <c r="AR1508" s="14"/>
      <c r="AS1508" s="14"/>
      <c r="AT1508" s="14"/>
      <c r="AU1508" s="14"/>
      <c r="AV1508" s="14"/>
      <c r="AW1508" s="14"/>
      <c r="AX1508" s="14"/>
      <c r="AY1508" s="14"/>
      <c r="AZ1508" s="14"/>
      <c r="BA1508" s="14"/>
      <c r="BB1508" s="14"/>
      <c r="BC1508" s="14"/>
      <c r="BD1508" s="14"/>
      <c r="BE1508" s="14"/>
      <c r="BF1508" s="14"/>
      <c r="BG1508" s="14"/>
      <c r="BH1508" s="14"/>
    </row>
    <row r="1509" spans="5:60" x14ac:dyDescent="0.2"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  <c r="AN1509" s="14"/>
      <c r="AO1509" s="14"/>
      <c r="AP1509" s="14"/>
      <c r="AQ1509" s="14"/>
      <c r="AR1509" s="14"/>
      <c r="AS1509" s="14"/>
      <c r="AT1509" s="14"/>
      <c r="AU1509" s="14"/>
      <c r="AV1509" s="14"/>
      <c r="AW1509" s="14"/>
      <c r="AX1509" s="14"/>
      <c r="AY1509" s="14"/>
      <c r="AZ1509" s="14"/>
      <c r="BA1509" s="14"/>
      <c r="BB1509" s="14"/>
      <c r="BC1509" s="14"/>
      <c r="BD1509" s="14"/>
      <c r="BE1509" s="14"/>
      <c r="BF1509" s="14"/>
      <c r="BG1509" s="14"/>
      <c r="BH1509" s="14"/>
    </row>
    <row r="1510" spans="5:60" x14ac:dyDescent="0.2"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  <c r="AN1510" s="14"/>
      <c r="AO1510" s="14"/>
      <c r="AP1510" s="14"/>
      <c r="AQ1510" s="14"/>
      <c r="AR1510" s="14"/>
      <c r="AS1510" s="14"/>
      <c r="AT1510" s="14"/>
      <c r="AU1510" s="14"/>
      <c r="AV1510" s="14"/>
      <c r="AW1510" s="14"/>
      <c r="AX1510" s="14"/>
      <c r="AY1510" s="14"/>
      <c r="AZ1510" s="14"/>
      <c r="BA1510" s="14"/>
      <c r="BB1510" s="14"/>
      <c r="BC1510" s="14"/>
      <c r="BD1510" s="14"/>
      <c r="BE1510" s="14"/>
      <c r="BF1510" s="14"/>
      <c r="BG1510" s="14"/>
      <c r="BH1510" s="14"/>
    </row>
    <row r="1511" spans="5:60" x14ac:dyDescent="0.2"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  <c r="AN1511" s="14"/>
      <c r="AO1511" s="14"/>
      <c r="AP1511" s="14"/>
      <c r="AQ1511" s="14"/>
      <c r="AR1511" s="14"/>
      <c r="AS1511" s="14"/>
      <c r="AT1511" s="14"/>
      <c r="AU1511" s="14"/>
      <c r="AV1511" s="14"/>
      <c r="AW1511" s="14"/>
      <c r="AX1511" s="14"/>
      <c r="AY1511" s="14"/>
      <c r="AZ1511" s="14"/>
      <c r="BA1511" s="14"/>
      <c r="BB1511" s="14"/>
      <c r="BC1511" s="14"/>
      <c r="BD1511" s="14"/>
      <c r="BE1511" s="14"/>
      <c r="BF1511" s="14"/>
      <c r="BG1511" s="14"/>
      <c r="BH1511" s="14"/>
    </row>
    <row r="1512" spans="5:60" x14ac:dyDescent="0.2"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  <c r="AN1512" s="14"/>
      <c r="AO1512" s="14"/>
      <c r="AP1512" s="14"/>
      <c r="AQ1512" s="14"/>
      <c r="AR1512" s="14"/>
      <c r="AS1512" s="14"/>
      <c r="AT1512" s="14"/>
      <c r="AU1512" s="14"/>
      <c r="AV1512" s="14"/>
      <c r="AW1512" s="14"/>
      <c r="AX1512" s="14"/>
      <c r="AY1512" s="14"/>
      <c r="AZ1512" s="14"/>
      <c r="BA1512" s="14"/>
      <c r="BB1512" s="14"/>
      <c r="BC1512" s="14"/>
      <c r="BD1512" s="14"/>
      <c r="BE1512" s="14"/>
      <c r="BF1512" s="14"/>
      <c r="BG1512" s="14"/>
      <c r="BH1512" s="14"/>
    </row>
    <row r="1513" spans="5:60" x14ac:dyDescent="0.2"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  <c r="AO1513" s="14"/>
      <c r="AP1513" s="14"/>
      <c r="AQ1513" s="14"/>
      <c r="AR1513" s="14"/>
      <c r="AS1513" s="14"/>
      <c r="AT1513" s="14"/>
      <c r="AU1513" s="14"/>
      <c r="AV1513" s="14"/>
      <c r="AW1513" s="14"/>
      <c r="AX1513" s="14"/>
      <c r="AY1513" s="14"/>
      <c r="AZ1513" s="14"/>
      <c r="BA1513" s="14"/>
      <c r="BB1513" s="14"/>
      <c r="BC1513" s="14"/>
      <c r="BD1513" s="14"/>
      <c r="BE1513" s="14"/>
      <c r="BF1513" s="14"/>
      <c r="BG1513" s="14"/>
      <c r="BH1513" s="14"/>
    </row>
    <row r="1514" spans="5:60" x14ac:dyDescent="0.2"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  <c r="AN1514" s="14"/>
      <c r="AO1514" s="14"/>
      <c r="AP1514" s="14"/>
      <c r="AQ1514" s="14"/>
      <c r="AR1514" s="14"/>
      <c r="AS1514" s="14"/>
      <c r="AT1514" s="14"/>
      <c r="AU1514" s="14"/>
      <c r="AV1514" s="14"/>
      <c r="AW1514" s="14"/>
      <c r="AX1514" s="14"/>
      <c r="AY1514" s="14"/>
      <c r="AZ1514" s="14"/>
      <c r="BA1514" s="14"/>
      <c r="BB1514" s="14"/>
      <c r="BC1514" s="14"/>
      <c r="BD1514" s="14"/>
      <c r="BE1514" s="14"/>
      <c r="BF1514" s="14"/>
      <c r="BG1514" s="14"/>
      <c r="BH1514" s="14"/>
    </row>
    <row r="1515" spans="5:60" x14ac:dyDescent="0.2"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  <c r="AN1515" s="14"/>
      <c r="AO1515" s="14"/>
      <c r="AP1515" s="14"/>
      <c r="AQ1515" s="14"/>
      <c r="AR1515" s="14"/>
      <c r="AS1515" s="14"/>
      <c r="AT1515" s="14"/>
      <c r="AU1515" s="14"/>
      <c r="AV1515" s="14"/>
      <c r="AW1515" s="14"/>
      <c r="AX1515" s="14"/>
      <c r="AY1515" s="14"/>
      <c r="AZ1515" s="14"/>
      <c r="BA1515" s="14"/>
      <c r="BB1515" s="14"/>
      <c r="BC1515" s="14"/>
      <c r="BD1515" s="14"/>
      <c r="BE1515" s="14"/>
      <c r="BF1515" s="14"/>
      <c r="BG1515" s="14"/>
      <c r="BH1515" s="14"/>
    </row>
    <row r="1516" spans="5:60" x14ac:dyDescent="0.2"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  <c r="AN1516" s="14"/>
      <c r="AO1516" s="14"/>
      <c r="AP1516" s="14"/>
      <c r="AQ1516" s="14"/>
      <c r="AR1516" s="14"/>
      <c r="AS1516" s="14"/>
      <c r="AT1516" s="14"/>
      <c r="AU1516" s="14"/>
      <c r="AV1516" s="14"/>
      <c r="AW1516" s="14"/>
      <c r="AX1516" s="14"/>
      <c r="AY1516" s="14"/>
      <c r="AZ1516" s="14"/>
      <c r="BA1516" s="14"/>
      <c r="BB1516" s="14"/>
      <c r="BC1516" s="14"/>
      <c r="BD1516" s="14"/>
      <c r="BE1516" s="14"/>
      <c r="BF1516" s="14"/>
      <c r="BG1516" s="14"/>
      <c r="BH1516" s="14"/>
    </row>
    <row r="1517" spans="5:60" x14ac:dyDescent="0.2"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  <c r="AN1517" s="14"/>
      <c r="AO1517" s="14"/>
      <c r="AP1517" s="14"/>
      <c r="AQ1517" s="14"/>
      <c r="AR1517" s="14"/>
      <c r="AS1517" s="14"/>
      <c r="AT1517" s="14"/>
      <c r="AU1517" s="14"/>
      <c r="AV1517" s="14"/>
      <c r="AW1517" s="14"/>
      <c r="AX1517" s="14"/>
      <c r="AY1517" s="14"/>
      <c r="AZ1517" s="14"/>
      <c r="BA1517" s="14"/>
      <c r="BB1517" s="14"/>
      <c r="BC1517" s="14"/>
      <c r="BD1517" s="14"/>
      <c r="BE1517" s="14"/>
      <c r="BF1517" s="14"/>
      <c r="BG1517" s="14"/>
      <c r="BH1517" s="14"/>
    </row>
    <row r="1518" spans="5:60" x14ac:dyDescent="0.2"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  <c r="AN1518" s="14"/>
      <c r="AO1518" s="14"/>
      <c r="AP1518" s="14"/>
      <c r="AQ1518" s="14"/>
      <c r="AR1518" s="14"/>
      <c r="AS1518" s="14"/>
      <c r="AT1518" s="14"/>
      <c r="AU1518" s="14"/>
      <c r="AV1518" s="14"/>
      <c r="AW1518" s="14"/>
      <c r="AX1518" s="14"/>
      <c r="AY1518" s="14"/>
      <c r="AZ1518" s="14"/>
      <c r="BA1518" s="14"/>
      <c r="BB1518" s="14"/>
      <c r="BC1518" s="14"/>
      <c r="BD1518" s="14"/>
      <c r="BE1518" s="14"/>
      <c r="BF1518" s="14"/>
      <c r="BG1518" s="14"/>
      <c r="BH1518" s="14"/>
    </row>
    <row r="1519" spans="5:60" x14ac:dyDescent="0.2"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  <c r="AN1519" s="14"/>
      <c r="AO1519" s="14"/>
      <c r="AP1519" s="14"/>
      <c r="AQ1519" s="14"/>
      <c r="AR1519" s="14"/>
      <c r="AS1519" s="14"/>
      <c r="AT1519" s="14"/>
      <c r="AU1519" s="14"/>
      <c r="AV1519" s="14"/>
      <c r="AW1519" s="14"/>
      <c r="AX1519" s="14"/>
      <c r="AY1519" s="14"/>
      <c r="AZ1519" s="14"/>
      <c r="BA1519" s="14"/>
      <c r="BB1519" s="14"/>
      <c r="BC1519" s="14"/>
      <c r="BD1519" s="14"/>
      <c r="BE1519" s="14"/>
      <c r="BF1519" s="14"/>
      <c r="BG1519" s="14"/>
      <c r="BH1519" s="14"/>
    </row>
    <row r="1520" spans="5:60" x14ac:dyDescent="0.2"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  <c r="AN1520" s="14"/>
      <c r="AO1520" s="14"/>
      <c r="AP1520" s="14"/>
      <c r="AQ1520" s="14"/>
      <c r="AR1520" s="14"/>
      <c r="AS1520" s="14"/>
      <c r="AT1520" s="14"/>
      <c r="AU1520" s="14"/>
      <c r="AV1520" s="14"/>
      <c r="AW1520" s="14"/>
      <c r="AX1520" s="14"/>
      <c r="AY1520" s="14"/>
      <c r="AZ1520" s="14"/>
      <c r="BA1520" s="14"/>
      <c r="BB1520" s="14"/>
      <c r="BC1520" s="14"/>
      <c r="BD1520" s="14"/>
      <c r="BE1520" s="14"/>
      <c r="BF1520" s="14"/>
      <c r="BG1520" s="14"/>
      <c r="BH1520" s="14"/>
    </row>
    <row r="1521" spans="5:60" x14ac:dyDescent="0.2"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  <c r="AN1521" s="14"/>
      <c r="AO1521" s="14"/>
      <c r="AP1521" s="14"/>
      <c r="AQ1521" s="14"/>
      <c r="AR1521" s="14"/>
      <c r="AS1521" s="14"/>
      <c r="AT1521" s="14"/>
      <c r="AU1521" s="14"/>
      <c r="AV1521" s="14"/>
      <c r="AW1521" s="14"/>
      <c r="AX1521" s="14"/>
      <c r="AY1521" s="14"/>
      <c r="AZ1521" s="14"/>
      <c r="BA1521" s="14"/>
      <c r="BB1521" s="14"/>
      <c r="BC1521" s="14"/>
      <c r="BD1521" s="14"/>
      <c r="BE1521" s="14"/>
      <c r="BF1521" s="14"/>
      <c r="BG1521" s="14"/>
      <c r="BH1521" s="14"/>
    </row>
    <row r="1522" spans="5:60" x14ac:dyDescent="0.2"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  <c r="AN1522" s="14"/>
      <c r="AO1522" s="14"/>
      <c r="AP1522" s="14"/>
      <c r="AQ1522" s="14"/>
      <c r="AR1522" s="14"/>
      <c r="AS1522" s="14"/>
      <c r="AT1522" s="14"/>
      <c r="AU1522" s="14"/>
      <c r="AV1522" s="14"/>
      <c r="AW1522" s="14"/>
      <c r="AX1522" s="14"/>
      <c r="AY1522" s="14"/>
      <c r="AZ1522" s="14"/>
      <c r="BA1522" s="14"/>
      <c r="BB1522" s="14"/>
      <c r="BC1522" s="14"/>
      <c r="BD1522" s="14"/>
      <c r="BE1522" s="14"/>
      <c r="BF1522" s="14"/>
      <c r="BG1522" s="14"/>
      <c r="BH1522" s="14"/>
    </row>
    <row r="1523" spans="5:60" x14ac:dyDescent="0.2"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  <c r="AN1523" s="14"/>
      <c r="AO1523" s="14"/>
      <c r="AP1523" s="14"/>
      <c r="AQ1523" s="14"/>
      <c r="AR1523" s="14"/>
      <c r="AS1523" s="14"/>
      <c r="AT1523" s="14"/>
      <c r="AU1523" s="14"/>
      <c r="AV1523" s="14"/>
      <c r="AW1523" s="14"/>
      <c r="AX1523" s="14"/>
      <c r="AY1523" s="14"/>
      <c r="AZ1523" s="14"/>
      <c r="BA1523" s="14"/>
      <c r="BB1523" s="14"/>
      <c r="BC1523" s="14"/>
      <c r="BD1523" s="14"/>
      <c r="BE1523" s="14"/>
      <c r="BF1523" s="14"/>
      <c r="BG1523" s="14"/>
      <c r="BH1523" s="14"/>
    </row>
    <row r="1524" spans="5:60" x14ac:dyDescent="0.2"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  <c r="AN1524" s="14"/>
      <c r="AO1524" s="14"/>
      <c r="AP1524" s="14"/>
      <c r="AQ1524" s="14"/>
      <c r="AR1524" s="14"/>
      <c r="AS1524" s="14"/>
      <c r="AT1524" s="14"/>
      <c r="AU1524" s="14"/>
      <c r="AV1524" s="14"/>
      <c r="AW1524" s="14"/>
      <c r="AX1524" s="14"/>
      <c r="AY1524" s="14"/>
      <c r="AZ1524" s="14"/>
      <c r="BA1524" s="14"/>
      <c r="BB1524" s="14"/>
      <c r="BC1524" s="14"/>
      <c r="BD1524" s="14"/>
      <c r="BE1524" s="14"/>
      <c r="BF1524" s="14"/>
      <c r="BG1524" s="14"/>
      <c r="BH1524" s="14"/>
    </row>
    <row r="1525" spans="5:60" x14ac:dyDescent="0.2"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  <c r="AN1525" s="14"/>
      <c r="AO1525" s="14"/>
      <c r="AP1525" s="14"/>
      <c r="AQ1525" s="14"/>
      <c r="AR1525" s="14"/>
      <c r="AS1525" s="14"/>
      <c r="AT1525" s="14"/>
      <c r="AU1525" s="14"/>
      <c r="AV1525" s="14"/>
      <c r="AW1525" s="14"/>
      <c r="AX1525" s="14"/>
      <c r="AY1525" s="14"/>
      <c r="AZ1525" s="14"/>
      <c r="BA1525" s="14"/>
      <c r="BB1525" s="14"/>
      <c r="BC1525" s="14"/>
      <c r="BD1525" s="14"/>
      <c r="BE1525" s="14"/>
      <c r="BF1525" s="14"/>
      <c r="BG1525" s="14"/>
      <c r="BH1525" s="14"/>
    </row>
    <row r="1526" spans="5:60" x14ac:dyDescent="0.2"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  <c r="AN1526" s="14"/>
      <c r="AO1526" s="14"/>
      <c r="AP1526" s="14"/>
      <c r="AQ1526" s="14"/>
      <c r="AR1526" s="14"/>
      <c r="AS1526" s="14"/>
      <c r="AT1526" s="14"/>
      <c r="AU1526" s="14"/>
      <c r="AV1526" s="14"/>
      <c r="AW1526" s="14"/>
      <c r="AX1526" s="14"/>
      <c r="AY1526" s="14"/>
      <c r="AZ1526" s="14"/>
      <c r="BA1526" s="14"/>
      <c r="BB1526" s="14"/>
      <c r="BC1526" s="14"/>
      <c r="BD1526" s="14"/>
      <c r="BE1526" s="14"/>
      <c r="BF1526" s="14"/>
      <c r="BG1526" s="14"/>
      <c r="BH1526" s="14"/>
    </row>
    <row r="1527" spans="5:60" x14ac:dyDescent="0.2"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  <c r="AN1527" s="14"/>
      <c r="AO1527" s="14"/>
      <c r="AP1527" s="14"/>
      <c r="AQ1527" s="14"/>
      <c r="AR1527" s="14"/>
      <c r="AS1527" s="14"/>
      <c r="AT1527" s="14"/>
      <c r="AU1527" s="14"/>
      <c r="AV1527" s="14"/>
      <c r="AW1527" s="14"/>
      <c r="AX1527" s="14"/>
      <c r="AY1527" s="14"/>
      <c r="AZ1527" s="14"/>
      <c r="BA1527" s="14"/>
      <c r="BB1527" s="14"/>
      <c r="BC1527" s="14"/>
      <c r="BD1527" s="14"/>
      <c r="BE1527" s="14"/>
      <c r="BF1527" s="14"/>
      <c r="BG1527" s="14"/>
      <c r="BH1527" s="14"/>
    </row>
    <row r="1528" spans="5:60" x14ac:dyDescent="0.2"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  <c r="AN1528" s="14"/>
      <c r="AO1528" s="14"/>
      <c r="AP1528" s="14"/>
      <c r="AQ1528" s="14"/>
      <c r="AR1528" s="14"/>
      <c r="AS1528" s="14"/>
      <c r="AT1528" s="14"/>
      <c r="AU1528" s="14"/>
      <c r="AV1528" s="14"/>
      <c r="AW1528" s="14"/>
      <c r="AX1528" s="14"/>
      <c r="AY1528" s="14"/>
      <c r="AZ1528" s="14"/>
      <c r="BA1528" s="14"/>
      <c r="BB1528" s="14"/>
      <c r="BC1528" s="14"/>
      <c r="BD1528" s="14"/>
      <c r="BE1528" s="14"/>
      <c r="BF1528" s="14"/>
      <c r="BG1528" s="14"/>
      <c r="BH1528" s="14"/>
    </row>
    <row r="1529" spans="5:60" x14ac:dyDescent="0.2"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  <c r="AN1529" s="14"/>
      <c r="AO1529" s="14"/>
      <c r="AP1529" s="14"/>
      <c r="AQ1529" s="14"/>
      <c r="AR1529" s="14"/>
      <c r="AS1529" s="14"/>
      <c r="AT1529" s="14"/>
      <c r="AU1529" s="14"/>
      <c r="AV1529" s="14"/>
      <c r="AW1529" s="14"/>
      <c r="AX1529" s="14"/>
      <c r="AY1529" s="14"/>
      <c r="AZ1529" s="14"/>
      <c r="BA1529" s="14"/>
      <c r="BB1529" s="14"/>
      <c r="BC1529" s="14"/>
      <c r="BD1529" s="14"/>
      <c r="BE1529" s="14"/>
      <c r="BF1529" s="14"/>
      <c r="BG1529" s="14"/>
      <c r="BH1529" s="14"/>
    </row>
    <row r="1530" spans="5:60" x14ac:dyDescent="0.2"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  <c r="AN1530" s="14"/>
      <c r="AO1530" s="14"/>
      <c r="AP1530" s="14"/>
      <c r="AQ1530" s="14"/>
      <c r="AR1530" s="14"/>
      <c r="AS1530" s="14"/>
      <c r="AT1530" s="14"/>
      <c r="AU1530" s="14"/>
      <c r="AV1530" s="14"/>
      <c r="AW1530" s="14"/>
      <c r="AX1530" s="14"/>
      <c r="AY1530" s="14"/>
      <c r="AZ1530" s="14"/>
      <c r="BA1530" s="14"/>
      <c r="BB1530" s="14"/>
      <c r="BC1530" s="14"/>
      <c r="BD1530" s="14"/>
      <c r="BE1530" s="14"/>
      <c r="BF1530" s="14"/>
      <c r="BG1530" s="14"/>
      <c r="BH1530" s="14"/>
    </row>
    <row r="1531" spans="5:60" x14ac:dyDescent="0.2"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  <c r="AN1531" s="14"/>
      <c r="AO1531" s="14"/>
      <c r="AP1531" s="14"/>
      <c r="AQ1531" s="14"/>
      <c r="AR1531" s="14"/>
      <c r="AS1531" s="14"/>
      <c r="AT1531" s="14"/>
      <c r="AU1531" s="14"/>
      <c r="AV1531" s="14"/>
      <c r="AW1531" s="14"/>
      <c r="AX1531" s="14"/>
      <c r="AY1531" s="14"/>
      <c r="AZ1531" s="14"/>
      <c r="BA1531" s="14"/>
      <c r="BB1531" s="14"/>
      <c r="BC1531" s="14"/>
      <c r="BD1531" s="14"/>
      <c r="BE1531" s="14"/>
      <c r="BF1531" s="14"/>
      <c r="BG1531" s="14"/>
      <c r="BH1531" s="14"/>
    </row>
    <row r="1532" spans="5:60" x14ac:dyDescent="0.2"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  <c r="AN1532" s="14"/>
      <c r="AO1532" s="14"/>
      <c r="AP1532" s="14"/>
      <c r="AQ1532" s="14"/>
      <c r="AR1532" s="14"/>
      <c r="AS1532" s="14"/>
      <c r="AT1532" s="14"/>
      <c r="AU1532" s="14"/>
      <c r="AV1532" s="14"/>
      <c r="AW1532" s="14"/>
      <c r="AX1532" s="14"/>
      <c r="AY1532" s="14"/>
      <c r="AZ1532" s="14"/>
      <c r="BA1532" s="14"/>
      <c r="BB1532" s="14"/>
      <c r="BC1532" s="14"/>
      <c r="BD1532" s="14"/>
      <c r="BE1532" s="14"/>
      <c r="BF1532" s="14"/>
      <c r="BG1532" s="14"/>
      <c r="BH1532" s="14"/>
    </row>
    <row r="1533" spans="5:60" x14ac:dyDescent="0.2"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  <c r="AN1533" s="14"/>
      <c r="AO1533" s="14"/>
      <c r="AP1533" s="14"/>
      <c r="AQ1533" s="14"/>
      <c r="AR1533" s="14"/>
      <c r="AS1533" s="14"/>
      <c r="AT1533" s="14"/>
      <c r="AU1533" s="14"/>
      <c r="AV1533" s="14"/>
      <c r="AW1533" s="14"/>
      <c r="AX1533" s="14"/>
      <c r="AY1533" s="14"/>
      <c r="AZ1533" s="14"/>
      <c r="BA1533" s="14"/>
      <c r="BB1533" s="14"/>
      <c r="BC1533" s="14"/>
      <c r="BD1533" s="14"/>
      <c r="BE1533" s="14"/>
      <c r="BF1533" s="14"/>
      <c r="BG1533" s="14"/>
      <c r="BH1533" s="14"/>
    </row>
    <row r="1534" spans="5:60" x14ac:dyDescent="0.2"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  <c r="AN1534" s="14"/>
      <c r="AO1534" s="14"/>
      <c r="AP1534" s="14"/>
      <c r="AQ1534" s="14"/>
      <c r="AR1534" s="14"/>
      <c r="AS1534" s="14"/>
      <c r="AT1534" s="14"/>
      <c r="AU1534" s="14"/>
      <c r="AV1534" s="14"/>
      <c r="AW1534" s="14"/>
      <c r="AX1534" s="14"/>
      <c r="AY1534" s="14"/>
      <c r="AZ1534" s="14"/>
      <c r="BA1534" s="14"/>
      <c r="BB1534" s="14"/>
      <c r="BC1534" s="14"/>
      <c r="BD1534" s="14"/>
      <c r="BE1534" s="14"/>
      <c r="BF1534" s="14"/>
      <c r="BG1534" s="14"/>
      <c r="BH1534" s="14"/>
    </row>
    <row r="1535" spans="5:60" x14ac:dyDescent="0.2"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  <c r="AN1535" s="14"/>
      <c r="AO1535" s="14"/>
      <c r="AP1535" s="14"/>
      <c r="AQ1535" s="14"/>
      <c r="AR1535" s="14"/>
      <c r="AS1535" s="14"/>
      <c r="AT1535" s="14"/>
      <c r="AU1535" s="14"/>
      <c r="AV1535" s="14"/>
      <c r="AW1535" s="14"/>
      <c r="AX1535" s="14"/>
      <c r="AY1535" s="14"/>
      <c r="AZ1535" s="14"/>
      <c r="BA1535" s="14"/>
      <c r="BB1535" s="14"/>
      <c r="BC1535" s="14"/>
      <c r="BD1535" s="14"/>
      <c r="BE1535" s="14"/>
      <c r="BF1535" s="14"/>
      <c r="BG1535" s="14"/>
      <c r="BH1535" s="14"/>
    </row>
    <row r="1536" spans="5:60" x14ac:dyDescent="0.2"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  <c r="AN1536" s="14"/>
      <c r="AO1536" s="14"/>
      <c r="AP1536" s="14"/>
      <c r="AQ1536" s="14"/>
      <c r="AR1536" s="14"/>
      <c r="AS1536" s="14"/>
      <c r="AT1536" s="14"/>
      <c r="AU1536" s="14"/>
      <c r="AV1536" s="14"/>
      <c r="AW1536" s="14"/>
      <c r="AX1536" s="14"/>
      <c r="AY1536" s="14"/>
      <c r="AZ1536" s="14"/>
      <c r="BA1536" s="14"/>
      <c r="BB1536" s="14"/>
      <c r="BC1536" s="14"/>
      <c r="BD1536" s="14"/>
      <c r="BE1536" s="14"/>
      <c r="BF1536" s="14"/>
      <c r="BG1536" s="14"/>
      <c r="BH1536" s="14"/>
    </row>
    <row r="1537" spans="5:60" x14ac:dyDescent="0.2"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  <c r="AN1537" s="14"/>
      <c r="AO1537" s="14"/>
      <c r="AP1537" s="14"/>
      <c r="AQ1537" s="14"/>
      <c r="AR1537" s="14"/>
      <c r="AS1537" s="14"/>
      <c r="AT1537" s="14"/>
      <c r="AU1537" s="14"/>
      <c r="AV1537" s="14"/>
      <c r="AW1537" s="14"/>
      <c r="AX1537" s="14"/>
      <c r="AY1537" s="14"/>
      <c r="AZ1537" s="14"/>
      <c r="BA1537" s="14"/>
      <c r="BB1537" s="14"/>
      <c r="BC1537" s="14"/>
      <c r="BD1537" s="14"/>
      <c r="BE1537" s="14"/>
      <c r="BF1537" s="14"/>
      <c r="BG1537" s="14"/>
      <c r="BH1537" s="14"/>
    </row>
    <row r="1538" spans="5:60" x14ac:dyDescent="0.2"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  <c r="AN1538" s="14"/>
      <c r="AO1538" s="14"/>
      <c r="AP1538" s="14"/>
      <c r="AQ1538" s="14"/>
      <c r="AR1538" s="14"/>
      <c r="AS1538" s="14"/>
      <c r="AT1538" s="14"/>
      <c r="AU1538" s="14"/>
      <c r="AV1538" s="14"/>
      <c r="AW1538" s="14"/>
      <c r="AX1538" s="14"/>
      <c r="AY1538" s="14"/>
      <c r="AZ1538" s="14"/>
      <c r="BA1538" s="14"/>
      <c r="BB1538" s="14"/>
      <c r="BC1538" s="14"/>
      <c r="BD1538" s="14"/>
      <c r="BE1538" s="14"/>
      <c r="BF1538" s="14"/>
      <c r="BG1538" s="14"/>
      <c r="BH1538" s="14"/>
    </row>
    <row r="1539" spans="5:60" x14ac:dyDescent="0.2"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  <c r="AN1539" s="14"/>
      <c r="AO1539" s="14"/>
      <c r="AP1539" s="14"/>
      <c r="AQ1539" s="14"/>
      <c r="AR1539" s="14"/>
      <c r="AS1539" s="14"/>
      <c r="AT1539" s="14"/>
      <c r="AU1539" s="14"/>
      <c r="AV1539" s="14"/>
      <c r="AW1539" s="14"/>
      <c r="AX1539" s="14"/>
      <c r="AY1539" s="14"/>
      <c r="AZ1539" s="14"/>
      <c r="BA1539" s="14"/>
      <c r="BB1539" s="14"/>
      <c r="BC1539" s="14"/>
      <c r="BD1539" s="14"/>
      <c r="BE1539" s="14"/>
      <c r="BF1539" s="14"/>
      <c r="BG1539" s="14"/>
      <c r="BH1539" s="14"/>
    </row>
    <row r="1540" spans="5:60" x14ac:dyDescent="0.2"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  <c r="AN1540" s="14"/>
      <c r="AO1540" s="14"/>
      <c r="AP1540" s="14"/>
      <c r="AQ1540" s="14"/>
      <c r="AR1540" s="14"/>
      <c r="AS1540" s="14"/>
      <c r="AT1540" s="14"/>
      <c r="AU1540" s="14"/>
      <c r="AV1540" s="14"/>
      <c r="AW1540" s="14"/>
      <c r="AX1540" s="14"/>
      <c r="AY1540" s="14"/>
      <c r="AZ1540" s="14"/>
      <c r="BA1540" s="14"/>
      <c r="BB1540" s="14"/>
      <c r="BC1540" s="14"/>
      <c r="BD1540" s="14"/>
      <c r="BE1540" s="14"/>
      <c r="BF1540" s="14"/>
      <c r="BG1540" s="14"/>
      <c r="BH1540" s="14"/>
    </row>
    <row r="1541" spans="5:60" x14ac:dyDescent="0.2"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  <c r="AN1541" s="14"/>
      <c r="AO1541" s="14"/>
      <c r="AP1541" s="14"/>
      <c r="AQ1541" s="14"/>
      <c r="AR1541" s="14"/>
      <c r="AS1541" s="14"/>
      <c r="AT1541" s="14"/>
      <c r="AU1541" s="14"/>
      <c r="AV1541" s="14"/>
      <c r="AW1541" s="14"/>
      <c r="AX1541" s="14"/>
      <c r="AY1541" s="14"/>
      <c r="AZ1541" s="14"/>
      <c r="BA1541" s="14"/>
      <c r="BB1541" s="14"/>
      <c r="BC1541" s="14"/>
      <c r="BD1541" s="14"/>
      <c r="BE1541" s="14"/>
      <c r="BF1541" s="14"/>
      <c r="BG1541" s="14"/>
      <c r="BH1541" s="14"/>
    </row>
    <row r="1542" spans="5:60" x14ac:dyDescent="0.2"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  <c r="AN1542" s="14"/>
      <c r="AO1542" s="14"/>
      <c r="AP1542" s="14"/>
      <c r="AQ1542" s="14"/>
      <c r="AR1542" s="14"/>
      <c r="AS1542" s="14"/>
      <c r="AT1542" s="14"/>
      <c r="AU1542" s="14"/>
      <c r="AV1542" s="14"/>
      <c r="AW1542" s="14"/>
      <c r="AX1542" s="14"/>
      <c r="AY1542" s="14"/>
      <c r="AZ1542" s="14"/>
      <c r="BA1542" s="14"/>
      <c r="BB1542" s="14"/>
      <c r="BC1542" s="14"/>
      <c r="BD1542" s="14"/>
      <c r="BE1542" s="14"/>
      <c r="BF1542" s="14"/>
      <c r="BG1542" s="14"/>
      <c r="BH1542" s="14"/>
    </row>
    <row r="1543" spans="5:60" x14ac:dyDescent="0.2"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  <c r="AN1543" s="14"/>
      <c r="AO1543" s="14"/>
      <c r="AP1543" s="14"/>
      <c r="AQ1543" s="14"/>
      <c r="AR1543" s="14"/>
      <c r="AS1543" s="14"/>
      <c r="AT1543" s="14"/>
      <c r="AU1543" s="14"/>
      <c r="AV1543" s="14"/>
      <c r="AW1543" s="14"/>
      <c r="AX1543" s="14"/>
      <c r="AY1543" s="14"/>
      <c r="AZ1543" s="14"/>
      <c r="BA1543" s="14"/>
      <c r="BB1543" s="14"/>
      <c r="BC1543" s="14"/>
      <c r="BD1543" s="14"/>
      <c r="BE1543" s="14"/>
      <c r="BF1543" s="14"/>
      <c r="BG1543" s="14"/>
      <c r="BH1543" s="14"/>
    </row>
    <row r="1544" spans="5:60" x14ac:dyDescent="0.2"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  <c r="AN1544" s="14"/>
      <c r="AO1544" s="14"/>
      <c r="AP1544" s="14"/>
      <c r="AQ1544" s="14"/>
      <c r="AR1544" s="14"/>
      <c r="AS1544" s="14"/>
      <c r="AT1544" s="14"/>
      <c r="AU1544" s="14"/>
      <c r="AV1544" s="14"/>
      <c r="AW1544" s="14"/>
      <c r="AX1544" s="14"/>
      <c r="AY1544" s="14"/>
      <c r="AZ1544" s="14"/>
      <c r="BA1544" s="14"/>
      <c r="BB1544" s="14"/>
      <c r="BC1544" s="14"/>
      <c r="BD1544" s="14"/>
      <c r="BE1544" s="14"/>
      <c r="BF1544" s="14"/>
      <c r="BG1544" s="14"/>
      <c r="BH1544" s="14"/>
    </row>
    <row r="1545" spans="5:60" x14ac:dyDescent="0.2"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  <c r="AO1545" s="14"/>
      <c r="AP1545" s="14"/>
      <c r="AQ1545" s="14"/>
      <c r="AR1545" s="14"/>
      <c r="AS1545" s="14"/>
      <c r="AT1545" s="14"/>
      <c r="AU1545" s="14"/>
      <c r="AV1545" s="14"/>
      <c r="AW1545" s="14"/>
      <c r="AX1545" s="14"/>
      <c r="AY1545" s="14"/>
      <c r="AZ1545" s="14"/>
      <c r="BA1545" s="14"/>
      <c r="BB1545" s="14"/>
      <c r="BC1545" s="14"/>
      <c r="BD1545" s="14"/>
      <c r="BE1545" s="14"/>
      <c r="BF1545" s="14"/>
      <c r="BG1545" s="14"/>
      <c r="BH1545" s="14"/>
    </row>
    <row r="1546" spans="5:60" x14ac:dyDescent="0.2"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  <c r="AN1546" s="14"/>
      <c r="AO1546" s="14"/>
      <c r="AP1546" s="14"/>
      <c r="AQ1546" s="14"/>
      <c r="AR1546" s="14"/>
      <c r="AS1546" s="14"/>
      <c r="AT1546" s="14"/>
      <c r="AU1546" s="14"/>
      <c r="AV1546" s="14"/>
      <c r="AW1546" s="14"/>
      <c r="AX1546" s="14"/>
      <c r="AY1546" s="14"/>
      <c r="AZ1546" s="14"/>
      <c r="BA1546" s="14"/>
      <c r="BB1546" s="14"/>
      <c r="BC1546" s="14"/>
      <c r="BD1546" s="14"/>
      <c r="BE1546" s="14"/>
      <c r="BF1546" s="14"/>
      <c r="BG1546" s="14"/>
      <c r="BH1546" s="14"/>
    </row>
    <row r="1547" spans="5:60" x14ac:dyDescent="0.2"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  <c r="AN1547" s="14"/>
      <c r="AO1547" s="14"/>
      <c r="AP1547" s="14"/>
      <c r="AQ1547" s="14"/>
      <c r="AR1547" s="14"/>
      <c r="AS1547" s="14"/>
      <c r="AT1547" s="14"/>
      <c r="AU1547" s="14"/>
      <c r="AV1547" s="14"/>
      <c r="AW1547" s="14"/>
      <c r="AX1547" s="14"/>
      <c r="AY1547" s="14"/>
      <c r="AZ1547" s="14"/>
      <c r="BA1547" s="14"/>
      <c r="BB1547" s="14"/>
      <c r="BC1547" s="14"/>
      <c r="BD1547" s="14"/>
      <c r="BE1547" s="14"/>
      <c r="BF1547" s="14"/>
      <c r="BG1547" s="14"/>
      <c r="BH1547" s="14"/>
    </row>
    <row r="1548" spans="5:60" x14ac:dyDescent="0.2"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  <c r="AN1548" s="14"/>
      <c r="AO1548" s="14"/>
      <c r="AP1548" s="14"/>
      <c r="AQ1548" s="14"/>
      <c r="AR1548" s="14"/>
      <c r="AS1548" s="14"/>
      <c r="AT1548" s="14"/>
      <c r="AU1548" s="14"/>
      <c r="AV1548" s="14"/>
      <c r="AW1548" s="14"/>
      <c r="AX1548" s="14"/>
      <c r="AY1548" s="14"/>
      <c r="AZ1548" s="14"/>
      <c r="BA1548" s="14"/>
      <c r="BB1548" s="14"/>
      <c r="BC1548" s="14"/>
      <c r="BD1548" s="14"/>
      <c r="BE1548" s="14"/>
      <c r="BF1548" s="14"/>
      <c r="BG1548" s="14"/>
      <c r="BH1548" s="14"/>
    </row>
    <row r="1549" spans="5:60" x14ac:dyDescent="0.2"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  <c r="AN1549" s="14"/>
      <c r="AO1549" s="14"/>
      <c r="AP1549" s="14"/>
      <c r="AQ1549" s="14"/>
      <c r="AR1549" s="14"/>
      <c r="AS1549" s="14"/>
      <c r="AT1549" s="14"/>
      <c r="AU1549" s="14"/>
      <c r="AV1549" s="14"/>
      <c r="AW1549" s="14"/>
      <c r="AX1549" s="14"/>
      <c r="AY1549" s="14"/>
      <c r="AZ1549" s="14"/>
      <c r="BA1549" s="14"/>
      <c r="BB1549" s="14"/>
      <c r="BC1549" s="14"/>
      <c r="BD1549" s="14"/>
      <c r="BE1549" s="14"/>
      <c r="BF1549" s="14"/>
      <c r="BG1549" s="14"/>
      <c r="BH1549" s="14"/>
    </row>
    <row r="1550" spans="5:60" x14ac:dyDescent="0.2"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  <c r="AN1550" s="14"/>
      <c r="AO1550" s="14"/>
      <c r="AP1550" s="14"/>
      <c r="AQ1550" s="14"/>
      <c r="AR1550" s="14"/>
      <c r="AS1550" s="14"/>
      <c r="AT1550" s="14"/>
      <c r="AU1550" s="14"/>
      <c r="AV1550" s="14"/>
      <c r="AW1550" s="14"/>
      <c r="AX1550" s="14"/>
      <c r="AY1550" s="14"/>
      <c r="AZ1550" s="14"/>
      <c r="BA1550" s="14"/>
      <c r="BB1550" s="14"/>
      <c r="BC1550" s="14"/>
      <c r="BD1550" s="14"/>
      <c r="BE1550" s="14"/>
      <c r="BF1550" s="14"/>
      <c r="BG1550" s="14"/>
      <c r="BH1550" s="14"/>
    </row>
    <row r="1551" spans="5:60" x14ac:dyDescent="0.2"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  <c r="AN1551" s="14"/>
      <c r="AO1551" s="14"/>
      <c r="AP1551" s="14"/>
      <c r="AQ1551" s="14"/>
      <c r="AR1551" s="14"/>
      <c r="AS1551" s="14"/>
      <c r="AT1551" s="14"/>
      <c r="AU1551" s="14"/>
      <c r="AV1551" s="14"/>
      <c r="AW1551" s="14"/>
      <c r="AX1551" s="14"/>
      <c r="AY1551" s="14"/>
      <c r="AZ1551" s="14"/>
      <c r="BA1551" s="14"/>
      <c r="BB1551" s="14"/>
      <c r="BC1551" s="14"/>
      <c r="BD1551" s="14"/>
      <c r="BE1551" s="14"/>
      <c r="BF1551" s="14"/>
      <c r="BG1551" s="14"/>
      <c r="BH1551" s="14"/>
    </row>
    <row r="1552" spans="5:60" x14ac:dyDescent="0.2"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  <c r="AN1552" s="14"/>
      <c r="AO1552" s="14"/>
      <c r="AP1552" s="14"/>
      <c r="AQ1552" s="14"/>
      <c r="AR1552" s="14"/>
      <c r="AS1552" s="14"/>
      <c r="AT1552" s="14"/>
      <c r="AU1552" s="14"/>
      <c r="AV1552" s="14"/>
      <c r="AW1552" s="14"/>
      <c r="AX1552" s="14"/>
      <c r="AY1552" s="14"/>
      <c r="AZ1552" s="14"/>
      <c r="BA1552" s="14"/>
      <c r="BB1552" s="14"/>
      <c r="BC1552" s="14"/>
      <c r="BD1552" s="14"/>
      <c r="BE1552" s="14"/>
      <c r="BF1552" s="14"/>
      <c r="BG1552" s="14"/>
      <c r="BH1552" s="14"/>
    </row>
    <row r="1553" spans="5:60" x14ac:dyDescent="0.2"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  <c r="AN1553" s="14"/>
      <c r="AO1553" s="14"/>
      <c r="AP1553" s="14"/>
      <c r="AQ1553" s="14"/>
      <c r="AR1553" s="14"/>
      <c r="AS1553" s="14"/>
      <c r="AT1553" s="14"/>
      <c r="AU1553" s="14"/>
      <c r="AV1553" s="14"/>
      <c r="AW1553" s="14"/>
      <c r="AX1553" s="14"/>
      <c r="AY1553" s="14"/>
      <c r="AZ1553" s="14"/>
      <c r="BA1553" s="14"/>
      <c r="BB1553" s="14"/>
      <c r="BC1553" s="14"/>
      <c r="BD1553" s="14"/>
      <c r="BE1553" s="14"/>
      <c r="BF1553" s="14"/>
      <c r="BG1553" s="14"/>
      <c r="BH1553" s="14"/>
    </row>
    <row r="1554" spans="5:60" x14ac:dyDescent="0.2"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  <c r="AN1554" s="14"/>
      <c r="AO1554" s="14"/>
      <c r="AP1554" s="14"/>
      <c r="AQ1554" s="14"/>
      <c r="AR1554" s="14"/>
      <c r="AS1554" s="14"/>
      <c r="AT1554" s="14"/>
      <c r="AU1554" s="14"/>
      <c r="AV1554" s="14"/>
      <c r="AW1554" s="14"/>
      <c r="AX1554" s="14"/>
      <c r="AY1554" s="14"/>
      <c r="AZ1554" s="14"/>
      <c r="BA1554" s="14"/>
      <c r="BB1554" s="14"/>
      <c r="BC1554" s="14"/>
      <c r="BD1554" s="14"/>
      <c r="BE1554" s="14"/>
      <c r="BF1554" s="14"/>
      <c r="BG1554" s="14"/>
      <c r="BH1554" s="14"/>
    </row>
    <row r="1555" spans="5:60" x14ac:dyDescent="0.2"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  <c r="AN1555" s="14"/>
      <c r="AO1555" s="14"/>
      <c r="AP1555" s="14"/>
      <c r="AQ1555" s="14"/>
      <c r="AR1555" s="14"/>
      <c r="AS1555" s="14"/>
      <c r="AT1555" s="14"/>
      <c r="AU1555" s="14"/>
      <c r="AV1555" s="14"/>
      <c r="AW1555" s="14"/>
      <c r="AX1555" s="14"/>
      <c r="AY1555" s="14"/>
      <c r="AZ1555" s="14"/>
      <c r="BA1555" s="14"/>
      <c r="BB1555" s="14"/>
      <c r="BC1555" s="14"/>
      <c r="BD1555" s="14"/>
      <c r="BE1555" s="14"/>
      <c r="BF1555" s="14"/>
      <c r="BG1555" s="14"/>
      <c r="BH1555" s="14"/>
    </row>
    <row r="1556" spans="5:60" x14ac:dyDescent="0.2"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  <c r="AN1556" s="14"/>
      <c r="AO1556" s="14"/>
      <c r="AP1556" s="14"/>
      <c r="AQ1556" s="14"/>
      <c r="AR1556" s="14"/>
      <c r="AS1556" s="14"/>
      <c r="AT1556" s="14"/>
      <c r="AU1556" s="14"/>
      <c r="AV1556" s="14"/>
      <c r="AW1556" s="14"/>
      <c r="AX1556" s="14"/>
      <c r="AY1556" s="14"/>
      <c r="AZ1556" s="14"/>
      <c r="BA1556" s="14"/>
      <c r="BB1556" s="14"/>
      <c r="BC1556" s="14"/>
      <c r="BD1556" s="14"/>
      <c r="BE1556" s="14"/>
      <c r="BF1556" s="14"/>
      <c r="BG1556" s="14"/>
      <c r="BH1556" s="14"/>
    </row>
    <row r="1557" spans="5:60" x14ac:dyDescent="0.2"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  <c r="AN1557" s="14"/>
      <c r="AO1557" s="14"/>
      <c r="AP1557" s="14"/>
      <c r="AQ1557" s="14"/>
      <c r="AR1557" s="14"/>
      <c r="AS1557" s="14"/>
      <c r="AT1557" s="14"/>
      <c r="AU1557" s="14"/>
      <c r="AV1557" s="14"/>
      <c r="AW1557" s="14"/>
      <c r="AX1557" s="14"/>
      <c r="AY1557" s="14"/>
      <c r="AZ1557" s="14"/>
      <c r="BA1557" s="14"/>
      <c r="BB1557" s="14"/>
      <c r="BC1557" s="14"/>
      <c r="BD1557" s="14"/>
      <c r="BE1557" s="14"/>
      <c r="BF1557" s="14"/>
      <c r="BG1557" s="14"/>
      <c r="BH1557" s="14"/>
    </row>
    <row r="1558" spans="5:60" x14ac:dyDescent="0.2"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  <c r="AN1558" s="14"/>
      <c r="AO1558" s="14"/>
      <c r="AP1558" s="14"/>
      <c r="AQ1558" s="14"/>
      <c r="AR1558" s="14"/>
      <c r="AS1558" s="14"/>
      <c r="AT1558" s="14"/>
      <c r="AU1558" s="14"/>
      <c r="AV1558" s="14"/>
      <c r="AW1558" s="14"/>
      <c r="AX1558" s="14"/>
      <c r="AY1558" s="14"/>
      <c r="AZ1558" s="14"/>
      <c r="BA1558" s="14"/>
      <c r="BB1558" s="14"/>
      <c r="BC1558" s="14"/>
      <c r="BD1558" s="14"/>
      <c r="BE1558" s="14"/>
      <c r="BF1558" s="14"/>
      <c r="BG1558" s="14"/>
      <c r="BH1558" s="14"/>
    </row>
    <row r="1559" spans="5:60" x14ac:dyDescent="0.2"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  <c r="AN1559" s="14"/>
      <c r="AO1559" s="14"/>
      <c r="AP1559" s="14"/>
      <c r="AQ1559" s="14"/>
      <c r="AR1559" s="14"/>
      <c r="AS1559" s="14"/>
      <c r="AT1559" s="14"/>
      <c r="AU1559" s="14"/>
      <c r="AV1559" s="14"/>
      <c r="AW1559" s="14"/>
      <c r="AX1559" s="14"/>
      <c r="AY1559" s="14"/>
      <c r="AZ1559" s="14"/>
      <c r="BA1559" s="14"/>
      <c r="BB1559" s="14"/>
      <c r="BC1559" s="14"/>
      <c r="BD1559" s="14"/>
      <c r="BE1559" s="14"/>
      <c r="BF1559" s="14"/>
      <c r="BG1559" s="14"/>
      <c r="BH1559" s="14"/>
    </row>
    <row r="1560" spans="5:60" x14ac:dyDescent="0.2"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  <c r="AN1560" s="14"/>
      <c r="AO1560" s="14"/>
      <c r="AP1560" s="14"/>
      <c r="AQ1560" s="14"/>
      <c r="AR1560" s="14"/>
      <c r="AS1560" s="14"/>
      <c r="AT1560" s="14"/>
      <c r="AU1560" s="14"/>
      <c r="AV1560" s="14"/>
      <c r="AW1560" s="14"/>
      <c r="AX1560" s="14"/>
      <c r="AY1560" s="14"/>
      <c r="AZ1560" s="14"/>
      <c r="BA1560" s="14"/>
      <c r="BB1560" s="14"/>
      <c r="BC1560" s="14"/>
      <c r="BD1560" s="14"/>
      <c r="BE1560" s="14"/>
      <c r="BF1560" s="14"/>
      <c r="BG1560" s="14"/>
      <c r="BH1560" s="14"/>
    </row>
    <row r="1561" spans="5:60" x14ac:dyDescent="0.2"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  <c r="AN1561" s="14"/>
      <c r="AO1561" s="14"/>
      <c r="AP1561" s="14"/>
      <c r="AQ1561" s="14"/>
      <c r="AR1561" s="14"/>
      <c r="AS1561" s="14"/>
      <c r="AT1561" s="14"/>
      <c r="AU1561" s="14"/>
      <c r="AV1561" s="14"/>
      <c r="AW1561" s="14"/>
      <c r="AX1561" s="14"/>
      <c r="AY1561" s="14"/>
      <c r="AZ1561" s="14"/>
      <c r="BA1561" s="14"/>
      <c r="BB1561" s="14"/>
      <c r="BC1561" s="14"/>
      <c r="BD1561" s="14"/>
      <c r="BE1561" s="14"/>
      <c r="BF1561" s="14"/>
      <c r="BG1561" s="14"/>
      <c r="BH1561" s="14"/>
    </row>
    <row r="1562" spans="5:60" x14ac:dyDescent="0.2"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  <c r="AN1562" s="14"/>
      <c r="AO1562" s="14"/>
      <c r="AP1562" s="14"/>
      <c r="AQ1562" s="14"/>
      <c r="AR1562" s="14"/>
      <c r="AS1562" s="14"/>
      <c r="AT1562" s="14"/>
      <c r="AU1562" s="14"/>
      <c r="AV1562" s="14"/>
      <c r="AW1562" s="14"/>
      <c r="AX1562" s="14"/>
      <c r="AY1562" s="14"/>
      <c r="AZ1562" s="14"/>
      <c r="BA1562" s="14"/>
      <c r="BB1562" s="14"/>
      <c r="BC1562" s="14"/>
      <c r="BD1562" s="14"/>
      <c r="BE1562" s="14"/>
      <c r="BF1562" s="14"/>
      <c r="BG1562" s="14"/>
      <c r="BH1562" s="14"/>
    </row>
    <row r="1563" spans="5:60" x14ac:dyDescent="0.2"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  <c r="AN1563" s="14"/>
      <c r="AO1563" s="14"/>
      <c r="AP1563" s="14"/>
      <c r="AQ1563" s="14"/>
      <c r="AR1563" s="14"/>
      <c r="AS1563" s="14"/>
      <c r="AT1563" s="14"/>
      <c r="AU1563" s="14"/>
      <c r="AV1563" s="14"/>
      <c r="AW1563" s="14"/>
      <c r="AX1563" s="14"/>
      <c r="AY1563" s="14"/>
      <c r="AZ1563" s="14"/>
      <c r="BA1563" s="14"/>
      <c r="BB1563" s="14"/>
      <c r="BC1563" s="14"/>
      <c r="BD1563" s="14"/>
      <c r="BE1563" s="14"/>
      <c r="BF1563" s="14"/>
      <c r="BG1563" s="14"/>
      <c r="BH1563" s="14"/>
    </row>
    <row r="1564" spans="5:60" x14ac:dyDescent="0.2"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  <c r="AN1564" s="14"/>
      <c r="AO1564" s="14"/>
      <c r="AP1564" s="14"/>
      <c r="AQ1564" s="14"/>
      <c r="AR1564" s="14"/>
      <c r="AS1564" s="14"/>
      <c r="AT1564" s="14"/>
      <c r="AU1564" s="14"/>
      <c r="AV1564" s="14"/>
      <c r="AW1564" s="14"/>
      <c r="AX1564" s="14"/>
      <c r="AY1564" s="14"/>
      <c r="AZ1564" s="14"/>
      <c r="BA1564" s="14"/>
      <c r="BB1564" s="14"/>
      <c r="BC1564" s="14"/>
      <c r="BD1564" s="14"/>
      <c r="BE1564" s="14"/>
      <c r="BF1564" s="14"/>
      <c r="BG1564" s="14"/>
      <c r="BH1564" s="14"/>
    </row>
    <row r="1565" spans="5:60" x14ac:dyDescent="0.2"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  <c r="AN1565" s="14"/>
      <c r="AO1565" s="14"/>
      <c r="AP1565" s="14"/>
      <c r="AQ1565" s="14"/>
      <c r="AR1565" s="14"/>
      <c r="AS1565" s="14"/>
      <c r="AT1565" s="14"/>
      <c r="AU1565" s="14"/>
      <c r="AV1565" s="14"/>
      <c r="AW1565" s="14"/>
      <c r="AX1565" s="14"/>
      <c r="AY1565" s="14"/>
      <c r="AZ1565" s="14"/>
      <c r="BA1565" s="14"/>
      <c r="BB1565" s="14"/>
      <c r="BC1565" s="14"/>
      <c r="BD1565" s="14"/>
      <c r="BE1565" s="14"/>
      <c r="BF1565" s="14"/>
      <c r="BG1565" s="14"/>
      <c r="BH1565" s="14"/>
    </row>
    <row r="1566" spans="5:60" x14ac:dyDescent="0.2"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  <c r="AN1566" s="14"/>
      <c r="AO1566" s="14"/>
      <c r="AP1566" s="14"/>
      <c r="AQ1566" s="14"/>
      <c r="AR1566" s="14"/>
      <c r="AS1566" s="14"/>
      <c r="AT1566" s="14"/>
      <c r="AU1566" s="14"/>
      <c r="AV1566" s="14"/>
      <c r="AW1566" s="14"/>
      <c r="AX1566" s="14"/>
      <c r="AY1566" s="14"/>
      <c r="AZ1566" s="14"/>
      <c r="BA1566" s="14"/>
      <c r="BB1566" s="14"/>
      <c r="BC1566" s="14"/>
      <c r="BD1566" s="14"/>
      <c r="BE1566" s="14"/>
      <c r="BF1566" s="14"/>
      <c r="BG1566" s="14"/>
      <c r="BH1566" s="14"/>
    </row>
    <row r="1567" spans="5:60" x14ac:dyDescent="0.2"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  <c r="AN1567" s="14"/>
      <c r="AO1567" s="14"/>
      <c r="AP1567" s="14"/>
      <c r="AQ1567" s="14"/>
      <c r="AR1567" s="14"/>
      <c r="AS1567" s="14"/>
      <c r="AT1567" s="14"/>
      <c r="AU1567" s="14"/>
      <c r="AV1567" s="14"/>
      <c r="AW1567" s="14"/>
      <c r="AX1567" s="14"/>
      <c r="AY1567" s="14"/>
      <c r="AZ1567" s="14"/>
      <c r="BA1567" s="14"/>
      <c r="BB1567" s="14"/>
      <c r="BC1567" s="14"/>
      <c r="BD1567" s="14"/>
      <c r="BE1567" s="14"/>
      <c r="BF1567" s="14"/>
      <c r="BG1567" s="14"/>
      <c r="BH1567" s="14"/>
    </row>
    <row r="1568" spans="5:60" x14ac:dyDescent="0.2"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  <c r="AN1568" s="14"/>
      <c r="AO1568" s="14"/>
      <c r="AP1568" s="14"/>
      <c r="AQ1568" s="14"/>
      <c r="AR1568" s="14"/>
      <c r="AS1568" s="14"/>
      <c r="AT1568" s="14"/>
      <c r="AU1568" s="14"/>
      <c r="AV1568" s="14"/>
      <c r="AW1568" s="14"/>
      <c r="AX1568" s="14"/>
      <c r="AY1568" s="14"/>
      <c r="AZ1568" s="14"/>
      <c r="BA1568" s="14"/>
      <c r="BB1568" s="14"/>
      <c r="BC1568" s="14"/>
      <c r="BD1568" s="14"/>
      <c r="BE1568" s="14"/>
      <c r="BF1568" s="14"/>
      <c r="BG1568" s="14"/>
      <c r="BH1568" s="14"/>
    </row>
    <row r="1569" spans="5:60" x14ac:dyDescent="0.2"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  <c r="AN1569" s="14"/>
      <c r="AO1569" s="14"/>
      <c r="AP1569" s="14"/>
      <c r="AQ1569" s="14"/>
      <c r="AR1569" s="14"/>
      <c r="AS1569" s="14"/>
      <c r="AT1569" s="14"/>
      <c r="AU1569" s="14"/>
      <c r="AV1569" s="14"/>
      <c r="AW1569" s="14"/>
      <c r="AX1569" s="14"/>
      <c r="AY1569" s="14"/>
      <c r="AZ1569" s="14"/>
      <c r="BA1569" s="14"/>
      <c r="BB1569" s="14"/>
      <c r="BC1569" s="14"/>
      <c r="BD1569" s="14"/>
      <c r="BE1569" s="14"/>
      <c r="BF1569" s="14"/>
      <c r="BG1569" s="14"/>
      <c r="BH1569" s="14"/>
    </row>
    <row r="1570" spans="5:60" x14ac:dyDescent="0.2"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  <c r="AN1570" s="14"/>
      <c r="AO1570" s="14"/>
      <c r="AP1570" s="14"/>
      <c r="AQ1570" s="14"/>
      <c r="AR1570" s="14"/>
      <c r="AS1570" s="14"/>
      <c r="AT1570" s="14"/>
      <c r="AU1570" s="14"/>
      <c r="AV1570" s="14"/>
      <c r="AW1570" s="14"/>
      <c r="AX1570" s="14"/>
      <c r="AY1570" s="14"/>
      <c r="AZ1570" s="14"/>
      <c r="BA1570" s="14"/>
      <c r="BB1570" s="14"/>
      <c r="BC1570" s="14"/>
      <c r="BD1570" s="14"/>
      <c r="BE1570" s="14"/>
      <c r="BF1570" s="14"/>
      <c r="BG1570" s="14"/>
      <c r="BH1570" s="14"/>
    </row>
    <row r="1571" spans="5:60" x14ac:dyDescent="0.2"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  <c r="AN1571" s="14"/>
      <c r="AO1571" s="14"/>
      <c r="AP1571" s="14"/>
      <c r="AQ1571" s="14"/>
      <c r="AR1571" s="14"/>
      <c r="AS1571" s="14"/>
      <c r="AT1571" s="14"/>
      <c r="AU1571" s="14"/>
      <c r="AV1571" s="14"/>
      <c r="AW1571" s="14"/>
      <c r="AX1571" s="14"/>
      <c r="AY1571" s="14"/>
      <c r="AZ1571" s="14"/>
      <c r="BA1571" s="14"/>
      <c r="BB1571" s="14"/>
      <c r="BC1571" s="14"/>
      <c r="BD1571" s="14"/>
      <c r="BE1571" s="14"/>
      <c r="BF1571" s="14"/>
      <c r="BG1571" s="14"/>
      <c r="BH1571" s="14"/>
    </row>
    <row r="1572" spans="5:60" x14ac:dyDescent="0.2"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  <c r="AN1572" s="14"/>
      <c r="AO1572" s="14"/>
      <c r="AP1572" s="14"/>
      <c r="AQ1572" s="14"/>
      <c r="AR1572" s="14"/>
      <c r="AS1572" s="14"/>
      <c r="AT1572" s="14"/>
      <c r="AU1572" s="14"/>
      <c r="AV1572" s="14"/>
      <c r="AW1572" s="14"/>
      <c r="AX1572" s="14"/>
      <c r="AY1572" s="14"/>
      <c r="AZ1572" s="14"/>
      <c r="BA1572" s="14"/>
      <c r="BB1572" s="14"/>
      <c r="BC1572" s="14"/>
      <c r="BD1572" s="14"/>
      <c r="BE1572" s="14"/>
      <c r="BF1572" s="14"/>
      <c r="BG1572" s="14"/>
      <c r="BH1572" s="14"/>
    </row>
    <row r="1573" spans="5:60" x14ac:dyDescent="0.2"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  <c r="AN1573" s="14"/>
      <c r="AO1573" s="14"/>
      <c r="AP1573" s="14"/>
      <c r="AQ1573" s="14"/>
      <c r="AR1573" s="14"/>
      <c r="AS1573" s="14"/>
      <c r="AT1573" s="14"/>
      <c r="AU1573" s="14"/>
      <c r="AV1573" s="14"/>
      <c r="AW1573" s="14"/>
      <c r="AX1573" s="14"/>
      <c r="AY1573" s="14"/>
      <c r="AZ1573" s="14"/>
      <c r="BA1573" s="14"/>
      <c r="BB1573" s="14"/>
      <c r="BC1573" s="14"/>
      <c r="BD1573" s="14"/>
      <c r="BE1573" s="14"/>
      <c r="BF1573" s="14"/>
      <c r="BG1573" s="14"/>
      <c r="BH1573" s="14"/>
    </row>
    <row r="1574" spans="5:60" x14ac:dyDescent="0.2"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  <c r="AN1574" s="14"/>
      <c r="AO1574" s="14"/>
      <c r="AP1574" s="14"/>
      <c r="AQ1574" s="14"/>
      <c r="AR1574" s="14"/>
      <c r="AS1574" s="14"/>
      <c r="AT1574" s="14"/>
      <c r="AU1574" s="14"/>
      <c r="AV1574" s="14"/>
      <c r="AW1574" s="14"/>
      <c r="AX1574" s="14"/>
      <c r="AY1574" s="14"/>
      <c r="AZ1574" s="14"/>
      <c r="BA1574" s="14"/>
      <c r="BB1574" s="14"/>
      <c r="BC1574" s="14"/>
      <c r="BD1574" s="14"/>
      <c r="BE1574" s="14"/>
      <c r="BF1574" s="14"/>
      <c r="BG1574" s="14"/>
      <c r="BH1574" s="14"/>
    </row>
    <row r="1575" spans="5:60" x14ac:dyDescent="0.2"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  <c r="AN1575" s="14"/>
      <c r="AO1575" s="14"/>
      <c r="AP1575" s="14"/>
      <c r="AQ1575" s="14"/>
      <c r="AR1575" s="14"/>
      <c r="AS1575" s="14"/>
      <c r="AT1575" s="14"/>
      <c r="AU1575" s="14"/>
      <c r="AV1575" s="14"/>
      <c r="AW1575" s="14"/>
      <c r="AX1575" s="14"/>
      <c r="AY1575" s="14"/>
      <c r="AZ1575" s="14"/>
      <c r="BA1575" s="14"/>
      <c r="BB1575" s="14"/>
      <c r="BC1575" s="14"/>
      <c r="BD1575" s="14"/>
      <c r="BE1575" s="14"/>
      <c r="BF1575" s="14"/>
      <c r="BG1575" s="14"/>
      <c r="BH1575" s="14"/>
    </row>
    <row r="1576" spans="5:60" x14ac:dyDescent="0.2"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  <c r="AN1576" s="14"/>
      <c r="AO1576" s="14"/>
      <c r="AP1576" s="14"/>
      <c r="AQ1576" s="14"/>
      <c r="AR1576" s="14"/>
      <c r="AS1576" s="14"/>
      <c r="AT1576" s="14"/>
      <c r="AU1576" s="14"/>
      <c r="AV1576" s="14"/>
      <c r="AW1576" s="14"/>
      <c r="AX1576" s="14"/>
      <c r="AY1576" s="14"/>
      <c r="AZ1576" s="14"/>
      <c r="BA1576" s="14"/>
      <c r="BB1576" s="14"/>
      <c r="BC1576" s="14"/>
      <c r="BD1576" s="14"/>
      <c r="BE1576" s="14"/>
      <c r="BF1576" s="14"/>
      <c r="BG1576" s="14"/>
      <c r="BH1576" s="14"/>
    </row>
    <row r="1577" spans="5:60" x14ac:dyDescent="0.2"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14"/>
      <c r="AQ1577" s="14"/>
      <c r="AR1577" s="14"/>
      <c r="AS1577" s="14"/>
      <c r="AT1577" s="14"/>
      <c r="AU1577" s="14"/>
      <c r="AV1577" s="14"/>
      <c r="AW1577" s="14"/>
      <c r="AX1577" s="14"/>
      <c r="AY1577" s="14"/>
      <c r="AZ1577" s="14"/>
      <c r="BA1577" s="14"/>
      <c r="BB1577" s="14"/>
      <c r="BC1577" s="14"/>
      <c r="BD1577" s="14"/>
      <c r="BE1577" s="14"/>
      <c r="BF1577" s="14"/>
      <c r="BG1577" s="14"/>
      <c r="BH1577" s="14"/>
    </row>
    <row r="1578" spans="5:60" x14ac:dyDescent="0.2"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  <c r="AN1578" s="14"/>
      <c r="AO1578" s="14"/>
      <c r="AP1578" s="14"/>
      <c r="AQ1578" s="14"/>
      <c r="AR1578" s="14"/>
      <c r="AS1578" s="14"/>
      <c r="AT1578" s="14"/>
      <c r="AU1578" s="14"/>
      <c r="AV1578" s="14"/>
      <c r="AW1578" s="14"/>
      <c r="AX1578" s="14"/>
      <c r="AY1578" s="14"/>
      <c r="AZ1578" s="14"/>
      <c r="BA1578" s="14"/>
      <c r="BB1578" s="14"/>
      <c r="BC1578" s="14"/>
      <c r="BD1578" s="14"/>
      <c r="BE1578" s="14"/>
      <c r="BF1578" s="14"/>
      <c r="BG1578" s="14"/>
      <c r="BH1578" s="14"/>
    </row>
    <row r="1579" spans="5:60" x14ac:dyDescent="0.2"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  <c r="AN1579" s="14"/>
      <c r="AO1579" s="14"/>
      <c r="AP1579" s="14"/>
      <c r="AQ1579" s="14"/>
      <c r="AR1579" s="14"/>
      <c r="AS1579" s="14"/>
      <c r="AT1579" s="14"/>
      <c r="AU1579" s="14"/>
      <c r="AV1579" s="14"/>
      <c r="AW1579" s="14"/>
      <c r="AX1579" s="14"/>
      <c r="AY1579" s="14"/>
      <c r="AZ1579" s="14"/>
      <c r="BA1579" s="14"/>
      <c r="BB1579" s="14"/>
      <c r="BC1579" s="14"/>
      <c r="BD1579" s="14"/>
      <c r="BE1579" s="14"/>
      <c r="BF1579" s="14"/>
      <c r="BG1579" s="14"/>
      <c r="BH1579" s="14"/>
    </row>
    <row r="1580" spans="5:60" x14ac:dyDescent="0.2"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  <c r="AN1580" s="14"/>
      <c r="AO1580" s="14"/>
      <c r="AP1580" s="14"/>
      <c r="AQ1580" s="14"/>
      <c r="AR1580" s="14"/>
      <c r="AS1580" s="14"/>
      <c r="AT1580" s="14"/>
      <c r="AU1580" s="14"/>
      <c r="AV1580" s="14"/>
      <c r="AW1580" s="14"/>
      <c r="AX1580" s="14"/>
      <c r="AY1580" s="14"/>
      <c r="AZ1580" s="14"/>
      <c r="BA1580" s="14"/>
      <c r="BB1580" s="14"/>
      <c r="BC1580" s="14"/>
      <c r="BD1580" s="14"/>
      <c r="BE1580" s="14"/>
      <c r="BF1580" s="14"/>
      <c r="BG1580" s="14"/>
      <c r="BH1580" s="14"/>
    </row>
    <row r="1581" spans="5:60" x14ac:dyDescent="0.2"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  <c r="AN1581" s="14"/>
      <c r="AO1581" s="14"/>
      <c r="AP1581" s="14"/>
      <c r="AQ1581" s="14"/>
      <c r="AR1581" s="14"/>
      <c r="AS1581" s="14"/>
      <c r="AT1581" s="14"/>
      <c r="AU1581" s="14"/>
      <c r="AV1581" s="14"/>
      <c r="AW1581" s="14"/>
      <c r="AX1581" s="14"/>
      <c r="AY1581" s="14"/>
      <c r="AZ1581" s="14"/>
      <c r="BA1581" s="14"/>
      <c r="BB1581" s="14"/>
      <c r="BC1581" s="14"/>
      <c r="BD1581" s="14"/>
      <c r="BE1581" s="14"/>
      <c r="BF1581" s="14"/>
      <c r="BG1581" s="14"/>
      <c r="BH1581" s="14"/>
    </row>
    <row r="1582" spans="5:60" x14ac:dyDescent="0.2"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  <c r="AN1582" s="14"/>
      <c r="AO1582" s="14"/>
      <c r="AP1582" s="14"/>
      <c r="AQ1582" s="14"/>
      <c r="AR1582" s="14"/>
      <c r="AS1582" s="14"/>
      <c r="AT1582" s="14"/>
      <c r="AU1582" s="14"/>
      <c r="AV1582" s="14"/>
      <c r="AW1582" s="14"/>
      <c r="AX1582" s="14"/>
      <c r="AY1582" s="14"/>
      <c r="AZ1582" s="14"/>
      <c r="BA1582" s="14"/>
      <c r="BB1582" s="14"/>
      <c r="BC1582" s="14"/>
      <c r="BD1582" s="14"/>
      <c r="BE1582" s="14"/>
      <c r="BF1582" s="14"/>
      <c r="BG1582" s="14"/>
      <c r="BH1582" s="14"/>
    </row>
    <row r="1583" spans="5:60" x14ac:dyDescent="0.2"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  <c r="AN1583" s="14"/>
      <c r="AO1583" s="14"/>
      <c r="AP1583" s="14"/>
      <c r="AQ1583" s="14"/>
      <c r="AR1583" s="14"/>
      <c r="AS1583" s="14"/>
      <c r="AT1583" s="14"/>
      <c r="AU1583" s="14"/>
      <c r="AV1583" s="14"/>
      <c r="AW1583" s="14"/>
      <c r="AX1583" s="14"/>
      <c r="AY1583" s="14"/>
      <c r="AZ1583" s="14"/>
      <c r="BA1583" s="14"/>
      <c r="BB1583" s="14"/>
      <c r="BC1583" s="14"/>
      <c r="BD1583" s="14"/>
      <c r="BE1583" s="14"/>
      <c r="BF1583" s="14"/>
      <c r="BG1583" s="14"/>
      <c r="BH1583" s="14"/>
    </row>
    <row r="1584" spans="5:60" x14ac:dyDescent="0.2"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  <c r="AN1584" s="14"/>
      <c r="AO1584" s="14"/>
      <c r="AP1584" s="14"/>
      <c r="AQ1584" s="14"/>
      <c r="AR1584" s="14"/>
      <c r="AS1584" s="14"/>
      <c r="AT1584" s="14"/>
      <c r="AU1584" s="14"/>
      <c r="AV1584" s="14"/>
      <c r="AW1584" s="14"/>
      <c r="AX1584" s="14"/>
      <c r="AY1584" s="14"/>
      <c r="AZ1584" s="14"/>
      <c r="BA1584" s="14"/>
      <c r="BB1584" s="14"/>
      <c r="BC1584" s="14"/>
      <c r="BD1584" s="14"/>
      <c r="BE1584" s="14"/>
      <c r="BF1584" s="14"/>
      <c r="BG1584" s="14"/>
      <c r="BH1584" s="14"/>
    </row>
    <row r="1585" spans="5:60" x14ac:dyDescent="0.2"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  <c r="AN1585" s="14"/>
      <c r="AO1585" s="14"/>
      <c r="AP1585" s="14"/>
      <c r="AQ1585" s="14"/>
      <c r="AR1585" s="14"/>
      <c r="AS1585" s="14"/>
      <c r="AT1585" s="14"/>
      <c r="AU1585" s="14"/>
      <c r="AV1585" s="14"/>
      <c r="AW1585" s="14"/>
      <c r="AX1585" s="14"/>
      <c r="AY1585" s="14"/>
      <c r="AZ1585" s="14"/>
      <c r="BA1585" s="14"/>
      <c r="BB1585" s="14"/>
      <c r="BC1585" s="14"/>
      <c r="BD1585" s="14"/>
      <c r="BE1585" s="14"/>
      <c r="BF1585" s="14"/>
      <c r="BG1585" s="14"/>
      <c r="BH1585" s="14"/>
    </row>
    <row r="1586" spans="5:60" x14ac:dyDescent="0.2"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  <c r="AN1586" s="14"/>
      <c r="AO1586" s="14"/>
      <c r="AP1586" s="14"/>
      <c r="AQ1586" s="14"/>
      <c r="AR1586" s="14"/>
      <c r="AS1586" s="14"/>
      <c r="AT1586" s="14"/>
      <c r="AU1586" s="14"/>
      <c r="AV1586" s="14"/>
      <c r="AW1586" s="14"/>
      <c r="AX1586" s="14"/>
      <c r="AY1586" s="14"/>
      <c r="AZ1586" s="14"/>
      <c r="BA1586" s="14"/>
      <c r="BB1586" s="14"/>
      <c r="BC1586" s="14"/>
      <c r="BD1586" s="14"/>
      <c r="BE1586" s="14"/>
      <c r="BF1586" s="14"/>
      <c r="BG1586" s="14"/>
      <c r="BH1586" s="14"/>
    </row>
    <row r="1587" spans="5:60" x14ac:dyDescent="0.2"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  <c r="AN1587" s="14"/>
      <c r="AO1587" s="14"/>
      <c r="AP1587" s="14"/>
      <c r="AQ1587" s="14"/>
      <c r="AR1587" s="14"/>
      <c r="AS1587" s="14"/>
      <c r="AT1587" s="14"/>
      <c r="AU1587" s="14"/>
      <c r="AV1587" s="14"/>
      <c r="AW1587" s="14"/>
      <c r="AX1587" s="14"/>
      <c r="AY1587" s="14"/>
      <c r="AZ1587" s="14"/>
      <c r="BA1587" s="14"/>
      <c r="BB1587" s="14"/>
      <c r="BC1587" s="14"/>
      <c r="BD1587" s="14"/>
      <c r="BE1587" s="14"/>
      <c r="BF1587" s="14"/>
      <c r="BG1587" s="14"/>
      <c r="BH1587" s="14"/>
    </row>
    <row r="1588" spans="5:60" x14ac:dyDescent="0.2"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  <c r="AN1588" s="14"/>
      <c r="AO1588" s="14"/>
      <c r="AP1588" s="14"/>
      <c r="AQ1588" s="14"/>
      <c r="AR1588" s="14"/>
      <c r="AS1588" s="14"/>
      <c r="AT1588" s="14"/>
      <c r="AU1588" s="14"/>
      <c r="AV1588" s="14"/>
      <c r="AW1588" s="14"/>
      <c r="AX1588" s="14"/>
      <c r="AY1588" s="14"/>
      <c r="AZ1588" s="14"/>
      <c r="BA1588" s="14"/>
      <c r="BB1588" s="14"/>
      <c r="BC1588" s="14"/>
      <c r="BD1588" s="14"/>
      <c r="BE1588" s="14"/>
      <c r="BF1588" s="14"/>
      <c r="BG1588" s="14"/>
      <c r="BH1588" s="14"/>
    </row>
    <row r="1589" spans="5:60" x14ac:dyDescent="0.2"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  <c r="AN1589" s="14"/>
      <c r="AO1589" s="14"/>
      <c r="AP1589" s="14"/>
      <c r="AQ1589" s="14"/>
      <c r="AR1589" s="14"/>
      <c r="AS1589" s="14"/>
      <c r="AT1589" s="14"/>
      <c r="AU1589" s="14"/>
      <c r="AV1589" s="14"/>
      <c r="AW1589" s="14"/>
      <c r="AX1589" s="14"/>
      <c r="AY1589" s="14"/>
      <c r="AZ1589" s="14"/>
      <c r="BA1589" s="14"/>
      <c r="BB1589" s="14"/>
      <c r="BC1589" s="14"/>
      <c r="BD1589" s="14"/>
      <c r="BE1589" s="14"/>
      <c r="BF1589" s="14"/>
      <c r="BG1589" s="14"/>
      <c r="BH1589" s="14"/>
    </row>
    <row r="1590" spans="5:60" x14ac:dyDescent="0.2"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  <c r="AN1590" s="14"/>
      <c r="AO1590" s="14"/>
      <c r="AP1590" s="14"/>
      <c r="AQ1590" s="14"/>
      <c r="AR1590" s="14"/>
      <c r="AS1590" s="14"/>
      <c r="AT1590" s="14"/>
      <c r="AU1590" s="14"/>
      <c r="AV1590" s="14"/>
      <c r="AW1590" s="14"/>
      <c r="AX1590" s="14"/>
      <c r="AY1590" s="14"/>
      <c r="AZ1590" s="14"/>
      <c r="BA1590" s="14"/>
      <c r="BB1590" s="14"/>
      <c r="BC1590" s="14"/>
      <c r="BD1590" s="14"/>
      <c r="BE1590" s="14"/>
      <c r="BF1590" s="14"/>
      <c r="BG1590" s="14"/>
      <c r="BH1590" s="14"/>
    </row>
    <row r="1591" spans="5:60" x14ac:dyDescent="0.2"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  <c r="AN1591" s="14"/>
      <c r="AO1591" s="14"/>
      <c r="AP1591" s="14"/>
      <c r="AQ1591" s="14"/>
      <c r="AR1591" s="14"/>
      <c r="AS1591" s="14"/>
      <c r="AT1591" s="14"/>
      <c r="AU1591" s="14"/>
      <c r="AV1591" s="14"/>
      <c r="AW1591" s="14"/>
      <c r="AX1591" s="14"/>
      <c r="AY1591" s="14"/>
      <c r="AZ1591" s="14"/>
      <c r="BA1591" s="14"/>
      <c r="BB1591" s="14"/>
      <c r="BC1591" s="14"/>
      <c r="BD1591" s="14"/>
      <c r="BE1591" s="14"/>
      <c r="BF1591" s="14"/>
      <c r="BG1591" s="14"/>
      <c r="BH1591" s="14"/>
    </row>
    <row r="1592" spans="5:60" x14ac:dyDescent="0.2"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  <c r="AN1592" s="14"/>
      <c r="AO1592" s="14"/>
      <c r="AP1592" s="14"/>
      <c r="AQ1592" s="14"/>
      <c r="AR1592" s="14"/>
      <c r="AS1592" s="14"/>
      <c r="AT1592" s="14"/>
      <c r="AU1592" s="14"/>
      <c r="AV1592" s="14"/>
      <c r="AW1592" s="14"/>
      <c r="AX1592" s="14"/>
      <c r="AY1592" s="14"/>
      <c r="AZ1592" s="14"/>
      <c r="BA1592" s="14"/>
      <c r="BB1592" s="14"/>
      <c r="BC1592" s="14"/>
      <c r="BD1592" s="14"/>
      <c r="BE1592" s="14"/>
      <c r="BF1592" s="14"/>
      <c r="BG1592" s="14"/>
      <c r="BH1592" s="14"/>
    </row>
    <row r="1593" spans="5:60" x14ac:dyDescent="0.2"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  <c r="AO1593" s="14"/>
      <c r="AP1593" s="14"/>
      <c r="AQ1593" s="14"/>
      <c r="AR1593" s="14"/>
      <c r="AS1593" s="14"/>
      <c r="AT1593" s="14"/>
      <c r="AU1593" s="14"/>
      <c r="AV1593" s="14"/>
      <c r="AW1593" s="14"/>
      <c r="AX1593" s="14"/>
      <c r="AY1593" s="14"/>
      <c r="AZ1593" s="14"/>
      <c r="BA1593" s="14"/>
      <c r="BB1593" s="14"/>
      <c r="BC1593" s="14"/>
      <c r="BD1593" s="14"/>
      <c r="BE1593" s="14"/>
      <c r="BF1593" s="14"/>
      <c r="BG1593" s="14"/>
      <c r="BH1593" s="14"/>
    </row>
    <row r="1594" spans="5:60" x14ac:dyDescent="0.2"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  <c r="AN1594" s="14"/>
      <c r="AO1594" s="14"/>
      <c r="AP1594" s="14"/>
      <c r="AQ1594" s="14"/>
      <c r="AR1594" s="14"/>
      <c r="AS1594" s="14"/>
      <c r="AT1594" s="14"/>
      <c r="AU1594" s="14"/>
      <c r="AV1594" s="14"/>
      <c r="AW1594" s="14"/>
      <c r="AX1594" s="14"/>
      <c r="AY1594" s="14"/>
      <c r="AZ1594" s="14"/>
      <c r="BA1594" s="14"/>
      <c r="BB1594" s="14"/>
      <c r="BC1594" s="14"/>
      <c r="BD1594" s="14"/>
      <c r="BE1594" s="14"/>
      <c r="BF1594" s="14"/>
      <c r="BG1594" s="14"/>
      <c r="BH1594" s="14"/>
    </row>
    <row r="1595" spans="5:60" x14ac:dyDescent="0.2"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  <c r="AN1595" s="14"/>
      <c r="AO1595" s="14"/>
      <c r="AP1595" s="14"/>
      <c r="AQ1595" s="14"/>
      <c r="AR1595" s="14"/>
      <c r="AS1595" s="14"/>
      <c r="AT1595" s="14"/>
      <c r="AU1595" s="14"/>
      <c r="AV1595" s="14"/>
      <c r="AW1595" s="14"/>
      <c r="AX1595" s="14"/>
      <c r="AY1595" s="14"/>
      <c r="AZ1595" s="14"/>
      <c r="BA1595" s="14"/>
      <c r="BB1595" s="14"/>
      <c r="BC1595" s="14"/>
      <c r="BD1595" s="14"/>
      <c r="BE1595" s="14"/>
      <c r="BF1595" s="14"/>
      <c r="BG1595" s="14"/>
      <c r="BH1595" s="14"/>
    </row>
    <row r="1596" spans="5:60" x14ac:dyDescent="0.2"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  <c r="AN1596" s="14"/>
      <c r="AO1596" s="14"/>
      <c r="AP1596" s="14"/>
      <c r="AQ1596" s="14"/>
      <c r="AR1596" s="14"/>
      <c r="AS1596" s="14"/>
      <c r="AT1596" s="14"/>
      <c r="AU1596" s="14"/>
      <c r="AV1596" s="14"/>
      <c r="AW1596" s="14"/>
      <c r="AX1596" s="14"/>
      <c r="AY1596" s="14"/>
      <c r="AZ1596" s="14"/>
      <c r="BA1596" s="14"/>
      <c r="BB1596" s="14"/>
      <c r="BC1596" s="14"/>
      <c r="BD1596" s="14"/>
      <c r="BE1596" s="14"/>
      <c r="BF1596" s="14"/>
      <c r="BG1596" s="14"/>
      <c r="BH1596" s="14"/>
    </row>
    <row r="1597" spans="5:60" x14ac:dyDescent="0.2"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  <c r="AN1597" s="14"/>
      <c r="AO1597" s="14"/>
      <c r="AP1597" s="14"/>
      <c r="AQ1597" s="14"/>
      <c r="AR1597" s="14"/>
      <c r="AS1597" s="14"/>
      <c r="AT1597" s="14"/>
      <c r="AU1597" s="14"/>
      <c r="AV1597" s="14"/>
      <c r="AW1597" s="14"/>
      <c r="AX1597" s="14"/>
      <c r="AY1597" s="14"/>
      <c r="AZ1597" s="14"/>
      <c r="BA1597" s="14"/>
      <c r="BB1597" s="14"/>
      <c r="BC1597" s="14"/>
      <c r="BD1597" s="14"/>
      <c r="BE1597" s="14"/>
      <c r="BF1597" s="14"/>
      <c r="BG1597" s="14"/>
      <c r="BH1597" s="14"/>
    </row>
    <row r="1598" spans="5:60" x14ac:dyDescent="0.2"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  <c r="AN1598" s="14"/>
      <c r="AO1598" s="14"/>
      <c r="AP1598" s="14"/>
      <c r="AQ1598" s="14"/>
      <c r="AR1598" s="14"/>
      <c r="AS1598" s="14"/>
      <c r="AT1598" s="14"/>
      <c r="AU1598" s="14"/>
      <c r="AV1598" s="14"/>
      <c r="AW1598" s="14"/>
      <c r="AX1598" s="14"/>
      <c r="AY1598" s="14"/>
      <c r="AZ1598" s="14"/>
      <c r="BA1598" s="14"/>
      <c r="BB1598" s="14"/>
      <c r="BC1598" s="14"/>
      <c r="BD1598" s="14"/>
      <c r="BE1598" s="14"/>
      <c r="BF1598" s="14"/>
      <c r="BG1598" s="14"/>
      <c r="BH1598" s="14"/>
    </row>
    <row r="1599" spans="5:60" x14ac:dyDescent="0.2"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  <c r="AN1599" s="14"/>
      <c r="AO1599" s="14"/>
      <c r="AP1599" s="14"/>
      <c r="AQ1599" s="14"/>
      <c r="AR1599" s="14"/>
      <c r="AS1599" s="14"/>
      <c r="AT1599" s="14"/>
      <c r="AU1599" s="14"/>
      <c r="AV1599" s="14"/>
      <c r="AW1599" s="14"/>
      <c r="AX1599" s="14"/>
      <c r="AY1599" s="14"/>
      <c r="AZ1599" s="14"/>
      <c r="BA1599" s="14"/>
      <c r="BB1599" s="14"/>
      <c r="BC1599" s="14"/>
      <c r="BD1599" s="14"/>
      <c r="BE1599" s="14"/>
      <c r="BF1599" s="14"/>
      <c r="BG1599" s="14"/>
      <c r="BH1599" s="14"/>
    </row>
    <row r="1600" spans="5:60" x14ac:dyDescent="0.2"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  <c r="AN1600" s="14"/>
      <c r="AO1600" s="14"/>
      <c r="AP1600" s="14"/>
      <c r="AQ1600" s="14"/>
      <c r="AR1600" s="14"/>
      <c r="AS1600" s="14"/>
      <c r="AT1600" s="14"/>
      <c r="AU1600" s="14"/>
      <c r="AV1600" s="14"/>
      <c r="AW1600" s="14"/>
      <c r="AX1600" s="14"/>
      <c r="AY1600" s="14"/>
      <c r="AZ1600" s="14"/>
      <c r="BA1600" s="14"/>
      <c r="BB1600" s="14"/>
      <c r="BC1600" s="14"/>
      <c r="BD1600" s="14"/>
      <c r="BE1600" s="14"/>
      <c r="BF1600" s="14"/>
      <c r="BG1600" s="14"/>
      <c r="BH1600" s="14"/>
    </row>
    <row r="1601" spans="5:60" x14ac:dyDescent="0.2"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  <c r="AN1601" s="14"/>
      <c r="AO1601" s="14"/>
      <c r="AP1601" s="14"/>
      <c r="AQ1601" s="14"/>
      <c r="AR1601" s="14"/>
      <c r="AS1601" s="14"/>
      <c r="AT1601" s="14"/>
      <c r="AU1601" s="14"/>
      <c r="AV1601" s="14"/>
      <c r="AW1601" s="14"/>
      <c r="AX1601" s="14"/>
      <c r="AY1601" s="14"/>
      <c r="AZ1601" s="14"/>
      <c r="BA1601" s="14"/>
      <c r="BB1601" s="14"/>
      <c r="BC1601" s="14"/>
      <c r="BD1601" s="14"/>
      <c r="BE1601" s="14"/>
      <c r="BF1601" s="14"/>
      <c r="BG1601" s="14"/>
      <c r="BH1601" s="14"/>
    </row>
    <row r="1602" spans="5:60" x14ac:dyDescent="0.2"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  <c r="AN1602" s="14"/>
      <c r="AO1602" s="14"/>
      <c r="AP1602" s="14"/>
      <c r="AQ1602" s="14"/>
      <c r="AR1602" s="14"/>
      <c r="AS1602" s="14"/>
      <c r="AT1602" s="14"/>
      <c r="AU1602" s="14"/>
      <c r="AV1602" s="14"/>
      <c r="AW1602" s="14"/>
      <c r="AX1602" s="14"/>
      <c r="AY1602" s="14"/>
      <c r="AZ1602" s="14"/>
      <c r="BA1602" s="14"/>
      <c r="BB1602" s="14"/>
      <c r="BC1602" s="14"/>
      <c r="BD1602" s="14"/>
      <c r="BE1602" s="14"/>
      <c r="BF1602" s="14"/>
      <c r="BG1602" s="14"/>
      <c r="BH1602" s="14"/>
    </row>
    <row r="1603" spans="5:60" x14ac:dyDescent="0.2"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  <c r="AO1603" s="14"/>
      <c r="AP1603" s="14"/>
      <c r="AQ1603" s="14"/>
      <c r="AR1603" s="14"/>
      <c r="AS1603" s="14"/>
      <c r="AT1603" s="14"/>
      <c r="AU1603" s="14"/>
      <c r="AV1603" s="14"/>
      <c r="AW1603" s="14"/>
      <c r="AX1603" s="14"/>
      <c r="AY1603" s="14"/>
      <c r="AZ1603" s="14"/>
      <c r="BA1603" s="14"/>
      <c r="BB1603" s="14"/>
      <c r="BC1603" s="14"/>
      <c r="BD1603" s="14"/>
      <c r="BE1603" s="14"/>
      <c r="BF1603" s="14"/>
      <c r="BG1603" s="14"/>
      <c r="BH1603" s="14"/>
    </row>
    <row r="1604" spans="5:60" x14ac:dyDescent="0.2"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  <c r="AO1604" s="14"/>
      <c r="AP1604" s="14"/>
      <c r="AQ1604" s="14"/>
      <c r="AR1604" s="14"/>
      <c r="AS1604" s="14"/>
      <c r="AT1604" s="14"/>
      <c r="AU1604" s="14"/>
      <c r="AV1604" s="14"/>
      <c r="AW1604" s="14"/>
      <c r="AX1604" s="14"/>
      <c r="AY1604" s="14"/>
      <c r="AZ1604" s="14"/>
      <c r="BA1604" s="14"/>
      <c r="BB1604" s="14"/>
      <c r="BC1604" s="14"/>
      <c r="BD1604" s="14"/>
      <c r="BE1604" s="14"/>
      <c r="BF1604" s="14"/>
      <c r="BG1604" s="14"/>
      <c r="BH1604" s="14"/>
    </row>
    <row r="1605" spans="5:60" x14ac:dyDescent="0.2"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  <c r="AO1605" s="14"/>
      <c r="AP1605" s="14"/>
      <c r="AQ1605" s="14"/>
      <c r="AR1605" s="14"/>
      <c r="AS1605" s="14"/>
      <c r="AT1605" s="14"/>
      <c r="AU1605" s="14"/>
      <c r="AV1605" s="14"/>
      <c r="AW1605" s="14"/>
      <c r="AX1605" s="14"/>
      <c r="AY1605" s="14"/>
      <c r="AZ1605" s="14"/>
      <c r="BA1605" s="14"/>
      <c r="BB1605" s="14"/>
      <c r="BC1605" s="14"/>
      <c r="BD1605" s="14"/>
      <c r="BE1605" s="14"/>
      <c r="BF1605" s="14"/>
      <c r="BG1605" s="14"/>
      <c r="BH1605" s="14"/>
    </row>
    <row r="1606" spans="5:60" x14ac:dyDescent="0.2"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  <c r="AN1606" s="14"/>
      <c r="AO1606" s="14"/>
      <c r="AP1606" s="14"/>
      <c r="AQ1606" s="14"/>
      <c r="AR1606" s="14"/>
      <c r="AS1606" s="14"/>
      <c r="AT1606" s="14"/>
      <c r="AU1606" s="14"/>
      <c r="AV1606" s="14"/>
      <c r="AW1606" s="14"/>
      <c r="AX1606" s="14"/>
      <c r="AY1606" s="14"/>
      <c r="AZ1606" s="14"/>
      <c r="BA1606" s="14"/>
      <c r="BB1606" s="14"/>
      <c r="BC1606" s="14"/>
      <c r="BD1606" s="14"/>
      <c r="BE1606" s="14"/>
      <c r="BF1606" s="14"/>
      <c r="BG1606" s="14"/>
      <c r="BH1606" s="14"/>
    </row>
    <row r="1607" spans="5:60" x14ac:dyDescent="0.2"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  <c r="AN1607" s="14"/>
      <c r="AO1607" s="14"/>
      <c r="AP1607" s="14"/>
      <c r="AQ1607" s="14"/>
      <c r="AR1607" s="14"/>
      <c r="AS1607" s="14"/>
      <c r="AT1607" s="14"/>
      <c r="AU1607" s="14"/>
      <c r="AV1607" s="14"/>
      <c r="AW1607" s="14"/>
      <c r="AX1607" s="14"/>
      <c r="AY1607" s="14"/>
      <c r="AZ1607" s="14"/>
      <c r="BA1607" s="14"/>
      <c r="BB1607" s="14"/>
      <c r="BC1607" s="14"/>
      <c r="BD1607" s="14"/>
      <c r="BE1607" s="14"/>
      <c r="BF1607" s="14"/>
      <c r="BG1607" s="14"/>
      <c r="BH1607" s="14"/>
    </row>
    <row r="1608" spans="5:60" x14ac:dyDescent="0.2"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  <c r="AN1608" s="14"/>
      <c r="AO1608" s="14"/>
      <c r="AP1608" s="14"/>
      <c r="AQ1608" s="14"/>
      <c r="AR1608" s="14"/>
      <c r="AS1608" s="14"/>
      <c r="AT1608" s="14"/>
      <c r="AU1608" s="14"/>
      <c r="AV1608" s="14"/>
      <c r="AW1608" s="14"/>
      <c r="AX1608" s="14"/>
      <c r="AY1608" s="14"/>
      <c r="AZ1608" s="14"/>
      <c r="BA1608" s="14"/>
      <c r="BB1608" s="14"/>
      <c r="BC1608" s="14"/>
      <c r="BD1608" s="14"/>
      <c r="BE1608" s="14"/>
      <c r="BF1608" s="14"/>
      <c r="BG1608" s="14"/>
      <c r="BH1608" s="14"/>
    </row>
    <row r="1609" spans="5:60" x14ac:dyDescent="0.2"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  <c r="AO1609" s="14"/>
      <c r="AP1609" s="14"/>
      <c r="AQ1609" s="14"/>
      <c r="AR1609" s="14"/>
      <c r="AS1609" s="14"/>
      <c r="AT1609" s="14"/>
      <c r="AU1609" s="14"/>
      <c r="AV1609" s="14"/>
      <c r="AW1609" s="14"/>
      <c r="AX1609" s="14"/>
      <c r="AY1609" s="14"/>
      <c r="AZ1609" s="14"/>
      <c r="BA1609" s="14"/>
      <c r="BB1609" s="14"/>
      <c r="BC1609" s="14"/>
      <c r="BD1609" s="14"/>
      <c r="BE1609" s="14"/>
      <c r="BF1609" s="14"/>
      <c r="BG1609" s="14"/>
      <c r="BH1609" s="14"/>
    </row>
    <row r="1610" spans="5:60" x14ac:dyDescent="0.2"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  <c r="AN1610" s="14"/>
      <c r="AO1610" s="14"/>
      <c r="AP1610" s="14"/>
      <c r="AQ1610" s="14"/>
      <c r="AR1610" s="14"/>
      <c r="AS1610" s="14"/>
      <c r="AT1610" s="14"/>
      <c r="AU1610" s="14"/>
      <c r="AV1610" s="14"/>
      <c r="AW1610" s="14"/>
      <c r="AX1610" s="14"/>
      <c r="AY1610" s="14"/>
      <c r="AZ1610" s="14"/>
      <c r="BA1610" s="14"/>
      <c r="BB1610" s="14"/>
      <c r="BC1610" s="14"/>
      <c r="BD1610" s="14"/>
      <c r="BE1610" s="14"/>
      <c r="BF1610" s="14"/>
      <c r="BG1610" s="14"/>
      <c r="BH1610" s="14"/>
    </row>
    <row r="1611" spans="5:60" x14ac:dyDescent="0.2"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  <c r="AN1611" s="14"/>
      <c r="AO1611" s="14"/>
      <c r="AP1611" s="14"/>
      <c r="AQ1611" s="14"/>
      <c r="AR1611" s="14"/>
      <c r="AS1611" s="14"/>
      <c r="AT1611" s="14"/>
      <c r="AU1611" s="14"/>
      <c r="AV1611" s="14"/>
      <c r="AW1611" s="14"/>
      <c r="AX1611" s="14"/>
      <c r="AY1611" s="14"/>
      <c r="AZ1611" s="14"/>
      <c r="BA1611" s="14"/>
      <c r="BB1611" s="14"/>
      <c r="BC1611" s="14"/>
      <c r="BD1611" s="14"/>
      <c r="BE1611" s="14"/>
      <c r="BF1611" s="14"/>
      <c r="BG1611" s="14"/>
      <c r="BH1611" s="14"/>
    </row>
    <row r="1612" spans="5:60" x14ac:dyDescent="0.2"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  <c r="AN1612" s="14"/>
      <c r="AO1612" s="14"/>
      <c r="AP1612" s="14"/>
      <c r="AQ1612" s="14"/>
      <c r="AR1612" s="14"/>
      <c r="AS1612" s="14"/>
      <c r="AT1612" s="14"/>
      <c r="AU1612" s="14"/>
      <c r="AV1612" s="14"/>
      <c r="AW1612" s="14"/>
      <c r="AX1612" s="14"/>
      <c r="AY1612" s="14"/>
      <c r="AZ1612" s="14"/>
      <c r="BA1612" s="14"/>
      <c r="BB1612" s="14"/>
      <c r="BC1612" s="14"/>
      <c r="BD1612" s="14"/>
      <c r="BE1612" s="14"/>
      <c r="BF1612" s="14"/>
      <c r="BG1612" s="14"/>
      <c r="BH1612" s="14"/>
    </row>
    <row r="1613" spans="5:60" x14ac:dyDescent="0.2"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  <c r="AN1613" s="14"/>
      <c r="AO1613" s="14"/>
      <c r="AP1613" s="14"/>
      <c r="AQ1613" s="14"/>
      <c r="AR1613" s="14"/>
      <c r="AS1613" s="14"/>
      <c r="AT1613" s="14"/>
      <c r="AU1613" s="14"/>
      <c r="AV1613" s="14"/>
      <c r="AW1613" s="14"/>
      <c r="AX1613" s="14"/>
      <c r="AY1613" s="14"/>
      <c r="AZ1613" s="14"/>
      <c r="BA1613" s="14"/>
      <c r="BB1613" s="14"/>
      <c r="BC1613" s="14"/>
      <c r="BD1613" s="14"/>
      <c r="BE1613" s="14"/>
      <c r="BF1613" s="14"/>
      <c r="BG1613" s="14"/>
      <c r="BH1613" s="14"/>
    </row>
    <row r="1614" spans="5:60" x14ac:dyDescent="0.2"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  <c r="AN1614" s="14"/>
      <c r="AO1614" s="14"/>
      <c r="AP1614" s="14"/>
      <c r="AQ1614" s="14"/>
      <c r="AR1614" s="14"/>
      <c r="AS1614" s="14"/>
      <c r="AT1614" s="14"/>
      <c r="AU1614" s="14"/>
      <c r="AV1614" s="14"/>
      <c r="AW1614" s="14"/>
      <c r="AX1614" s="14"/>
      <c r="AY1614" s="14"/>
      <c r="AZ1614" s="14"/>
      <c r="BA1614" s="14"/>
      <c r="BB1614" s="14"/>
      <c r="BC1614" s="14"/>
      <c r="BD1614" s="14"/>
      <c r="BE1614" s="14"/>
      <c r="BF1614" s="14"/>
      <c r="BG1614" s="14"/>
      <c r="BH1614" s="14"/>
    </row>
    <row r="1615" spans="5:60" x14ac:dyDescent="0.2"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  <c r="AN1615" s="14"/>
      <c r="AO1615" s="14"/>
      <c r="AP1615" s="14"/>
      <c r="AQ1615" s="14"/>
      <c r="AR1615" s="14"/>
      <c r="AS1615" s="14"/>
      <c r="AT1615" s="14"/>
      <c r="AU1615" s="14"/>
      <c r="AV1615" s="14"/>
      <c r="AW1615" s="14"/>
      <c r="AX1615" s="14"/>
      <c r="AY1615" s="14"/>
      <c r="AZ1615" s="14"/>
      <c r="BA1615" s="14"/>
      <c r="BB1615" s="14"/>
      <c r="BC1615" s="14"/>
      <c r="BD1615" s="14"/>
      <c r="BE1615" s="14"/>
      <c r="BF1615" s="14"/>
      <c r="BG1615" s="14"/>
      <c r="BH1615" s="14"/>
    </row>
    <row r="1616" spans="5:60" x14ac:dyDescent="0.2"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  <c r="AN1616" s="14"/>
      <c r="AO1616" s="14"/>
      <c r="AP1616" s="14"/>
      <c r="AQ1616" s="14"/>
      <c r="AR1616" s="14"/>
      <c r="AS1616" s="14"/>
      <c r="AT1616" s="14"/>
      <c r="AU1616" s="14"/>
      <c r="AV1616" s="14"/>
      <c r="AW1616" s="14"/>
      <c r="AX1616" s="14"/>
      <c r="AY1616" s="14"/>
      <c r="AZ1616" s="14"/>
      <c r="BA1616" s="14"/>
      <c r="BB1616" s="14"/>
      <c r="BC1616" s="14"/>
      <c r="BD1616" s="14"/>
      <c r="BE1616" s="14"/>
      <c r="BF1616" s="14"/>
      <c r="BG1616" s="14"/>
      <c r="BH1616" s="14"/>
    </row>
    <row r="1617" spans="5:60" x14ac:dyDescent="0.2"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  <c r="AN1617" s="14"/>
      <c r="AO1617" s="14"/>
      <c r="AP1617" s="14"/>
      <c r="AQ1617" s="14"/>
      <c r="AR1617" s="14"/>
      <c r="AS1617" s="14"/>
      <c r="AT1617" s="14"/>
      <c r="AU1617" s="14"/>
      <c r="AV1617" s="14"/>
      <c r="AW1617" s="14"/>
      <c r="AX1617" s="14"/>
      <c r="AY1617" s="14"/>
      <c r="AZ1617" s="14"/>
      <c r="BA1617" s="14"/>
      <c r="BB1617" s="14"/>
      <c r="BC1617" s="14"/>
      <c r="BD1617" s="14"/>
      <c r="BE1617" s="14"/>
      <c r="BF1617" s="14"/>
      <c r="BG1617" s="14"/>
      <c r="BH1617" s="14"/>
    </row>
    <row r="1618" spans="5:60" x14ac:dyDescent="0.2"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  <c r="AN1618" s="14"/>
      <c r="AO1618" s="14"/>
      <c r="AP1618" s="14"/>
      <c r="AQ1618" s="14"/>
      <c r="AR1618" s="14"/>
      <c r="AS1618" s="14"/>
      <c r="AT1618" s="14"/>
      <c r="AU1618" s="14"/>
      <c r="AV1618" s="14"/>
      <c r="AW1618" s="14"/>
      <c r="AX1618" s="14"/>
      <c r="AY1618" s="14"/>
      <c r="AZ1618" s="14"/>
      <c r="BA1618" s="14"/>
      <c r="BB1618" s="14"/>
      <c r="BC1618" s="14"/>
      <c r="BD1618" s="14"/>
      <c r="BE1618" s="14"/>
      <c r="BF1618" s="14"/>
      <c r="BG1618" s="14"/>
      <c r="BH1618" s="14"/>
    </row>
    <row r="1619" spans="5:60" x14ac:dyDescent="0.2"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  <c r="AN1619" s="14"/>
      <c r="AO1619" s="14"/>
      <c r="AP1619" s="14"/>
      <c r="AQ1619" s="14"/>
      <c r="AR1619" s="14"/>
      <c r="AS1619" s="14"/>
      <c r="AT1619" s="14"/>
      <c r="AU1619" s="14"/>
      <c r="AV1619" s="14"/>
      <c r="AW1619" s="14"/>
      <c r="AX1619" s="14"/>
      <c r="AY1619" s="14"/>
      <c r="AZ1619" s="14"/>
      <c r="BA1619" s="14"/>
      <c r="BB1619" s="14"/>
      <c r="BC1619" s="14"/>
      <c r="BD1619" s="14"/>
      <c r="BE1619" s="14"/>
      <c r="BF1619" s="14"/>
      <c r="BG1619" s="14"/>
      <c r="BH1619" s="14"/>
    </row>
    <row r="1620" spans="5:60" x14ac:dyDescent="0.2"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  <c r="AN1620" s="14"/>
      <c r="AO1620" s="14"/>
      <c r="AP1620" s="14"/>
      <c r="AQ1620" s="14"/>
      <c r="AR1620" s="14"/>
      <c r="AS1620" s="14"/>
      <c r="AT1620" s="14"/>
      <c r="AU1620" s="14"/>
      <c r="AV1620" s="14"/>
      <c r="AW1620" s="14"/>
      <c r="AX1620" s="14"/>
      <c r="AY1620" s="14"/>
      <c r="AZ1620" s="14"/>
      <c r="BA1620" s="14"/>
      <c r="BB1620" s="14"/>
      <c r="BC1620" s="14"/>
      <c r="BD1620" s="14"/>
      <c r="BE1620" s="14"/>
      <c r="BF1620" s="14"/>
      <c r="BG1620" s="14"/>
      <c r="BH1620" s="14"/>
    </row>
    <row r="1621" spans="5:60" x14ac:dyDescent="0.2"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  <c r="AN1621" s="14"/>
      <c r="AO1621" s="14"/>
      <c r="AP1621" s="14"/>
      <c r="AQ1621" s="14"/>
      <c r="AR1621" s="14"/>
      <c r="AS1621" s="14"/>
      <c r="AT1621" s="14"/>
      <c r="AU1621" s="14"/>
      <c r="AV1621" s="14"/>
      <c r="AW1621" s="14"/>
      <c r="AX1621" s="14"/>
      <c r="AY1621" s="14"/>
      <c r="AZ1621" s="14"/>
      <c r="BA1621" s="14"/>
      <c r="BB1621" s="14"/>
      <c r="BC1621" s="14"/>
      <c r="BD1621" s="14"/>
      <c r="BE1621" s="14"/>
      <c r="BF1621" s="14"/>
      <c r="BG1621" s="14"/>
      <c r="BH1621" s="14"/>
    </row>
    <row r="1622" spans="5:60" x14ac:dyDescent="0.2"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  <c r="AN1622" s="14"/>
      <c r="AO1622" s="14"/>
      <c r="AP1622" s="14"/>
      <c r="AQ1622" s="14"/>
      <c r="AR1622" s="14"/>
      <c r="AS1622" s="14"/>
      <c r="AT1622" s="14"/>
      <c r="AU1622" s="14"/>
      <c r="AV1622" s="14"/>
      <c r="AW1622" s="14"/>
      <c r="AX1622" s="14"/>
      <c r="AY1622" s="14"/>
      <c r="AZ1622" s="14"/>
      <c r="BA1622" s="14"/>
      <c r="BB1622" s="14"/>
      <c r="BC1622" s="14"/>
      <c r="BD1622" s="14"/>
      <c r="BE1622" s="14"/>
      <c r="BF1622" s="14"/>
      <c r="BG1622" s="14"/>
      <c r="BH1622" s="14"/>
    </row>
    <row r="1623" spans="5:60" x14ac:dyDescent="0.2"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  <c r="AN1623" s="14"/>
      <c r="AO1623" s="14"/>
      <c r="AP1623" s="14"/>
      <c r="AQ1623" s="14"/>
      <c r="AR1623" s="14"/>
      <c r="AS1623" s="14"/>
      <c r="AT1623" s="14"/>
      <c r="AU1623" s="14"/>
      <c r="AV1623" s="14"/>
      <c r="AW1623" s="14"/>
      <c r="AX1623" s="14"/>
      <c r="AY1623" s="14"/>
      <c r="AZ1623" s="14"/>
      <c r="BA1623" s="14"/>
      <c r="BB1623" s="14"/>
      <c r="BC1623" s="14"/>
      <c r="BD1623" s="14"/>
      <c r="BE1623" s="14"/>
      <c r="BF1623" s="14"/>
      <c r="BG1623" s="14"/>
      <c r="BH1623" s="14"/>
    </row>
    <row r="1624" spans="5:60" x14ac:dyDescent="0.2"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  <c r="AN1624" s="14"/>
      <c r="AO1624" s="14"/>
      <c r="AP1624" s="14"/>
      <c r="AQ1624" s="14"/>
      <c r="AR1624" s="14"/>
      <c r="AS1624" s="14"/>
      <c r="AT1624" s="14"/>
      <c r="AU1624" s="14"/>
      <c r="AV1624" s="14"/>
      <c r="AW1624" s="14"/>
      <c r="AX1624" s="14"/>
      <c r="AY1624" s="14"/>
      <c r="AZ1624" s="14"/>
      <c r="BA1624" s="14"/>
      <c r="BB1624" s="14"/>
      <c r="BC1624" s="14"/>
      <c r="BD1624" s="14"/>
      <c r="BE1624" s="14"/>
      <c r="BF1624" s="14"/>
      <c r="BG1624" s="14"/>
      <c r="BH1624" s="14"/>
    </row>
    <row r="1625" spans="5:60" x14ac:dyDescent="0.2"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  <c r="AN1625" s="14"/>
      <c r="AO1625" s="14"/>
      <c r="AP1625" s="14"/>
      <c r="AQ1625" s="14"/>
      <c r="AR1625" s="14"/>
      <c r="AS1625" s="14"/>
      <c r="AT1625" s="14"/>
      <c r="AU1625" s="14"/>
      <c r="AV1625" s="14"/>
      <c r="AW1625" s="14"/>
      <c r="AX1625" s="14"/>
      <c r="AY1625" s="14"/>
      <c r="AZ1625" s="14"/>
      <c r="BA1625" s="14"/>
      <c r="BB1625" s="14"/>
      <c r="BC1625" s="14"/>
      <c r="BD1625" s="14"/>
      <c r="BE1625" s="14"/>
      <c r="BF1625" s="14"/>
      <c r="BG1625" s="14"/>
      <c r="BH1625" s="14"/>
    </row>
    <row r="1626" spans="5:60" x14ac:dyDescent="0.2"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  <c r="AN1626" s="14"/>
      <c r="AO1626" s="14"/>
      <c r="AP1626" s="14"/>
      <c r="AQ1626" s="14"/>
      <c r="AR1626" s="14"/>
      <c r="AS1626" s="14"/>
      <c r="AT1626" s="14"/>
      <c r="AU1626" s="14"/>
      <c r="AV1626" s="14"/>
      <c r="AW1626" s="14"/>
      <c r="AX1626" s="14"/>
      <c r="AY1626" s="14"/>
      <c r="AZ1626" s="14"/>
      <c r="BA1626" s="14"/>
      <c r="BB1626" s="14"/>
      <c r="BC1626" s="14"/>
      <c r="BD1626" s="14"/>
      <c r="BE1626" s="14"/>
      <c r="BF1626" s="14"/>
      <c r="BG1626" s="14"/>
      <c r="BH1626" s="14"/>
    </row>
    <row r="1627" spans="5:60" x14ac:dyDescent="0.2"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  <c r="AN1627" s="14"/>
      <c r="AO1627" s="14"/>
      <c r="AP1627" s="14"/>
      <c r="AQ1627" s="14"/>
      <c r="AR1627" s="14"/>
      <c r="AS1627" s="14"/>
      <c r="AT1627" s="14"/>
      <c r="AU1627" s="14"/>
      <c r="AV1627" s="14"/>
      <c r="AW1627" s="14"/>
      <c r="AX1627" s="14"/>
      <c r="AY1627" s="14"/>
      <c r="AZ1627" s="14"/>
      <c r="BA1627" s="14"/>
      <c r="BB1627" s="14"/>
      <c r="BC1627" s="14"/>
      <c r="BD1627" s="14"/>
      <c r="BE1627" s="14"/>
      <c r="BF1627" s="14"/>
      <c r="BG1627" s="14"/>
      <c r="BH1627" s="14"/>
    </row>
    <row r="1628" spans="5:60" x14ac:dyDescent="0.2"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  <c r="AN1628" s="14"/>
      <c r="AO1628" s="14"/>
      <c r="AP1628" s="14"/>
      <c r="AQ1628" s="14"/>
      <c r="AR1628" s="14"/>
      <c r="AS1628" s="14"/>
      <c r="AT1628" s="14"/>
      <c r="AU1628" s="14"/>
      <c r="AV1628" s="14"/>
      <c r="AW1628" s="14"/>
      <c r="AX1628" s="14"/>
      <c r="AY1628" s="14"/>
      <c r="AZ1628" s="14"/>
      <c r="BA1628" s="14"/>
      <c r="BB1628" s="14"/>
      <c r="BC1628" s="14"/>
      <c r="BD1628" s="14"/>
      <c r="BE1628" s="14"/>
      <c r="BF1628" s="14"/>
      <c r="BG1628" s="14"/>
      <c r="BH1628" s="14"/>
    </row>
    <row r="1629" spans="5:60" x14ac:dyDescent="0.2"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  <c r="AN1629" s="14"/>
      <c r="AO1629" s="14"/>
      <c r="AP1629" s="14"/>
      <c r="AQ1629" s="14"/>
      <c r="AR1629" s="14"/>
      <c r="AS1629" s="14"/>
      <c r="AT1629" s="14"/>
      <c r="AU1629" s="14"/>
      <c r="AV1629" s="14"/>
      <c r="AW1629" s="14"/>
      <c r="AX1629" s="14"/>
      <c r="AY1629" s="14"/>
      <c r="AZ1629" s="14"/>
      <c r="BA1629" s="14"/>
      <c r="BB1629" s="14"/>
      <c r="BC1629" s="14"/>
      <c r="BD1629" s="14"/>
      <c r="BE1629" s="14"/>
      <c r="BF1629" s="14"/>
      <c r="BG1629" s="14"/>
      <c r="BH1629" s="14"/>
    </row>
    <row r="1630" spans="5:60" x14ac:dyDescent="0.2"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  <c r="AN1630" s="14"/>
      <c r="AO1630" s="14"/>
      <c r="AP1630" s="14"/>
      <c r="AQ1630" s="14"/>
      <c r="AR1630" s="14"/>
      <c r="AS1630" s="14"/>
      <c r="AT1630" s="14"/>
      <c r="AU1630" s="14"/>
      <c r="AV1630" s="14"/>
      <c r="AW1630" s="14"/>
      <c r="AX1630" s="14"/>
      <c r="AY1630" s="14"/>
      <c r="AZ1630" s="14"/>
      <c r="BA1630" s="14"/>
      <c r="BB1630" s="14"/>
      <c r="BC1630" s="14"/>
      <c r="BD1630" s="14"/>
      <c r="BE1630" s="14"/>
      <c r="BF1630" s="14"/>
      <c r="BG1630" s="14"/>
      <c r="BH1630" s="14"/>
    </row>
    <row r="1631" spans="5:60" x14ac:dyDescent="0.2"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  <c r="AN1631" s="14"/>
      <c r="AO1631" s="14"/>
      <c r="AP1631" s="14"/>
      <c r="AQ1631" s="14"/>
      <c r="AR1631" s="14"/>
      <c r="AS1631" s="14"/>
      <c r="AT1631" s="14"/>
      <c r="AU1631" s="14"/>
      <c r="AV1631" s="14"/>
      <c r="AW1631" s="14"/>
      <c r="AX1631" s="14"/>
      <c r="AY1631" s="14"/>
      <c r="AZ1631" s="14"/>
      <c r="BA1631" s="14"/>
      <c r="BB1631" s="14"/>
      <c r="BC1631" s="14"/>
      <c r="BD1631" s="14"/>
      <c r="BE1631" s="14"/>
      <c r="BF1631" s="14"/>
      <c r="BG1631" s="14"/>
      <c r="BH1631" s="14"/>
    </row>
    <row r="1632" spans="5:60" x14ac:dyDescent="0.2"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  <c r="AN1632" s="14"/>
      <c r="AO1632" s="14"/>
      <c r="AP1632" s="14"/>
      <c r="AQ1632" s="14"/>
      <c r="AR1632" s="14"/>
      <c r="AS1632" s="14"/>
      <c r="AT1632" s="14"/>
      <c r="AU1632" s="14"/>
      <c r="AV1632" s="14"/>
      <c r="AW1632" s="14"/>
      <c r="AX1632" s="14"/>
      <c r="AY1632" s="14"/>
      <c r="AZ1632" s="14"/>
      <c r="BA1632" s="14"/>
      <c r="BB1632" s="14"/>
      <c r="BC1632" s="14"/>
      <c r="BD1632" s="14"/>
      <c r="BE1632" s="14"/>
      <c r="BF1632" s="14"/>
      <c r="BG1632" s="14"/>
      <c r="BH1632" s="14"/>
    </row>
    <row r="1633" spans="5:60" x14ac:dyDescent="0.2"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  <c r="AN1633" s="14"/>
      <c r="AO1633" s="14"/>
      <c r="AP1633" s="14"/>
      <c r="AQ1633" s="14"/>
      <c r="AR1633" s="14"/>
      <c r="AS1633" s="14"/>
      <c r="AT1633" s="14"/>
      <c r="AU1633" s="14"/>
      <c r="AV1633" s="14"/>
      <c r="AW1633" s="14"/>
      <c r="AX1633" s="14"/>
      <c r="AY1633" s="14"/>
      <c r="AZ1633" s="14"/>
      <c r="BA1633" s="14"/>
      <c r="BB1633" s="14"/>
      <c r="BC1633" s="14"/>
      <c r="BD1633" s="14"/>
      <c r="BE1633" s="14"/>
      <c r="BF1633" s="14"/>
      <c r="BG1633" s="14"/>
      <c r="BH1633" s="14"/>
    </row>
    <row r="1634" spans="5:60" x14ac:dyDescent="0.2"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  <c r="AN1634" s="14"/>
      <c r="AO1634" s="14"/>
      <c r="AP1634" s="14"/>
      <c r="AQ1634" s="14"/>
      <c r="AR1634" s="14"/>
      <c r="AS1634" s="14"/>
      <c r="AT1634" s="14"/>
      <c r="AU1634" s="14"/>
      <c r="AV1634" s="14"/>
      <c r="AW1634" s="14"/>
      <c r="AX1634" s="14"/>
      <c r="AY1634" s="14"/>
      <c r="AZ1634" s="14"/>
      <c r="BA1634" s="14"/>
      <c r="BB1634" s="14"/>
      <c r="BC1634" s="14"/>
      <c r="BD1634" s="14"/>
      <c r="BE1634" s="14"/>
      <c r="BF1634" s="14"/>
      <c r="BG1634" s="14"/>
      <c r="BH1634" s="14"/>
    </row>
    <row r="1635" spans="5:60" x14ac:dyDescent="0.2"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  <c r="AN1635" s="14"/>
      <c r="AO1635" s="14"/>
      <c r="AP1635" s="14"/>
      <c r="AQ1635" s="14"/>
      <c r="AR1635" s="14"/>
      <c r="AS1635" s="14"/>
      <c r="AT1635" s="14"/>
      <c r="AU1635" s="14"/>
      <c r="AV1635" s="14"/>
      <c r="AW1635" s="14"/>
      <c r="AX1635" s="14"/>
      <c r="AY1635" s="14"/>
      <c r="AZ1635" s="14"/>
      <c r="BA1635" s="14"/>
      <c r="BB1635" s="14"/>
      <c r="BC1635" s="14"/>
      <c r="BD1635" s="14"/>
      <c r="BE1635" s="14"/>
      <c r="BF1635" s="14"/>
      <c r="BG1635" s="14"/>
      <c r="BH1635" s="14"/>
    </row>
    <row r="1636" spans="5:60" x14ac:dyDescent="0.2"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  <c r="AO1636" s="14"/>
      <c r="AP1636" s="14"/>
      <c r="AQ1636" s="14"/>
      <c r="AR1636" s="14"/>
      <c r="AS1636" s="14"/>
      <c r="AT1636" s="14"/>
      <c r="AU1636" s="14"/>
      <c r="AV1636" s="14"/>
      <c r="AW1636" s="14"/>
      <c r="AX1636" s="14"/>
      <c r="AY1636" s="14"/>
      <c r="AZ1636" s="14"/>
      <c r="BA1636" s="14"/>
      <c r="BB1636" s="14"/>
      <c r="BC1636" s="14"/>
      <c r="BD1636" s="14"/>
      <c r="BE1636" s="14"/>
      <c r="BF1636" s="14"/>
      <c r="BG1636" s="14"/>
      <c r="BH1636" s="14"/>
    </row>
    <row r="1637" spans="5:60" x14ac:dyDescent="0.2"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  <c r="AN1637" s="14"/>
      <c r="AO1637" s="14"/>
      <c r="AP1637" s="14"/>
      <c r="AQ1637" s="14"/>
      <c r="AR1637" s="14"/>
      <c r="AS1637" s="14"/>
      <c r="AT1637" s="14"/>
      <c r="AU1637" s="14"/>
      <c r="AV1637" s="14"/>
      <c r="AW1637" s="14"/>
      <c r="AX1637" s="14"/>
      <c r="AY1637" s="14"/>
      <c r="AZ1637" s="14"/>
      <c r="BA1637" s="14"/>
      <c r="BB1637" s="14"/>
      <c r="BC1637" s="14"/>
      <c r="BD1637" s="14"/>
      <c r="BE1637" s="14"/>
      <c r="BF1637" s="14"/>
      <c r="BG1637" s="14"/>
      <c r="BH1637" s="14"/>
    </row>
    <row r="1638" spans="5:60" x14ac:dyDescent="0.2"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  <c r="AN1638" s="14"/>
      <c r="AO1638" s="14"/>
      <c r="AP1638" s="14"/>
      <c r="AQ1638" s="14"/>
      <c r="AR1638" s="14"/>
      <c r="AS1638" s="14"/>
      <c r="AT1638" s="14"/>
      <c r="AU1638" s="14"/>
      <c r="AV1638" s="14"/>
      <c r="AW1638" s="14"/>
      <c r="AX1638" s="14"/>
      <c r="AY1638" s="14"/>
      <c r="AZ1638" s="14"/>
      <c r="BA1638" s="14"/>
      <c r="BB1638" s="14"/>
      <c r="BC1638" s="14"/>
      <c r="BD1638" s="14"/>
      <c r="BE1638" s="14"/>
      <c r="BF1638" s="14"/>
      <c r="BG1638" s="14"/>
      <c r="BH1638" s="14"/>
    </row>
    <row r="1639" spans="5:60" x14ac:dyDescent="0.2"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  <c r="AN1639" s="14"/>
      <c r="AO1639" s="14"/>
      <c r="AP1639" s="14"/>
      <c r="AQ1639" s="14"/>
      <c r="AR1639" s="14"/>
      <c r="AS1639" s="14"/>
      <c r="AT1639" s="14"/>
      <c r="AU1639" s="14"/>
      <c r="AV1639" s="14"/>
      <c r="AW1639" s="14"/>
      <c r="AX1639" s="14"/>
      <c r="AY1639" s="14"/>
      <c r="AZ1639" s="14"/>
      <c r="BA1639" s="14"/>
      <c r="BB1639" s="14"/>
      <c r="BC1639" s="14"/>
      <c r="BD1639" s="14"/>
      <c r="BE1639" s="14"/>
      <c r="BF1639" s="14"/>
      <c r="BG1639" s="14"/>
      <c r="BH1639" s="14"/>
    </row>
    <row r="1640" spans="5:60" x14ac:dyDescent="0.2"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  <c r="AN1640" s="14"/>
      <c r="AO1640" s="14"/>
      <c r="AP1640" s="14"/>
      <c r="AQ1640" s="14"/>
      <c r="AR1640" s="14"/>
      <c r="AS1640" s="14"/>
      <c r="AT1640" s="14"/>
      <c r="AU1640" s="14"/>
      <c r="AV1640" s="14"/>
      <c r="AW1640" s="14"/>
      <c r="AX1640" s="14"/>
      <c r="AY1640" s="14"/>
      <c r="AZ1640" s="14"/>
      <c r="BA1640" s="14"/>
      <c r="BB1640" s="14"/>
      <c r="BC1640" s="14"/>
      <c r="BD1640" s="14"/>
      <c r="BE1640" s="14"/>
      <c r="BF1640" s="14"/>
      <c r="BG1640" s="14"/>
      <c r="BH1640" s="14"/>
    </row>
    <row r="1641" spans="5:60" x14ac:dyDescent="0.2"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  <c r="AO1641" s="14"/>
      <c r="AP1641" s="14"/>
      <c r="AQ1641" s="14"/>
      <c r="AR1641" s="14"/>
      <c r="AS1641" s="14"/>
      <c r="AT1641" s="14"/>
      <c r="AU1641" s="14"/>
      <c r="AV1641" s="14"/>
      <c r="AW1641" s="14"/>
      <c r="AX1641" s="14"/>
      <c r="AY1641" s="14"/>
      <c r="AZ1641" s="14"/>
      <c r="BA1641" s="14"/>
      <c r="BB1641" s="14"/>
      <c r="BC1641" s="14"/>
      <c r="BD1641" s="14"/>
      <c r="BE1641" s="14"/>
      <c r="BF1641" s="14"/>
      <c r="BG1641" s="14"/>
      <c r="BH1641" s="14"/>
    </row>
    <row r="1642" spans="5:60" x14ac:dyDescent="0.2"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  <c r="AN1642" s="14"/>
      <c r="AO1642" s="14"/>
      <c r="AP1642" s="14"/>
      <c r="AQ1642" s="14"/>
      <c r="AR1642" s="14"/>
      <c r="AS1642" s="14"/>
      <c r="AT1642" s="14"/>
      <c r="AU1642" s="14"/>
      <c r="AV1642" s="14"/>
      <c r="AW1642" s="14"/>
      <c r="AX1642" s="14"/>
      <c r="AY1642" s="14"/>
      <c r="AZ1642" s="14"/>
      <c r="BA1642" s="14"/>
      <c r="BB1642" s="14"/>
      <c r="BC1642" s="14"/>
      <c r="BD1642" s="14"/>
      <c r="BE1642" s="14"/>
      <c r="BF1642" s="14"/>
      <c r="BG1642" s="14"/>
      <c r="BH1642" s="14"/>
    </row>
    <row r="1643" spans="5:60" x14ac:dyDescent="0.2"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  <c r="AN1643" s="14"/>
      <c r="AO1643" s="14"/>
      <c r="AP1643" s="14"/>
      <c r="AQ1643" s="14"/>
      <c r="AR1643" s="14"/>
      <c r="AS1643" s="14"/>
      <c r="AT1643" s="14"/>
      <c r="AU1643" s="14"/>
      <c r="AV1643" s="14"/>
      <c r="AW1643" s="14"/>
      <c r="AX1643" s="14"/>
      <c r="AY1643" s="14"/>
      <c r="AZ1643" s="14"/>
      <c r="BA1643" s="14"/>
      <c r="BB1643" s="14"/>
      <c r="BC1643" s="14"/>
      <c r="BD1643" s="14"/>
      <c r="BE1643" s="14"/>
      <c r="BF1643" s="14"/>
      <c r="BG1643" s="14"/>
      <c r="BH1643" s="14"/>
    </row>
    <row r="1644" spans="5:60" x14ac:dyDescent="0.2"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  <c r="AN1644" s="14"/>
      <c r="AO1644" s="14"/>
      <c r="AP1644" s="14"/>
      <c r="AQ1644" s="14"/>
      <c r="AR1644" s="14"/>
      <c r="AS1644" s="14"/>
      <c r="AT1644" s="14"/>
      <c r="AU1644" s="14"/>
      <c r="AV1644" s="14"/>
      <c r="AW1644" s="14"/>
      <c r="AX1644" s="14"/>
      <c r="AY1644" s="14"/>
      <c r="AZ1644" s="14"/>
      <c r="BA1644" s="14"/>
      <c r="BB1644" s="14"/>
      <c r="BC1644" s="14"/>
      <c r="BD1644" s="14"/>
      <c r="BE1644" s="14"/>
      <c r="BF1644" s="14"/>
      <c r="BG1644" s="14"/>
      <c r="BH1644" s="14"/>
    </row>
    <row r="1645" spans="5:60" x14ac:dyDescent="0.2"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  <c r="AN1645" s="14"/>
      <c r="AO1645" s="14"/>
      <c r="AP1645" s="14"/>
      <c r="AQ1645" s="14"/>
      <c r="AR1645" s="14"/>
      <c r="AS1645" s="14"/>
      <c r="AT1645" s="14"/>
      <c r="AU1645" s="14"/>
      <c r="AV1645" s="14"/>
      <c r="AW1645" s="14"/>
      <c r="AX1645" s="14"/>
      <c r="AY1645" s="14"/>
      <c r="AZ1645" s="14"/>
      <c r="BA1645" s="14"/>
      <c r="BB1645" s="14"/>
      <c r="BC1645" s="14"/>
      <c r="BD1645" s="14"/>
      <c r="BE1645" s="14"/>
      <c r="BF1645" s="14"/>
      <c r="BG1645" s="14"/>
      <c r="BH1645" s="14"/>
    </row>
    <row r="1646" spans="5:60" x14ac:dyDescent="0.2"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  <c r="AN1646" s="14"/>
      <c r="AO1646" s="14"/>
      <c r="AP1646" s="14"/>
      <c r="AQ1646" s="14"/>
      <c r="AR1646" s="14"/>
      <c r="AS1646" s="14"/>
      <c r="AT1646" s="14"/>
      <c r="AU1646" s="14"/>
      <c r="AV1646" s="14"/>
      <c r="AW1646" s="14"/>
      <c r="AX1646" s="14"/>
      <c r="AY1646" s="14"/>
      <c r="AZ1646" s="14"/>
      <c r="BA1646" s="14"/>
      <c r="BB1646" s="14"/>
      <c r="BC1646" s="14"/>
      <c r="BD1646" s="14"/>
      <c r="BE1646" s="14"/>
      <c r="BF1646" s="14"/>
      <c r="BG1646" s="14"/>
      <c r="BH1646" s="14"/>
    </row>
    <row r="1647" spans="5:60" x14ac:dyDescent="0.2"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  <c r="AN1647" s="14"/>
      <c r="AO1647" s="14"/>
      <c r="AP1647" s="14"/>
      <c r="AQ1647" s="14"/>
      <c r="AR1647" s="14"/>
      <c r="AS1647" s="14"/>
      <c r="AT1647" s="14"/>
      <c r="AU1647" s="14"/>
      <c r="AV1647" s="14"/>
      <c r="AW1647" s="14"/>
      <c r="AX1647" s="14"/>
      <c r="AY1647" s="14"/>
      <c r="AZ1647" s="14"/>
      <c r="BA1647" s="14"/>
      <c r="BB1647" s="14"/>
      <c r="BC1647" s="14"/>
      <c r="BD1647" s="14"/>
      <c r="BE1647" s="14"/>
      <c r="BF1647" s="14"/>
      <c r="BG1647" s="14"/>
      <c r="BH1647" s="14"/>
    </row>
    <row r="1648" spans="5:60" x14ac:dyDescent="0.2"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  <c r="AN1648" s="14"/>
      <c r="AO1648" s="14"/>
      <c r="AP1648" s="14"/>
      <c r="AQ1648" s="14"/>
      <c r="AR1648" s="14"/>
      <c r="AS1648" s="14"/>
      <c r="AT1648" s="14"/>
      <c r="AU1648" s="14"/>
      <c r="AV1648" s="14"/>
      <c r="AW1648" s="14"/>
      <c r="AX1648" s="14"/>
      <c r="AY1648" s="14"/>
      <c r="AZ1648" s="14"/>
      <c r="BA1648" s="14"/>
      <c r="BB1648" s="14"/>
      <c r="BC1648" s="14"/>
      <c r="BD1648" s="14"/>
      <c r="BE1648" s="14"/>
      <c r="BF1648" s="14"/>
      <c r="BG1648" s="14"/>
      <c r="BH1648" s="14"/>
    </row>
    <row r="1649" spans="5:60" x14ac:dyDescent="0.2"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  <c r="AN1649" s="14"/>
      <c r="AO1649" s="14"/>
      <c r="AP1649" s="14"/>
      <c r="AQ1649" s="14"/>
      <c r="AR1649" s="14"/>
      <c r="AS1649" s="14"/>
      <c r="AT1649" s="14"/>
      <c r="AU1649" s="14"/>
      <c r="AV1649" s="14"/>
      <c r="AW1649" s="14"/>
      <c r="AX1649" s="14"/>
      <c r="AY1649" s="14"/>
      <c r="AZ1649" s="14"/>
      <c r="BA1649" s="14"/>
      <c r="BB1649" s="14"/>
      <c r="BC1649" s="14"/>
      <c r="BD1649" s="14"/>
      <c r="BE1649" s="14"/>
      <c r="BF1649" s="14"/>
      <c r="BG1649" s="14"/>
      <c r="BH1649" s="14"/>
    </row>
    <row r="1650" spans="5:60" x14ac:dyDescent="0.2"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  <c r="AN1650" s="14"/>
      <c r="AO1650" s="14"/>
      <c r="AP1650" s="14"/>
      <c r="AQ1650" s="14"/>
      <c r="AR1650" s="14"/>
      <c r="AS1650" s="14"/>
      <c r="AT1650" s="14"/>
      <c r="AU1650" s="14"/>
      <c r="AV1650" s="14"/>
      <c r="AW1650" s="14"/>
      <c r="AX1650" s="14"/>
      <c r="AY1650" s="14"/>
      <c r="AZ1650" s="14"/>
      <c r="BA1650" s="14"/>
      <c r="BB1650" s="14"/>
      <c r="BC1650" s="14"/>
      <c r="BD1650" s="14"/>
      <c r="BE1650" s="14"/>
      <c r="BF1650" s="14"/>
      <c r="BG1650" s="14"/>
      <c r="BH1650" s="14"/>
    </row>
    <row r="1651" spans="5:60" x14ac:dyDescent="0.2"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  <c r="AN1651" s="14"/>
      <c r="AO1651" s="14"/>
      <c r="AP1651" s="14"/>
      <c r="AQ1651" s="14"/>
      <c r="AR1651" s="14"/>
      <c r="AS1651" s="14"/>
      <c r="AT1651" s="14"/>
      <c r="AU1651" s="14"/>
      <c r="AV1651" s="14"/>
      <c r="AW1651" s="14"/>
      <c r="AX1651" s="14"/>
      <c r="AY1651" s="14"/>
      <c r="AZ1651" s="14"/>
      <c r="BA1651" s="14"/>
      <c r="BB1651" s="14"/>
      <c r="BC1651" s="14"/>
      <c r="BD1651" s="14"/>
      <c r="BE1651" s="14"/>
      <c r="BF1651" s="14"/>
      <c r="BG1651" s="14"/>
      <c r="BH1651" s="14"/>
    </row>
    <row r="1652" spans="5:60" x14ac:dyDescent="0.2"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  <c r="AN1652" s="14"/>
      <c r="AO1652" s="14"/>
      <c r="AP1652" s="14"/>
      <c r="AQ1652" s="14"/>
      <c r="AR1652" s="14"/>
      <c r="AS1652" s="14"/>
      <c r="AT1652" s="14"/>
      <c r="AU1652" s="14"/>
      <c r="AV1652" s="14"/>
      <c r="AW1652" s="14"/>
      <c r="AX1652" s="14"/>
      <c r="AY1652" s="14"/>
      <c r="AZ1652" s="14"/>
      <c r="BA1652" s="14"/>
      <c r="BB1652" s="14"/>
      <c r="BC1652" s="14"/>
      <c r="BD1652" s="14"/>
      <c r="BE1652" s="14"/>
      <c r="BF1652" s="14"/>
      <c r="BG1652" s="14"/>
      <c r="BH1652" s="14"/>
    </row>
    <row r="1653" spans="5:60" x14ac:dyDescent="0.2"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  <c r="AN1653" s="14"/>
      <c r="AO1653" s="14"/>
      <c r="AP1653" s="14"/>
      <c r="AQ1653" s="14"/>
      <c r="AR1653" s="14"/>
      <c r="AS1653" s="14"/>
      <c r="AT1653" s="14"/>
      <c r="AU1653" s="14"/>
      <c r="AV1653" s="14"/>
      <c r="AW1653" s="14"/>
      <c r="AX1653" s="14"/>
      <c r="AY1653" s="14"/>
      <c r="AZ1653" s="14"/>
      <c r="BA1653" s="14"/>
      <c r="BB1653" s="14"/>
      <c r="BC1653" s="14"/>
      <c r="BD1653" s="14"/>
      <c r="BE1653" s="14"/>
      <c r="BF1653" s="14"/>
      <c r="BG1653" s="14"/>
      <c r="BH1653" s="14"/>
    </row>
    <row r="1654" spans="5:60" x14ac:dyDescent="0.2"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  <c r="AN1654" s="14"/>
      <c r="AO1654" s="14"/>
      <c r="AP1654" s="14"/>
      <c r="AQ1654" s="14"/>
      <c r="AR1654" s="14"/>
      <c r="AS1654" s="14"/>
      <c r="AT1654" s="14"/>
      <c r="AU1654" s="14"/>
      <c r="AV1654" s="14"/>
      <c r="AW1654" s="14"/>
      <c r="AX1654" s="14"/>
      <c r="AY1654" s="14"/>
      <c r="AZ1654" s="14"/>
      <c r="BA1654" s="14"/>
      <c r="BB1654" s="14"/>
      <c r="BC1654" s="14"/>
      <c r="BD1654" s="14"/>
      <c r="BE1654" s="14"/>
      <c r="BF1654" s="14"/>
      <c r="BG1654" s="14"/>
      <c r="BH1654" s="14"/>
    </row>
    <row r="1655" spans="5:60" x14ac:dyDescent="0.2"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  <c r="AN1655" s="14"/>
      <c r="AO1655" s="14"/>
      <c r="AP1655" s="14"/>
      <c r="AQ1655" s="14"/>
      <c r="AR1655" s="14"/>
      <c r="AS1655" s="14"/>
      <c r="AT1655" s="14"/>
      <c r="AU1655" s="14"/>
      <c r="AV1655" s="14"/>
      <c r="AW1655" s="14"/>
      <c r="AX1655" s="14"/>
      <c r="AY1655" s="14"/>
      <c r="AZ1655" s="14"/>
      <c r="BA1655" s="14"/>
      <c r="BB1655" s="14"/>
      <c r="BC1655" s="14"/>
      <c r="BD1655" s="14"/>
      <c r="BE1655" s="14"/>
      <c r="BF1655" s="14"/>
      <c r="BG1655" s="14"/>
      <c r="BH1655" s="14"/>
    </row>
    <row r="1656" spans="5:60" x14ac:dyDescent="0.2"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  <c r="AN1656" s="14"/>
      <c r="AO1656" s="14"/>
      <c r="AP1656" s="14"/>
      <c r="AQ1656" s="14"/>
      <c r="AR1656" s="14"/>
      <c r="AS1656" s="14"/>
      <c r="AT1656" s="14"/>
      <c r="AU1656" s="14"/>
      <c r="AV1656" s="14"/>
      <c r="AW1656" s="14"/>
      <c r="AX1656" s="14"/>
      <c r="AY1656" s="14"/>
      <c r="AZ1656" s="14"/>
      <c r="BA1656" s="14"/>
      <c r="BB1656" s="14"/>
      <c r="BC1656" s="14"/>
      <c r="BD1656" s="14"/>
      <c r="BE1656" s="14"/>
      <c r="BF1656" s="14"/>
      <c r="BG1656" s="14"/>
      <c r="BH1656" s="14"/>
    </row>
    <row r="1657" spans="5:60" x14ac:dyDescent="0.2"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  <c r="AN1657" s="14"/>
      <c r="AO1657" s="14"/>
      <c r="AP1657" s="14"/>
      <c r="AQ1657" s="14"/>
      <c r="AR1657" s="14"/>
      <c r="AS1657" s="14"/>
      <c r="AT1657" s="14"/>
      <c r="AU1657" s="14"/>
      <c r="AV1657" s="14"/>
      <c r="AW1657" s="14"/>
      <c r="AX1657" s="14"/>
      <c r="AY1657" s="14"/>
      <c r="AZ1657" s="14"/>
      <c r="BA1657" s="14"/>
      <c r="BB1657" s="14"/>
      <c r="BC1657" s="14"/>
      <c r="BD1657" s="14"/>
      <c r="BE1657" s="14"/>
      <c r="BF1657" s="14"/>
      <c r="BG1657" s="14"/>
      <c r="BH1657" s="14"/>
    </row>
    <row r="1658" spans="5:60" x14ac:dyDescent="0.2"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  <c r="AN1658" s="14"/>
      <c r="AO1658" s="14"/>
      <c r="AP1658" s="14"/>
      <c r="AQ1658" s="14"/>
      <c r="AR1658" s="14"/>
      <c r="AS1658" s="14"/>
      <c r="AT1658" s="14"/>
      <c r="AU1658" s="14"/>
      <c r="AV1658" s="14"/>
      <c r="AW1658" s="14"/>
      <c r="AX1658" s="14"/>
      <c r="AY1658" s="14"/>
      <c r="AZ1658" s="14"/>
      <c r="BA1658" s="14"/>
      <c r="BB1658" s="14"/>
      <c r="BC1658" s="14"/>
      <c r="BD1658" s="14"/>
      <c r="BE1658" s="14"/>
      <c r="BF1658" s="14"/>
      <c r="BG1658" s="14"/>
      <c r="BH1658" s="14"/>
    </row>
    <row r="1659" spans="5:60" x14ac:dyDescent="0.2"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  <c r="AN1659" s="14"/>
      <c r="AO1659" s="14"/>
      <c r="AP1659" s="14"/>
      <c r="AQ1659" s="14"/>
      <c r="AR1659" s="14"/>
      <c r="AS1659" s="14"/>
      <c r="AT1659" s="14"/>
      <c r="AU1659" s="14"/>
      <c r="AV1659" s="14"/>
      <c r="AW1659" s="14"/>
      <c r="AX1659" s="14"/>
      <c r="AY1659" s="14"/>
      <c r="AZ1659" s="14"/>
      <c r="BA1659" s="14"/>
      <c r="BB1659" s="14"/>
      <c r="BC1659" s="14"/>
      <c r="BD1659" s="14"/>
      <c r="BE1659" s="14"/>
      <c r="BF1659" s="14"/>
      <c r="BG1659" s="14"/>
      <c r="BH1659" s="14"/>
    </row>
    <row r="1660" spans="5:60" x14ac:dyDescent="0.2"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  <c r="AO1660" s="14"/>
      <c r="AP1660" s="14"/>
      <c r="AQ1660" s="14"/>
      <c r="AR1660" s="14"/>
      <c r="AS1660" s="14"/>
      <c r="AT1660" s="14"/>
      <c r="AU1660" s="14"/>
      <c r="AV1660" s="14"/>
      <c r="AW1660" s="14"/>
      <c r="AX1660" s="14"/>
      <c r="AY1660" s="14"/>
      <c r="AZ1660" s="14"/>
      <c r="BA1660" s="14"/>
      <c r="BB1660" s="14"/>
      <c r="BC1660" s="14"/>
      <c r="BD1660" s="14"/>
      <c r="BE1660" s="14"/>
      <c r="BF1660" s="14"/>
      <c r="BG1660" s="14"/>
      <c r="BH1660" s="14"/>
    </row>
    <row r="1661" spans="5:60" x14ac:dyDescent="0.2"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  <c r="AO1661" s="14"/>
      <c r="AP1661" s="14"/>
      <c r="AQ1661" s="14"/>
      <c r="AR1661" s="14"/>
      <c r="AS1661" s="14"/>
      <c r="AT1661" s="14"/>
      <c r="AU1661" s="14"/>
      <c r="AV1661" s="14"/>
      <c r="AW1661" s="14"/>
      <c r="AX1661" s="14"/>
      <c r="AY1661" s="14"/>
      <c r="AZ1661" s="14"/>
      <c r="BA1661" s="14"/>
      <c r="BB1661" s="14"/>
      <c r="BC1661" s="14"/>
      <c r="BD1661" s="14"/>
      <c r="BE1661" s="14"/>
      <c r="BF1661" s="14"/>
      <c r="BG1661" s="14"/>
      <c r="BH1661" s="14"/>
    </row>
    <row r="1662" spans="5:60" x14ac:dyDescent="0.2"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  <c r="AO1662" s="14"/>
      <c r="AP1662" s="14"/>
      <c r="AQ1662" s="14"/>
      <c r="AR1662" s="14"/>
      <c r="AS1662" s="14"/>
      <c r="AT1662" s="14"/>
      <c r="AU1662" s="14"/>
      <c r="AV1662" s="14"/>
      <c r="AW1662" s="14"/>
      <c r="AX1662" s="14"/>
      <c r="AY1662" s="14"/>
      <c r="AZ1662" s="14"/>
      <c r="BA1662" s="14"/>
      <c r="BB1662" s="14"/>
      <c r="BC1662" s="14"/>
      <c r="BD1662" s="14"/>
      <c r="BE1662" s="14"/>
      <c r="BF1662" s="14"/>
      <c r="BG1662" s="14"/>
      <c r="BH1662" s="14"/>
    </row>
    <row r="1663" spans="5:60" x14ac:dyDescent="0.2"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  <c r="AN1663" s="14"/>
      <c r="AO1663" s="14"/>
      <c r="AP1663" s="14"/>
      <c r="AQ1663" s="14"/>
      <c r="AR1663" s="14"/>
      <c r="AS1663" s="14"/>
      <c r="AT1663" s="14"/>
      <c r="AU1663" s="14"/>
      <c r="AV1663" s="14"/>
      <c r="AW1663" s="14"/>
      <c r="AX1663" s="14"/>
      <c r="AY1663" s="14"/>
      <c r="AZ1663" s="14"/>
      <c r="BA1663" s="14"/>
      <c r="BB1663" s="14"/>
      <c r="BC1663" s="14"/>
      <c r="BD1663" s="14"/>
      <c r="BE1663" s="14"/>
      <c r="BF1663" s="14"/>
      <c r="BG1663" s="14"/>
      <c r="BH1663" s="14"/>
    </row>
    <row r="1664" spans="5:60" x14ac:dyDescent="0.2"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  <c r="AN1664" s="14"/>
      <c r="AO1664" s="14"/>
      <c r="AP1664" s="14"/>
      <c r="AQ1664" s="14"/>
      <c r="AR1664" s="14"/>
      <c r="AS1664" s="14"/>
      <c r="AT1664" s="14"/>
      <c r="AU1664" s="14"/>
      <c r="AV1664" s="14"/>
      <c r="AW1664" s="14"/>
      <c r="AX1664" s="14"/>
      <c r="AY1664" s="14"/>
      <c r="AZ1664" s="14"/>
      <c r="BA1664" s="14"/>
      <c r="BB1664" s="14"/>
      <c r="BC1664" s="14"/>
      <c r="BD1664" s="14"/>
      <c r="BE1664" s="14"/>
      <c r="BF1664" s="14"/>
      <c r="BG1664" s="14"/>
      <c r="BH1664" s="14"/>
    </row>
    <row r="1665" spans="5:60" x14ac:dyDescent="0.2"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  <c r="AN1665" s="14"/>
      <c r="AO1665" s="14"/>
      <c r="AP1665" s="14"/>
      <c r="AQ1665" s="14"/>
      <c r="AR1665" s="14"/>
      <c r="AS1665" s="14"/>
      <c r="AT1665" s="14"/>
      <c r="AU1665" s="14"/>
      <c r="AV1665" s="14"/>
      <c r="AW1665" s="14"/>
      <c r="AX1665" s="14"/>
      <c r="AY1665" s="14"/>
      <c r="AZ1665" s="14"/>
      <c r="BA1665" s="14"/>
      <c r="BB1665" s="14"/>
      <c r="BC1665" s="14"/>
      <c r="BD1665" s="14"/>
      <c r="BE1665" s="14"/>
      <c r="BF1665" s="14"/>
      <c r="BG1665" s="14"/>
      <c r="BH1665" s="14"/>
    </row>
    <row r="1666" spans="5:60" x14ac:dyDescent="0.2"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  <c r="AN1666" s="14"/>
      <c r="AO1666" s="14"/>
      <c r="AP1666" s="14"/>
      <c r="AQ1666" s="14"/>
      <c r="AR1666" s="14"/>
      <c r="AS1666" s="14"/>
      <c r="AT1666" s="14"/>
      <c r="AU1666" s="14"/>
      <c r="AV1666" s="14"/>
      <c r="AW1666" s="14"/>
      <c r="AX1666" s="14"/>
      <c r="AY1666" s="14"/>
      <c r="AZ1666" s="14"/>
      <c r="BA1666" s="14"/>
      <c r="BB1666" s="14"/>
      <c r="BC1666" s="14"/>
      <c r="BD1666" s="14"/>
      <c r="BE1666" s="14"/>
      <c r="BF1666" s="14"/>
      <c r="BG1666" s="14"/>
      <c r="BH1666" s="14"/>
    </row>
    <row r="1667" spans="5:60" x14ac:dyDescent="0.2"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  <c r="AN1667" s="14"/>
      <c r="AO1667" s="14"/>
      <c r="AP1667" s="14"/>
      <c r="AQ1667" s="14"/>
      <c r="AR1667" s="14"/>
      <c r="AS1667" s="14"/>
      <c r="AT1667" s="14"/>
      <c r="AU1667" s="14"/>
      <c r="AV1667" s="14"/>
      <c r="AW1667" s="14"/>
      <c r="AX1667" s="14"/>
      <c r="AY1667" s="14"/>
      <c r="AZ1667" s="14"/>
      <c r="BA1667" s="14"/>
      <c r="BB1667" s="14"/>
      <c r="BC1667" s="14"/>
      <c r="BD1667" s="14"/>
      <c r="BE1667" s="14"/>
      <c r="BF1667" s="14"/>
      <c r="BG1667" s="14"/>
      <c r="BH1667" s="14"/>
    </row>
    <row r="1668" spans="5:60" x14ac:dyDescent="0.2"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  <c r="AN1668" s="14"/>
      <c r="AO1668" s="14"/>
      <c r="AP1668" s="14"/>
      <c r="AQ1668" s="14"/>
      <c r="AR1668" s="14"/>
      <c r="AS1668" s="14"/>
      <c r="AT1668" s="14"/>
      <c r="AU1668" s="14"/>
      <c r="AV1668" s="14"/>
      <c r="AW1668" s="14"/>
      <c r="AX1668" s="14"/>
      <c r="AY1668" s="14"/>
      <c r="AZ1668" s="14"/>
      <c r="BA1668" s="14"/>
      <c r="BB1668" s="14"/>
      <c r="BC1668" s="14"/>
      <c r="BD1668" s="14"/>
      <c r="BE1668" s="14"/>
      <c r="BF1668" s="14"/>
      <c r="BG1668" s="14"/>
      <c r="BH1668" s="14"/>
    </row>
    <row r="1669" spans="5:60" x14ac:dyDescent="0.2"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  <c r="AN1669" s="14"/>
      <c r="AO1669" s="14"/>
      <c r="AP1669" s="14"/>
      <c r="AQ1669" s="14"/>
      <c r="AR1669" s="14"/>
      <c r="AS1669" s="14"/>
      <c r="AT1669" s="14"/>
      <c r="AU1669" s="14"/>
      <c r="AV1669" s="14"/>
      <c r="AW1669" s="14"/>
      <c r="AX1669" s="14"/>
      <c r="AY1669" s="14"/>
      <c r="AZ1669" s="14"/>
      <c r="BA1669" s="14"/>
      <c r="BB1669" s="14"/>
      <c r="BC1669" s="14"/>
      <c r="BD1669" s="14"/>
      <c r="BE1669" s="14"/>
      <c r="BF1669" s="14"/>
      <c r="BG1669" s="14"/>
      <c r="BH1669" s="14"/>
    </row>
    <row r="1670" spans="5:60" x14ac:dyDescent="0.2"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  <c r="AN1670" s="14"/>
      <c r="AO1670" s="14"/>
      <c r="AP1670" s="14"/>
      <c r="AQ1670" s="14"/>
      <c r="AR1670" s="14"/>
      <c r="AS1670" s="14"/>
      <c r="AT1670" s="14"/>
      <c r="AU1670" s="14"/>
      <c r="AV1670" s="14"/>
      <c r="AW1670" s="14"/>
      <c r="AX1670" s="14"/>
      <c r="AY1670" s="14"/>
      <c r="AZ1670" s="14"/>
      <c r="BA1670" s="14"/>
      <c r="BB1670" s="14"/>
      <c r="BC1670" s="14"/>
      <c r="BD1670" s="14"/>
      <c r="BE1670" s="14"/>
      <c r="BF1670" s="14"/>
      <c r="BG1670" s="14"/>
      <c r="BH1670" s="14"/>
    </row>
    <row r="1671" spans="5:60" x14ac:dyDescent="0.2"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  <c r="AN1671" s="14"/>
      <c r="AO1671" s="14"/>
      <c r="AP1671" s="14"/>
      <c r="AQ1671" s="14"/>
      <c r="AR1671" s="14"/>
      <c r="AS1671" s="14"/>
      <c r="AT1671" s="14"/>
      <c r="AU1671" s="14"/>
      <c r="AV1671" s="14"/>
      <c r="AW1671" s="14"/>
      <c r="AX1671" s="14"/>
      <c r="AY1671" s="14"/>
      <c r="AZ1671" s="14"/>
      <c r="BA1671" s="14"/>
      <c r="BB1671" s="14"/>
      <c r="BC1671" s="14"/>
      <c r="BD1671" s="14"/>
      <c r="BE1671" s="14"/>
      <c r="BF1671" s="14"/>
      <c r="BG1671" s="14"/>
      <c r="BH1671" s="14"/>
    </row>
    <row r="1672" spans="5:60" x14ac:dyDescent="0.2"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  <c r="AN1672" s="14"/>
      <c r="AO1672" s="14"/>
      <c r="AP1672" s="14"/>
      <c r="AQ1672" s="14"/>
      <c r="AR1672" s="14"/>
      <c r="AS1672" s="14"/>
      <c r="AT1672" s="14"/>
      <c r="AU1672" s="14"/>
      <c r="AV1672" s="14"/>
      <c r="AW1672" s="14"/>
      <c r="AX1672" s="14"/>
      <c r="AY1672" s="14"/>
      <c r="AZ1672" s="14"/>
      <c r="BA1672" s="14"/>
      <c r="BB1672" s="14"/>
      <c r="BC1672" s="14"/>
      <c r="BD1672" s="14"/>
      <c r="BE1672" s="14"/>
      <c r="BF1672" s="14"/>
      <c r="BG1672" s="14"/>
      <c r="BH1672" s="14"/>
    </row>
    <row r="1673" spans="5:60" x14ac:dyDescent="0.2"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  <c r="AO1673" s="14"/>
      <c r="AP1673" s="14"/>
      <c r="AQ1673" s="14"/>
      <c r="AR1673" s="14"/>
      <c r="AS1673" s="14"/>
      <c r="AT1673" s="14"/>
      <c r="AU1673" s="14"/>
      <c r="AV1673" s="14"/>
      <c r="AW1673" s="14"/>
      <c r="AX1673" s="14"/>
      <c r="AY1673" s="14"/>
      <c r="AZ1673" s="14"/>
      <c r="BA1673" s="14"/>
      <c r="BB1673" s="14"/>
      <c r="BC1673" s="14"/>
      <c r="BD1673" s="14"/>
      <c r="BE1673" s="14"/>
      <c r="BF1673" s="14"/>
      <c r="BG1673" s="14"/>
      <c r="BH1673" s="14"/>
    </row>
    <row r="1674" spans="5:60" x14ac:dyDescent="0.2"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  <c r="AN1674" s="14"/>
      <c r="AO1674" s="14"/>
      <c r="AP1674" s="14"/>
      <c r="AQ1674" s="14"/>
      <c r="AR1674" s="14"/>
      <c r="AS1674" s="14"/>
      <c r="AT1674" s="14"/>
      <c r="AU1674" s="14"/>
      <c r="AV1674" s="14"/>
      <c r="AW1674" s="14"/>
      <c r="AX1674" s="14"/>
      <c r="AY1674" s="14"/>
      <c r="AZ1674" s="14"/>
      <c r="BA1674" s="14"/>
      <c r="BB1674" s="14"/>
      <c r="BC1674" s="14"/>
      <c r="BD1674" s="14"/>
      <c r="BE1674" s="14"/>
      <c r="BF1674" s="14"/>
      <c r="BG1674" s="14"/>
      <c r="BH1674" s="14"/>
    </row>
    <row r="1675" spans="5:60" x14ac:dyDescent="0.2"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  <c r="AN1675" s="14"/>
      <c r="AO1675" s="14"/>
      <c r="AP1675" s="14"/>
      <c r="AQ1675" s="14"/>
      <c r="AR1675" s="14"/>
      <c r="AS1675" s="14"/>
      <c r="AT1675" s="14"/>
      <c r="AU1675" s="14"/>
      <c r="AV1675" s="14"/>
      <c r="AW1675" s="14"/>
      <c r="AX1675" s="14"/>
      <c r="AY1675" s="14"/>
      <c r="AZ1675" s="14"/>
      <c r="BA1675" s="14"/>
      <c r="BB1675" s="14"/>
      <c r="BC1675" s="14"/>
      <c r="BD1675" s="14"/>
      <c r="BE1675" s="14"/>
      <c r="BF1675" s="14"/>
      <c r="BG1675" s="14"/>
      <c r="BH1675" s="14"/>
    </row>
    <row r="1676" spans="5:60" x14ac:dyDescent="0.2"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  <c r="AN1676" s="14"/>
      <c r="AO1676" s="14"/>
      <c r="AP1676" s="14"/>
      <c r="AQ1676" s="14"/>
      <c r="AR1676" s="14"/>
      <c r="AS1676" s="14"/>
      <c r="AT1676" s="14"/>
      <c r="AU1676" s="14"/>
      <c r="AV1676" s="14"/>
      <c r="AW1676" s="14"/>
      <c r="AX1676" s="14"/>
      <c r="AY1676" s="14"/>
      <c r="AZ1676" s="14"/>
      <c r="BA1676" s="14"/>
      <c r="BB1676" s="14"/>
      <c r="BC1676" s="14"/>
      <c r="BD1676" s="14"/>
      <c r="BE1676" s="14"/>
      <c r="BF1676" s="14"/>
      <c r="BG1676" s="14"/>
      <c r="BH1676" s="14"/>
    </row>
    <row r="1677" spans="5:60" x14ac:dyDescent="0.2"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  <c r="AO1677" s="14"/>
      <c r="AP1677" s="14"/>
      <c r="AQ1677" s="14"/>
      <c r="AR1677" s="14"/>
      <c r="AS1677" s="14"/>
      <c r="AT1677" s="14"/>
      <c r="AU1677" s="14"/>
      <c r="AV1677" s="14"/>
      <c r="AW1677" s="14"/>
      <c r="AX1677" s="14"/>
      <c r="AY1677" s="14"/>
      <c r="AZ1677" s="14"/>
      <c r="BA1677" s="14"/>
      <c r="BB1677" s="14"/>
      <c r="BC1677" s="14"/>
      <c r="BD1677" s="14"/>
      <c r="BE1677" s="14"/>
      <c r="BF1677" s="14"/>
      <c r="BG1677" s="14"/>
      <c r="BH1677" s="14"/>
    </row>
    <row r="1678" spans="5:60" x14ac:dyDescent="0.2"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  <c r="AN1678" s="14"/>
      <c r="AO1678" s="14"/>
      <c r="AP1678" s="14"/>
      <c r="AQ1678" s="14"/>
      <c r="AR1678" s="14"/>
      <c r="AS1678" s="14"/>
      <c r="AT1678" s="14"/>
      <c r="AU1678" s="14"/>
      <c r="AV1678" s="14"/>
      <c r="AW1678" s="14"/>
      <c r="AX1678" s="14"/>
      <c r="AY1678" s="14"/>
      <c r="AZ1678" s="14"/>
      <c r="BA1678" s="14"/>
      <c r="BB1678" s="14"/>
      <c r="BC1678" s="14"/>
      <c r="BD1678" s="14"/>
      <c r="BE1678" s="14"/>
      <c r="BF1678" s="14"/>
      <c r="BG1678" s="14"/>
      <c r="BH1678" s="14"/>
    </row>
    <row r="1679" spans="5:60" x14ac:dyDescent="0.2"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14"/>
      <c r="AQ1679" s="14"/>
      <c r="AR1679" s="14"/>
      <c r="AS1679" s="14"/>
      <c r="AT1679" s="14"/>
      <c r="AU1679" s="14"/>
      <c r="AV1679" s="14"/>
      <c r="AW1679" s="14"/>
      <c r="AX1679" s="14"/>
      <c r="AY1679" s="14"/>
      <c r="AZ1679" s="14"/>
      <c r="BA1679" s="14"/>
      <c r="BB1679" s="14"/>
      <c r="BC1679" s="14"/>
      <c r="BD1679" s="14"/>
      <c r="BE1679" s="14"/>
      <c r="BF1679" s="14"/>
      <c r="BG1679" s="14"/>
      <c r="BH1679" s="14"/>
    </row>
    <row r="1680" spans="5:60" x14ac:dyDescent="0.2"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  <c r="AO1680" s="14"/>
      <c r="AP1680" s="14"/>
      <c r="AQ1680" s="14"/>
      <c r="AR1680" s="14"/>
      <c r="AS1680" s="14"/>
      <c r="AT1680" s="14"/>
      <c r="AU1680" s="14"/>
      <c r="AV1680" s="14"/>
      <c r="AW1680" s="14"/>
      <c r="AX1680" s="14"/>
      <c r="AY1680" s="14"/>
      <c r="AZ1680" s="14"/>
      <c r="BA1680" s="14"/>
      <c r="BB1680" s="14"/>
      <c r="BC1680" s="14"/>
      <c r="BD1680" s="14"/>
      <c r="BE1680" s="14"/>
      <c r="BF1680" s="14"/>
      <c r="BG1680" s="14"/>
      <c r="BH1680" s="14"/>
    </row>
    <row r="1681" spans="5:60" x14ac:dyDescent="0.2"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  <c r="AN1681" s="14"/>
      <c r="AO1681" s="14"/>
      <c r="AP1681" s="14"/>
      <c r="AQ1681" s="14"/>
      <c r="AR1681" s="14"/>
      <c r="AS1681" s="14"/>
      <c r="AT1681" s="14"/>
      <c r="AU1681" s="14"/>
      <c r="AV1681" s="14"/>
      <c r="AW1681" s="14"/>
      <c r="AX1681" s="14"/>
      <c r="AY1681" s="14"/>
      <c r="AZ1681" s="14"/>
      <c r="BA1681" s="14"/>
      <c r="BB1681" s="14"/>
      <c r="BC1681" s="14"/>
      <c r="BD1681" s="14"/>
      <c r="BE1681" s="14"/>
      <c r="BF1681" s="14"/>
      <c r="BG1681" s="14"/>
      <c r="BH1681" s="14"/>
    </row>
    <row r="1682" spans="5:60" x14ac:dyDescent="0.2"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  <c r="AN1682" s="14"/>
      <c r="AO1682" s="14"/>
      <c r="AP1682" s="14"/>
      <c r="AQ1682" s="14"/>
      <c r="AR1682" s="14"/>
      <c r="AS1682" s="14"/>
      <c r="AT1682" s="14"/>
      <c r="AU1682" s="14"/>
      <c r="AV1682" s="14"/>
      <c r="AW1682" s="14"/>
      <c r="AX1682" s="14"/>
      <c r="AY1682" s="14"/>
      <c r="AZ1682" s="14"/>
      <c r="BA1682" s="14"/>
      <c r="BB1682" s="14"/>
      <c r="BC1682" s="14"/>
      <c r="BD1682" s="14"/>
      <c r="BE1682" s="14"/>
      <c r="BF1682" s="14"/>
      <c r="BG1682" s="14"/>
      <c r="BH1682" s="14"/>
    </row>
    <row r="1683" spans="5:60" x14ac:dyDescent="0.2"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  <c r="AN1683" s="14"/>
      <c r="AO1683" s="14"/>
      <c r="AP1683" s="14"/>
      <c r="AQ1683" s="14"/>
      <c r="AR1683" s="14"/>
      <c r="AS1683" s="14"/>
      <c r="AT1683" s="14"/>
      <c r="AU1683" s="14"/>
      <c r="AV1683" s="14"/>
      <c r="AW1683" s="14"/>
      <c r="AX1683" s="14"/>
      <c r="AY1683" s="14"/>
      <c r="AZ1683" s="14"/>
      <c r="BA1683" s="14"/>
      <c r="BB1683" s="14"/>
      <c r="BC1683" s="14"/>
      <c r="BD1683" s="14"/>
      <c r="BE1683" s="14"/>
      <c r="BF1683" s="14"/>
      <c r="BG1683" s="14"/>
      <c r="BH1683" s="14"/>
    </row>
    <row r="1684" spans="5:60" x14ac:dyDescent="0.2"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  <c r="AN1684" s="14"/>
      <c r="AO1684" s="14"/>
      <c r="AP1684" s="14"/>
      <c r="AQ1684" s="14"/>
      <c r="AR1684" s="14"/>
      <c r="AS1684" s="14"/>
      <c r="AT1684" s="14"/>
      <c r="AU1684" s="14"/>
      <c r="AV1684" s="14"/>
      <c r="AW1684" s="14"/>
      <c r="AX1684" s="14"/>
      <c r="AY1684" s="14"/>
      <c r="AZ1684" s="14"/>
      <c r="BA1684" s="14"/>
      <c r="BB1684" s="14"/>
      <c r="BC1684" s="14"/>
      <c r="BD1684" s="14"/>
      <c r="BE1684" s="14"/>
      <c r="BF1684" s="14"/>
      <c r="BG1684" s="14"/>
      <c r="BH1684" s="14"/>
    </row>
    <row r="1685" spans="5:60" x14ac:dyDescent="0.2"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  <c r="AN1685" s="14"/>
      <c r="AO1685" s="14"/>
      <c r="AP1685" s="14"/>
      <c r="AQ1685" s="14"/>
      <c r="AR1685" s="14"/>
      <c r="AS1685" s="14"/>
      <c r="AT1685" s="14"/>
      <c r="AU1685" s="14"/>
      <c r="AV1685" s="14"/>
      <c r="AW1685" s="14"/>
      <c r="AX1685" s="14"/>
      <c r="AY1685" s="14"/>
      <c r="AZ1685" s="14"/>
      <c r="BA1685" s="14"/>
      <c r="BB1685" s="14"/>
      <c r="BC1685" s="14"/>
      <c r="BD1685" s="14"/>
      <c r="BE1685" s="14"/>
      <c r="BF1685" s="14"/>
      <c r="BG1685" s="14"/>
      <c r="BH1685" s="14"/>
    </row>
    <row r="1686" spans="5:60" x14ac:dyDescent="0.2"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  <c r="AN1686" s="14"/>
      <c r="AO1686" s="14"/>
      <c r="AP1686" s="14"/>
      <c r="AQ1686" s="14"/>
      <c r="AR1686" s="14"/>
      <c r="AS1686" s="14"/>
      <c r="AT1686" s="14"/>
      <c r="AU1686" s="14"/>
      <c r="AV1686" s="14"/>
      <c r="AW1686" s="14"/>
      <c r="AX1686" s="14"/>
      <c r="AY1686" s="14"/>
      <c r="AZ1686" s="14"/>
      <c r="BA1686" s="14"/>
      <c r="BB1686" s="14"/>
      <c r="BC1686" s="14"/>
      <c r="BD1686" s="14"/>
      <c r="BE1686" s="14"/>
      <c r="BF1686" s="14"/>
      <c r="BG1686" s="14"/>
      <c r="BH1686" s="14"/>
    </row>
    <row r="1687" spans="5:60" x14ac:dyDescent="0.2"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  <c r="AN1687" s="14"/>
      <c r="AO1687" s="14"/>
      <c r="AP1687" s="14"/>
      <c r="AQ1687" s="14"/>
      <c r="AR1687" s="14"/>
      <c r="AS1687" s="14"/>
      <c r="AT1687" s="14"/>
      <c r="AU1687" s="14"/>
      <c r="AV1687" s="14"/>
      <c r="AW1687" s="14"/>
      <c r="AX1687" s="14"/>
      <c r="AY1687" s="14"/>
      <c r="AZ1687" s="14"/>
      <c r="BA1687" s="14"/>
      <c r="BB1687" s="14"/>
      <c r="BC1687" s="14"/>
      <c r="BD1687" s="14"/>
      <c r="BE1687" s="14"/>
      <c r="BF1687" s="14"/>
      <c r="BG1687" s="14"/>
      <c r="BH1687" s="14"/>
    </row>
    <row r="1688" spans="5:60" x14ac:dyDescent="0.2"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  <c r="AN1688" s="14"/>
      <c r="AO1688" s="14"/>
      <c r="AP1688" s="14"/>
      <c r="AQ1688" s="14"/>
      <c r="AR1688" s="14"/>
      <c r="AS1688" s="14"/>
      <c r="AT1688" s="14"/>
      <c r="AU1688" s="14"/>
      <c r="AV1688" s="14"/>
      <c r="AW1688" s="14"/>
      <c r="AX1688" s="14"/>
      <c r="AY1688" s="14"/>
      <c r="AZ1688" s="14"/>
      <c r="BA1688" s="14"/>
      <c r="BB1688" s="14"/>
      <c r="BC1688" s="14"/>
      <c r="BD1688" s="14"/>
      <c r="BE1688" s="14"/>
      <c r="BF1688" s="14"/>
      <c r="BG1688" s="14"/>
      <c r="BH1688" s="14"/>
    </row>
    <row r="1689" spans="5:60" x14ac:dyDescent="0.2"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  <c r="AN1689" s="14"/>
      <c r="AO1689" s="14"/>
      <c r="AP1689" s="14"/>
      <c r="AQ1689" s="14"/>
      <c r="AR1689" s="14"/>
      <c r="AS1689" s="14"/>
      <c r="AT1689" s="14"/>
      <c r="AU1689" s="14"/>
      <c r="AV1689" s="14"/>
      <c r="AW1689" s="14"/>
      <c r="AX1689" s="14"/>
      <c r="AY1689" s="14"/>
      <c r="AZ1689" s="14"/>
      <c r="BA1689" s="14"/>
      <c r="BB1689" s="14"/>
      <c r="BC1689" s="14"/>
      <c r="BD1689" s="14"/>
      <c r="BE1689" s="14"/>
      <c r="BF1689" s="14"/>
      <c r="BG1689" s="14"/>
      <c r="BH1689" s="14"/>
    </row>
    <row r="1690" spans="5:60" x14ac:dyDescent="0.2"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  <c r="AN1690" s="14"/>
      <c r="AO1690" s="14"/>
      <c r="AP1690" s="14"/>
      <c r="AQ1690" s="14"/>
      <c r="AR1690" s="14"/>
      <c r="AS1690" s="14"/>
      <c r="AT1690" s="14"/>
      <c r="AU1690" s="14"/>
      <c r="AV1690" s="14"/>
      <c r="AW1690" s="14"/>
      <c r="AX1690" s="14"/>
      <c r="AY1690" s="14"/>
      <c r="AZ1690" s="14"/>
      <c r="BA1690" s="14"/>
      <c r="BB1690" s="14"/>
      <c r="BC1690" s="14"/>
      <c r="BD1690" s="14"/>
      <c r="BE1690" s="14"/>
      <c r="BF1690" s="14"/>
      <c r="BG1690" s="14"/>
      <c r="BH1690" s="14"/>
    </row>
    <row r="1691" spans="5:60" x14ac:dyDescent="0.2"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  <c r="AN1691" s="14"/>
      <c r="AO1691" s="14"/>
      <c r="AP1691" s="14"/>
      <c r="AQ1691" s="14"/>
      <c r="AR1691" s="14"/>
      <c r="AS1691" s="14"/>
      <c r="AT1691" s="14"/>
      <c r="AU1691" s="14"/>
      <c r="AV1691" s="14"/>
      <c r="AW1691" s="14"/>
      <c r="AX1691" s="14"/>
      <c r="AY1691" s="14"/>
      <c r="AZ1691" s="14"/>
      <c r="BA1691" s="14"/>
      <c r="BB1691" s="14"/>
      <c r="BC1691" s="14"/>
      <c r="BD1691" s="14"/>
      <c r="BE1691" s="14"/>
      <c r="BF1691" s="14"/>
      <c r="BG1691" s="14"/>
      <c r="BH1691" s="14"/>
    </row>
    <row r="1692" spans="5:60" x14ac:dyDescent="0.2"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  <c r="AN1692" s="14"/>
      <c r="AO1692" s="14"/>
      <c r="AP1692" s="14"/>
      <c r="AQ1692" s="14"/>
      <c r="AR1692" s="14"/>
      <c r="AS1692" s="14"/>
      <c r="AT1692" s="14"/>
      <c r="AU1692" s="14"/>
      <c r="AV1692" s="14"/>
      <c r="AW1692" s="14"/>
      <c r="AX1692" s="14"/>
      <c r="AY1692" s="14"/>
      <c r="AZ1692" s="14"/>
      <c r="BA1692" s="14"/>
      <c r="BB1692" s="14"/>
      <c r="BC1692" s="14"/>
      <c r="BD1692" s="14"/>
      <c r="BE1692" s="14"/>
      <c r="BF1692" s="14"/>
      <c r="BG1692" s="14"/>
      <c r="BH1692" s="14"/>
    </row>
    <row r="1693" spans="5:60" x14ac:dyDescent="0.2"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  <c r="AN1693" s="14"/>
      <c r="AO1693" s="14"/>
      <c r="AP1693" s="14"/>
      <c r="AQ1693" s="14"/>
      <c r="AR1693" s="14"/>
      <c r="AS1693" s="14"/>
      <c r="AT1693" s="14"/>
      <c r="AU1693" s="14"/>
      <c r="AV1693" s="14"/>
      <c r="AW1693" s="14"/>
      <c r="AX1693" s="14"/>
      <c r="AY1693" s="14"/>
      <c r="AZ1693" s="14"/>
      <c r="BA1693" s="14"/>
      <c r="BB1693" s="14"/>
      <c r="BC1693" s="14"/>
      <c r="BD1693" s="14"/>
      <c r="BE1693" s="14"/>
      <c r="BF1693" s="14"/>
      <c r="BG1693" s="14"/>
      <c r="BH1693" s="14"/>
    </row>
    <row r="1694" spans="5:60" x14ac:dyDescent="0.2"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  <c r="AN1694" s="14"/>
      <c r="AO1694" s="14"/>
      <c r="AP1694" s="14"/>
      <c r="AQ1694" s="14"/>
      <c r="AR1694" s="14"/>
      <c r="AS1694" s="14"/>
      <c r="AT1694" s="14"/>
      <c r="AU1694" s="14"/>
      <c r="AV1694" s="14"/>
      <c r="AW1694" s="14"/>
      <c r="AX1694" s="14"/>
      <c r="AY1694" s="14"/>
      <c r="AZ1694" s="14"/>
      <c r="BA1694" s="14"/>
      <c r="BB1694" s="14"/>
      <c r="BC1694" s="14"/>
      <c r="BD1694" s="14"/>
      <c r="BE1694" s="14"/>
      <c r="BF1694" s="14"/>
      <c r="BG1694" s="14"/>
      <c r="BH1694" s="14"/>
    </row>
    <row r="1695" spans="5:60" x14ac:dyDescent="0.2"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  <c r="AN1695" s="14"/>
      <c r="AO1695" s="14"/>
      <c r="AP1695" s="14"/>
      <c r="AQ1695" s="14"/>
      <c r="AR1695" s="14"/>
      <c r="AS1695" s="14"/>
      <c r="AT1695" s="14"/>
      <c r="AU1695" s="14"/>
      <c r="AV1695" s="14"/>
      <c r="AW1695" s="14"/>
      <c r="AX1695" s="14"/>
      <c r="AY1695" s="14"/>
      <c r="AZ1695" s="14"/>
      <c r="BA1695" s="14"/>
      <c r="BB1695" s="14"/>
      <c r="BC1695" s="14"/>
      <c r="BD1695" s="14"/>
      <c r="BE1695" s="14"/>
      <c r="BF1695" s="14"/>
      <c r="BG1695" s="14"/>
      <c r="BH1695" s="14"/>
    </row>
    <row r="1696" spans="5:60" x14ac:dyDescent="0.2"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  <c r="AN1696" s="14"/>
      <c r="AO1696" s="14"/>
      <c r="AP1696" s="14"/>
      <c r="AQ1696" s="14"/>
      <c r="AR1696" s="14"/>
      <c r="AS1696" s="14"/>
      <c r="AT1696" s="14"/>
      <c r="AU1696" s="14"/>
      <c r="AV1696" s="14"/>
      <c r="AW1696" s="14"/>
      <c r="AX1696" s="14"/>
      <c r="AY1696" s="14"/>
      <c r="AZ1696" s="14"/>
      <c r="BA1696" s="14"/>
      <c r="BB1696" s="14"/>
      <c r="BC1696" s="14"/>
      <c r="BD1696" s="14"/>
      <c r="BE1696" s="14"/>
      <c r="BF1696" s="14"/>
      <c r="BG1696" s="14"/>
      <c r="BH1696" s="14"/>
    </row>
    <row r="1697" spans="5:60" x14ac:dyDescent="0.2"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  <c r="AN1697" s="14"/>
      <c r="AO1697" s="14"/>
      <c r="AP1697" s="14"/>
      <c r="AQ1697" s="14"/>
      <c r="AR1697" s="14"/>
      <c r="AS1697" s="14"/>
      <c r="AT1697" s="14"/>
      <c r="AU1697" s="14"/>
      <c r="AV1697" s="14"/>
      <c r="AW1697" s="14"/>
      <c r="AX1697" s="14"/>
      <c r="AY1697" s="14"/>
      <c r="AZ1697" s="14"/>
      <c r="BA1697" s="14"/>
      <c r="BB1697" s="14"/>
      <c r="BC1697" s="14"/>
      <c r="BD1697" s="14"/>
      <c r="BE1697" s="14"/>
      <c r="BF1697" s="14"/>
      <c r="BG1697" s="14"/>
      <c r="BH1697" s="14"/>
    </row>
    <row r="1698" spans="5:60" x14ac:dyDescent="0.2"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  <c r="AN1698" s="14"/>
      <c r="AO1698" s="14"/>
      <c r="AP1698" s="14"/>
      <c r="AQ1698" s="14"/>
      <c r="AR1698" s="14"/>
      <c r="AS1698" s="14"/>
      <c r="AT1698" s="14"/>
      <c r="AU1698" s="14"/>
      <c r="AV1698" s="14"/>
      <c r="AW1698" s="14"/>
      <c r="AX1698" s="14"/>
      <c r="AY1698" s="14"/>
      <c r="AZ1698" s="14"/>
      <c r="BA1698" s="14"/>
      <c r="BB1698" s="14"/>
      <c r="BC1698" s="14"/>
      <c r="BD1698" s="14"/>
      <c r="BE1698" s="14"/>
      <c r="BF1698" s="14"/>
      <c r="BG1698" s="14"/>
      <c r="BH1698" s="14"/>
    </row>
    <row r="1699" spans="5:60" x14ac:dyDescent="0.2"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  <c r="AN1699" s="14"/>
      <c r="AO1699" s="14"/>
      <c r="AP1699" s="14"/>
      <c r="AQ1699" s="14"/>
      <c r="AR1699" s="14"/>
      <c r="AS1699" s="14"/>
      <c r="AT1699" s="14"/>
      <c r="AU1699" s="14"/>
      <c r="AV1699" s="14"/>
      <c r="AW1699" s="14"/>
      <c r="AX1699" s="14"/>
      <c r="AY1699" s="14"/>
      <c r="AZ1699" s="14"/>
      <c r="BA1699" s="14"/>
      <c r="BB1699" s="14"/>
      <c r="BC1699" s="14"/>
      <c r="BD1699" s="14"/>
      <c r="BE1699" s="14"/>
      <c r="BF1699" s="14"/>
      <c r="BG1699" s="14"/>
      <c r="BH1699" s="14"/>
    </row>
    <row r="1700" spans="5:60" x14ac:dyDescent="0.2"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  <c r="AN1700" s="14"/>
      <c r="AO1700" s="14"/>
      <c r="AP1700" s="14"/>
      <c r="AQ1700" s="14"/>
      <c r="AR1700" s="14"/>
      <c r="AS1700" s="14"/>
      <c r="AT1700" s="14"/>
      <c r="AU1700" s="14"/>
      <c r="AV1700" s="14"/>
      <c r="AW1700" s="14"/>
      <c r="AX1700" s="14"/>
      <c r="AY1700" s="14"/>
      <c r="AZ1700" s="14"/>
      <c r="BA1700" s="14"/>
      <c r="BB1700" s="14"/>
      <c r="BC1700" s="14"/>
      <c r="BD1700" s="14"/>
      <c r="BE1700" s="14"/>
      <c r="BF1700" s="14"/>
      <c r="BG1700" s="14"/>
      <c r="BH1700" s="14"/>
    </row>
    <row r="1701" spans="5:60" x14ac:dyDescent="0.2"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  <c r="AN1701" s="14"/>
      <c r="AO1701" s="14"/>
      <c r="AP1701" s="14"/>
      <c r="AQ1701" s="14"/>
      <c r="AR1701" s="14"/>
      <c r="AS1701" s="14"/>
      <c r="AT1701" s="14"/>
      <c r="AU1701" s="14"/>
      <c r="AV1701" s="14"/>
      <c r="AW1701" s="14"/>
      <c r="AX1701" s="14"/>
      <c r="AY1701" s="14"/>
      <c r="AZ1701" s="14"/>
      <c r="BA1701" s="14"/>
      <c r="BB1701" s="14"/>
      <c r="BC1701" s="14"/>
      <c r="BD1701" s="14"/>
      <c r="BE1701" s="14"/>
      <c r="BF1701" s="14"/>
      <c r="BG1701" s="14"/>
      <c r="BH1701" s="14"/>
    </row>
    <row r="1702" spans="5:60" x14ac:dyDescent="0.2"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  <c r="AN1702" s="14"/>
      <c r="AO1702" s="14"/>
      <c r="AP1702" s="14"/>
      <c r="AQ1702" s="14"/>
      <c r="AR1702" s="14"/>
      <c r="AS1702" s="14"/>
      <c r="AT1702" s="14"/>
      <c r="AU1702" s="14"/>
      <c r="AV1702" s="14"/>
      <c r="AW1702" s="14"/>
      <c r="AX1702" s="14"/>
      <c r="AY1702" s="14"/>
      <c r="AZ1702" s="14"/>
      <c r="BA1702" s="14"/>
      <c r="BB1702" s="14"/>
      <c r="BC1702" s="14"/>
      <c r="BD1702" s="14"/>
      <c r="BE1702" s="14"/>
      <c r="BF1702" s="14"/>
      <c r="BG1702" s="14"/>
      <c r="BH1702" s="14"/>
    </row>
    <row r="1703" spans="5:60" x14ac:dyDescent="0.2"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  <c r="AN1703" s="14"/>
      <c r="AO1703" s="14"/>
      <c r="AP1703" s="14"/>
      <c r="AQ1703" s="14"/>
      <c r="AR1703" s="14"/>
      <c r="AS1703" s="14"/>
      <c r="AT1703" s="14"/>
      <c r="AU1703" s="14"/>
      <c r="AV1703" s="14"/>
      <c r="AW1703" s="14"/>
      <c r="AX1703" s="14"/>
      <c r="AY1703" s="14"/>
      <c r="AZ1703" s="14"/>
      <c r="BA1703" s="14"/>
      <c r="BB1703" s="14"/>
      <c r="BC1703" s="14"/>
      <c r="BD1703" s="14"/>
      <c r="BE1703" s="14"/>
      <c r="BF1703" s="14"/>
      <c r="BG1703" s="14"/>
      <c r="BH1703" s="14"/>
    </row>
    <row r="1704" spans="5:60" x14ac:dyDescent="0.2"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  <c r="AN1704" s="14"/>
      <c r="AO1704" s="14"/>
      <c r="AP1704" s="14"/>
      <c r="AQ1704" s="14"/>
      <c r="AR1704" s="14"/>
      <c r="AS1704" s="14"/>
      <c r="AT1704" s="14"/>
      <c r="AU1704" s="14"/>
      <c r="AV1704" s="14"/>
      <c r="AW1704" s="14"/>
      <c r="AX1704" s="14"/>
      <c r="AY1704" s="14"/>
      <c r="AZ1704" s="14"/>
      <c r="BA1704" s="14"/>
      <c r="BB1704" s="14"/>
      <c r="BC1704" s="14"/>
      <c r="BD1704" s="14"/>
      <c r="BE1704" s="14"/>
      <c r="BF1704" s="14"/>
      <c r="BG1704" s="14"/>
      <c r="BH1704" s="14"/>
    </row>
    <row r="1705" spans="5:60" x14ac:dyDescent="0.2"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  <c r="AO1705" s="14"/>
      <c r="AP1705" s="14"/>
      <c r="AQ1705" s="14"/>
      <c r="AR1705" s="14"/>
      <c r="AS1705" s="14"/>
      <c r="AT1705" s="14"/>
      <c r="AU1705" s="14"/>
      <c r="AV1705" s="14"/>
      <c r="AW1705" s="14"/>
      <c r="AX1705" s="14"/>
      <c r="AY1705" s="14"/>
      <c r="AZ1705" s="14"/>
      <c r="BA1705" s="14"/>
      <c r="BB1705" s="14"/>
      <c r="BC1705" s="14"/>
      <c r="BD1705" s="14"/>
      <c r="BE1705" s="14"/>
      <c r="BF1705" s="14"/>
      <c r="BG1705" s="14"/>
      <c r="BH1705" s="14"/>
    </row>
    <row r="1706" spans="5:60" x14ac:dyDescent="0.2"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  <c r="AN1706" s="14"/>
      <c r="AO1706" s="14"/>
      <c r="AP1706" s="14"/>
      <c r="AQ1706" s="14"/>
      <c r="AR1706" s="14"/>
      <c r="AS1706" s="14"/>
      <c r="AT1706" s="14"/>
      <c r="AU1706" s="14"/>
      <c r="AV1706" s="14"/>
      <c r="AW1706" s="14"/>
      <c r="AX1706" s="14"/>
      <c r="AY1706" s="14"/>
      <c r="AZ1706" s="14"/>
      <c r="BA1706" s="14"/>
      <c r="BB1706" s="14"/>
      <c r="BC1706" s="14"/>
      <c r="BD1706" s="14"/>
      <c r="BE1706" s="14"/>
      <c r="BF1706" s="14"/>
      <c r="BG1706" s="14"/>
      <c r="BH1706" s="14"/>
    </row>
    <row r="1707" spans="5:60" x14ac:dyDescent="0.2"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  <c r="AO1707" s="14"/>
      <c r="AP1707" s="14"/>
      <c r="AQ1707" s="14"/>
      <c r="AR1707" s="14"/>
      <c r="AS1707" s="14"/>
      <c r="AT1707" s="14"/>
      <c r="AU1707" s="14"/>
      <c r="AV1707" s="14"/>
      <c r="AW1707" s="14"/>
      <c r="AX1707" s="14"/>
      <c r="AY1707" s="14"/>
      <c r="AZ1707" s="14"/>
      <c r="BA1707" s="14"/>
      <c r="BB1707" s="14"/>
      <c r="BC1707" s="14"/>
      <c r="BD1707" s="14"/>
      <c r="BE1707" s="14"/>
      <c r="BF1707" s="14"/>
      <c r="BG1707" s="14"/>
      <c r="BH1707" s="14"/>
    </row>
    <row r="1708" spans="5:60" x14ac:dyDescent="0.2"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  <c r="AO1708" s="14"/>
      <c r="AP1708" s="14"/>
      <c r="AQ1708" s="14"/>
      <c r="AR1708" s="14"/>
      <c r="AS1708" s="14"/>
      <c r="AT1708" s="14"/>
      <c r="AU1708" s="14"/>
      <c r="AV1708" s="14"/>
      <c r="AW1708" s="14"/>
      <c r="AX1708" s="14"/>
      <c r="AY1708" s="14"/>
      <c r="AZ1708" s="14"/>
      <c r="BA1708" s="14"/>
      <c r="BB1708" s="14"/>
      <c r="BC1708" s="14"/>
      <c r="BD1708" s="14"/>
      <c r="BE1708" s="14"/>
      <c r="BF1708" s="14"/>
      <c r="BG1708" s="14"/>
      <c r="BH1708" s="14"/>
    </row>
    <row r="1709" spans="5:60" x14ac:dyDescent="0.2"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  <c r="AO1709" s="14"/>
      <c r="AP1709" s="14"/>
      <c r="AQ1709" s="14"/>
      <c r="AR1709" s="14"/>
      <c r="AS1709" s="14"/>
      <c r="AT1709" s="14"/>
      <c r="AU1709" s="14"/>
      <c r="AV1709" s="14"/>
      <c r="AW1709" s="14"/>
      <c r="AX1709" s="14"/>
      <c r="AY1709" s="14"/>
      <c r="AZ1709" s="14"/>
      <c r="BA1709" s="14"/>
      <c r="BB1709" s="14"/>
      <c r="BC1709" s="14"/>
      <c r="BD1709" s="14"/>
      <c r="BE1709" s="14"/>
      <c r="BF1709" s="14"/>
      <c r="BG1709" s="14"/>
      <c r="BH1709" s="14"/>
    </row>
    <row r="1710" spans="5:60" x14ac:dyDescent="0.2"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  <c r="AO1710" s="14"/>
      <c r="AP1710" s="14"/>
      <c r="AQ1710" s="14"/>
      <c r="AR1710" s="14"/>
      <c r="AS1710" s="14"/>
      <c r="AT1710" s="14"/>
      <c r="AU1710" s="14"/>
      <c r="AV1710" s="14"/>
      <c r="AW1710" s="14"/>
      <c r="AX1710" s="14"/>
      <c r="AY1710" s="14"/>
      <c r="AZ1710" s="14"/>
      <c r="BA1710" s="14"/>
      <c r="BB1710" s="14"/>
      <c r="BC1710" s="14"/>
      <c r="BD1710" s="14"/>
      <c r="BE1710" s="14"/>
      <c r="BF1710" s="14"/>
      <c r="BG1710" s="14"/>
      <c r="BH1710" s="14"/>
    </row>
    <row r="1711" spans="5:60" x14ac:dyDescent="0.2"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  <c r="AN1711" s="14"/>
      <c r="AO1711" s="14"/>
      <c r="AP1711" s="14"/>
      <c r="AQ1711" s="14"/>
      <c r="AR1711" s="14"/>
      <c r="AS1711" s="14"/>
      <c r="AT1711" s="14"/>
      <c r="AU1711" s="14"/>
      <c r="AV1711" s="14"/>
      <c r="AW1711" s="14"/>
      <c r="AX1711" s="14"/>
      <c r="AY1711" s="14"/>
      <c r="AZ1711" s="14"/>
      <c r="BA1711" s="14"/>
      <c r="BB1711" s="14"/>
      <c r="BC1711" s="14"/>
      <c r="BD1711" s="14"/>
      <c r="BE1711" s="14"/>
      <c r="BF1711" s="14"/>
      <c r="BG1711" s="14"/>
      <c r="BH1711" s="14"/>
    </row>
    <row r="1712" spans="5:60" x14ac:dyDescent="0.2"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  <c r="AN1712" s="14"/>
      <c r="AO1712" s="14"/>
      <c r="AP1712" s="14"/>
      <c r="AQ1712" s="14"/>
      <c r="AR1712" s="14"/>
      <c r="AS1712" s="14"/>
      <c r="AT1712" s="14"/>
      <c r="AU1712" s="14"/>
      <c r="AV1712" s="14"/>
      <c r="AW1712" s="14"/>
      <c r="AX1712" s="14"/>
      <c r="AY1712" s="14"/>
      <c r="AZ1712" s="14"/>
      <c r="BA1712" s="14"/>
      <c r="BB1712" s="14"/>
      <c r="BC1712" s="14"/>
      <c r="BD1712" s="14"/>
      <c r="BE1712" s="14"/>
      <c r="BF1712" s="14"/>
      <c r="BG1712" s="14"/>
      <c r="BH1712" s="14"/>
    </row>
    <row r="1713" spans="5:60" x14ac:dyDescent="0.2"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  <c r="AJ1713" s="14"/>
      <c r="AK1713" s="14"/>
      <c r="AL1713" s="14"/>
      <c r="AM1713" s="14"/>
      <c r="AN1713" s="14"/>
      <c r="AO1713" s="14"/>
      <c r="AP1713" s="14"/>
      <c r="AQ1713" s="14"/>
      <c r="AR1713" s="14"/>
      <c r="AS1713" s="14"/>
      <c r="AT1713" s="14"/>
      <c r="AU1713" s="14"/>
      <c r="AV1713" s="14"/>
      <c r="AW1713" s="14"/>
      <c r="AX1713" s="14"/>
      <c r="AY1713" s="14"/>
      <c r="AZ1713" s="14"/>
      <c r="BA1713" s="14"/>
      <c r="BB1713" s="14"/>
      <c r="BC1713" s="14"/>
      <c r="BD1713" s="14"/>
      <c r="BE1713" s="14"/>
      <c r="BF1713" s="14"/>
      <c r="BG1713" s="14"/>
      <c r="BH1713" s="14"/>
    </row>
    <row r="1714" spans="5:60" x14ac:dyDescent="0.2"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  <c r="AN1714" s="14"/>
      <c r="AO1714" s="14"/>
      <c r="AP1714" s="14"/>
      <c r="AQ1714" s="14"/>
      <c r="AR1714" s="14"/>
      <c r="AS1714" s="14"/>
      <c r="AT1714" s="14"/>
      <c r="AU1714" s="14"/>
      <c r="AV1714" s="14"/>
      <c r="AW1714" s="14"/>
      <c r="AX1714" s="14"/>
      <c r="AY1714" s="14"/>
      <c r="AZ1714" s="14"/>
      <c r="BA1714" s="14"/>
      <c r="BB1714" s="14"/>
      <c r="BC1714" s="14"/>
      <c r="BD1714" s="14"/>
      <c r="BE1714" s="14"/>
      <c r="BF1714" s="14"/>
      <c r="BG1714" s="14"/>
      <c r="BH1714" s="14"/>
    </row>
    <row r="1715" spans="5:60" x14ac:dyDescent="0.2"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  <c r="AN1715" s="14"/>
      <c r="AO1715" s="14"/>
      <c r="AP1715" s="14"/>
      <c r="AQ1715" s="14"/>
      <c r="AR1715" s="14"/>
      <c r="AS1715" s="14"/>
      <c r="AT1715" s="14"/>
      <c r="AU1715" s="14"/>
      <c r="AV1715" s="14"/>
      <c r="AW1715" s="14"/>
      <c r="AX1715" s="14"/>
      <c r="AY1715" s="14"/>
      <c r="AZ1715" s="14"/>
      <c r="BA1715" s="14"/>
      <c r="BB1715" s="14"/>
      <c r="BC1715" s="14"/>
      <c r="BD1715" s="14"/>
      <c r="BE1715" s="14"/>
      <c r="BF1715" s="14"/>
      <c r="BG1715" s="14"/>
      <c r="BH1715" s="14"/>
    </row>
    <row r="1716" spans="5:60" x14ac:dyDescent="0.2"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  <c r="AN1716" s="14"/>
      <c r="AO1716" s="14"/>
      <c r="AP1716" s="14"/>
      <c r="AQ1716" s="14"/>
      <c r="AR1716" s="14"/>
      <c r="AS1716" s="14"/>
      <c r="AT1716" s="14"/>
      <c r="AU1716" s="14"/>
      <c r="AV1716" s="14"/>
      <c r="AW1716" s="14"/>
      <c r="AX1716" s="14"/>
      <c r="AY1716" s="14"/>
      <c r="AZ1716" s="14"/>
      <c r="BA1716" s="14"/>
      <c r="BB1716" s="14"/>
      <c r="BC1716" s="14"/>
      <c r="BD1716" s="14"/>
      <c r="BE1716" s="14"/>
      <c r="BF1716" s="14"/>
      <c r="BG1716" s="14"/>
      <c r="BH1716" s="14"/>
    </row>
    <row r="1717" spans="5:60" x14ac:dyDescent="0.2"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  <c r="AN1717" s="14"/>
      <c r="AO1717" s="14"/>
      <c r="AP1717" s="14"/>
      <c r="AQ1717" s="14"/>
      <c r="AR1717" s="14"/>
      <c r="AS1717" s="14"/>
      <c r="AT1717" s="14"/>
      <c r="AU1717" s="14"/>
      <c r="AV1717" s="14"/>
      <c r="AW1717" s="14"/>
      <c r="AX1717" s="14"/>
      <c r="AY1717" s="14"/>
      <c r="AZ1717" s="14"/>
      <c r="BA1717" s="14"/>
      <c r="BB1717" s="14"/>
      <c r="BC1717" s="14"/>
      <c r="BD1717" s="14"/>
      <c r="BE1717" s="14"/>
      <c r="BF1717" s="14"/>
      <c r="BG1717" s="14"/>
      <c r="BH1717" s="14"/>
    </row>
    <row r="1718" spans="5:60" x14ac:dyDescent="0.2"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  <c r="AN1718" s="14"/>
      <c r="AO1718" s="14"/>
      <c r="AP1718" s="14"/>
      <c r="AQ1718" s="14"/>
      <c r="AR1718" s="14"/>
      <c r="AS1718" s="14"/>
      <c r="AT1718" s="14"/>
      <c r="AU1718" s="14"/>
      <c r="AV1718" s="14"/>
      <c r="AW1718" s="14"/>
      <c r="AX1718" s="14"/>
      <c r="AY1718" s="14"/>
      <c r="AZ1718" s="14"/>
      <c r="BA1718" s="14"/>
      <c r="BB1718" s="14"/>
      <c r="BC1718" s="14"/>
      <c r="BD1718" s="14"/>
      <c r="BE1718" s="14"/>
      <c r="BF1718" s="14"/>
      <c r="BG1718" s="14"/>
      <c r="BH1718" s="14"/>
    </row>
    <row r="1719" spans="5:60" x14ac:dyDescent="0.2"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  <c r="AN1719" s="14"/>
      <c r="AO1719" s="14"/>
      <c r="AP1719" s="14"/>
      <c r="AQ1719" s="14"/>
      <c r="AR1719" s="14"/>
      <c r="AS1719" s="14"/>
      <c r="AT1719" s="14"/>
      <c r="AU1719" s="14"/>
      <c r="AV1719" s="14"/>
      <c r="AW1719" s="14"/>
      <c r="AX1719" s="14"/>
      <c r="AY1719" s="14"/>
      <c r="AZ1719" s="14"/>
      <c r="BA1719" s="14"/>
      <c r="BB1719" s="14"/>
      <c r="BC1719" s="14"/>
      <c r="BD1719" s="14"/>
      <c r="BE1719" s="14"/>
      <c r="BF1719" s="14"/>
      <c r="BG1719" s="14"/>
      <c r="BH1719" s="14"/>
    </row>
    <row r="1720" spans="5:60" x14ac:dyDescent="0.2"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  <c r="AN1720" s="14"/>
      <c r="AO1720" s="14"/>
      <c r="AP1720" s="14"/>
      <c r="AQ1720" s="14"/>
      <c r="AR1720" s="14"/>
      <c r="AS1720" s="14"/>
      <c r="AT1720" s="14"/>
      <c r="AU1720" s="14"/>
      <c r="AV1720" s="14"/>
      <c r="AW1720" s="14"/>
      <c r="AX1720" s="14"/>
      <c r="AY1720" s="14"/>
      <c r="AZ1720" s="14"/>
      <c r="BA1720" s="14"/>
      <c r="BB1720" s="14"/>
      <c r="BC1720" s="14"/>
      <c r="BD1720" s="14"/>
      <c r="BE1720" s="14"/>
      <c r="BF1720" s="14"/>
      <c r="BG1720" s="14"/>
      <c r="BH1720" s="14"/>
    </row>
    <row r="1721" spans="5:60" x14ac:dyDescent="0.2"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  <c r="AN1721" s="14"/>
      <c r="AO1721" s="14"/>
      <c r="AP1721" s="14"/>
      <c r="AQ1721" s="14"/>
      <c r="AR1721" s="14"/>
      <c r="AS1721" s="14"/>
      <c r="AT1721" s="14"/>
      <c r="AU1721" s="14"/>
      <c r="AV1721" s="14"/>
      <c r="AW1721" s="14"/>
      <c r="AX1721" s="14"/>
      <c r="AY1721" s="14"/>
      <c r="AZ1721" s="14"/>
      <c r="BA1721" s="14"/>
      <c r="BB1721" s="14"/>
      <c r="BC1721" s="14"/>
      <c r="BD1721" s="14"/>
      <c r="BE1721" s="14"/>
      <c r="BF1721" s="14"/>
      <c r="BG1721" s="14"/>
      <c r="BH1721" s="14"/>
    </row>
    <row r="1722" spans="5:60" x14ac:dyDescent="0.2"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  <c r="AN1722" s="14"/>
      <c r="AO1722" s="14"/>
      <c r="AP1722" s="14"/>
      <c r="AQ1722" s="14"/>
      <c r="AR1722" s="14"/>
      <c r="AS1722" s="14"/>
      <c r="AT1722" s="14"/>
      <c r="AU1722" s="14"/>
      <c r="AV1722" s="14"/>
      <c r="AW1722" s="14"/>
      <c r="AX1722" s="14"/>
      <c r="AY1722" s="14"/>
      <c r="AZ1722" s="14"/>
      <c r="BA1722" s="14"/>
      <c r="BB1722" s="14"/>
      <c r="BC1722" s="14"/>
      <c r="BD1722" s="14"/>
      <c r="BE1722" s="14"/>
      <c r="BF1722" s="14"/>
      <c r="BG1722" s="14"/>
      <c r="BH1722" s="14"/>
    </row>
    <row r="1723" spans="5:60" x14ac:dyDescent="0.2"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  <c r="AN1723" s="14"/>
      <c r="AO1723" s="14"/>
      <c r="AP1723" s="14"/>
      <c r="AQ1723" s="14"/>
      <c r="AR1723" s="14"/>
      <c r="AS1723" s="14"/>
      <c r="AT1723" s="14"/>
      <c r="AU1723" s="14"/>
      <c r="AV1723" s="14"/>
      <c r="AW1723" s="14"/>
      <c r="AX1723" s="14"/>
      <c r="AY1723" s="14"/>
      <c r="AZ1723" s="14"/>
      <c r="BA1723" s="14"/>
      <c r="BB1723" s="14"/>
      <c r="BC1723" s="14"/>
      <c r="BD1723" s="14"/>
      <c r="BE1723" s="14"/>
      <c r="BF1723" s="14"/>
      <c r="BG1723" s="14"/>
      <c r="BH1723" s="14"/>
    </row>
    <row r="1724" spans="5:60" x14ac:dyDescent="0.2"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  <c r="AN1724" s="14"/>
      <c r="AO1724" s="14"/>
      <c r="AP1724" s="14"/>
      <c r="AQ1724" s="14"/>
      <c r="AR1724" s="14"/>
      <c r="AS1724" s="14"/>
      <c r="AT1724" s="14"/>
      <c r="AU1724" s="14"/>
      <c r="AV1724" s="14"/>
      <c r="AW1724" s="14"/>
      <c r="AX1724" s="14"/>
      <c r="AY1724" s="14"/>
      <c r="AZ1724" s="14"/>
      <c r="BA1724" s="14"/>
      <c r="BB1724" s="14"/>
      <c r="BC1724" s="14"/>
      <c r="BD1724" s="14"/>
      <c r="BE1724" s="14"/>
      <c r="BF1724" s="14"/>
      <c r="BG1724" s="14"/>
      <c r="BH1724" s="14"/>
    </row>
    <row r="1725" spans="5:60" x14ac:dyDescent="0.2"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  <c r="AN1725" s="14"/>
      <c r="AO1725" s="14"/>
      <c r="AP1725" s="14"/>
      <c r="AQ1725" s="14"/>
      <c r="AR1725" s="14"/>
      <c r="AS1725" s="14"/>
      <c r="AT1725" s="14"/>
      <c r="AU1725" s="14"/>
      <c r="AV1725" s="14"/>
      <c r="AW1725" s="14"/>
      <c r="AX1725" s="14"/>
      <c r="AY1725" s="14"/>
      <c r="AZ1725" s="14"/>
      <c r="BA1725" s="14"/>
      <c r="BB1725" s="14"/>
      <c r="BC1725" s="14"/>
      <c r="BD1725" s="14"/>
      <c r="BE1725" s="14"/>
      <c r="BF1725" s="14"/>
      <c r="BG1725" s="14"/>
      <c r="BH1725" s="14"/>
    </row>
    <row r="1726" spans="5:60" x14ac:dyDescent="0.2"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  <c r="AN1726" s="14"/>
      <c r="AO1726" s="14"/>
      <c r="AP1726" s="14"/>
      <c r="AQ1726" s="14"/>
      <c r="AR1726" s="14"/>
      <c r="AS1726" s="14"/>
      <c r="AT1726" s="14"/>
      <c r="AU1726" s="14"/>
      <c r="AV1726" s="14"/>
      <c r="AW1726" s="14"/>
      <c r="AX1726" s="14"/>
      <c r="AY1726" s="14"/>
      <c r="AZ1726" s="14"/>
      <c r="BA1726" s="14"/>
      <c r="BB1726" s="14"/>
      <c r="BC1726" s="14"/>
      <c r="BD1726" s="14"/>
      <c r="BE1726" s="14"/>
      <c r="BF1726" s="14"/>
      <c r="BG1726" s="14"/>
      <c r="BH1726" s="14"/>
    </row>
    <row r="1727" spans="5:60" x14ac:dyDescent="0.2"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  <c r="AN1727" s="14"/>
      <c r="AO1727" s="14"/>
      <c r="AP1727" s="14"/>
      <c r="AQ1727" s="14"/>
      <c r="AR1727" s="14"/>
      <c r="AS1727" s="14"/>
      <c r="AT1727" s="14"/>
      <c r="AU1727" s="14"/>
      <c r="AV1727" s="14"/>
      <c r="AW1727" s="14"/>
      <c r="AX1727" s="14"/>
      <c r="AY1727" s="14"/>
      <c r="AZ1727" s="14"/>
      <c r="BA1727" s="14"/>
      <c r="BB1727" s="14"/>
      <c r="BC1727" s="14"/>
      <c r="BD1727" s="14"/>
      <c r="BE1727" s="14"/>
      <c r="BF1727" s="14"/>
      <c r="BG1727" s="14"/>
      <c r="BH1727" s="14"/>
    </row>
    <row r="1728" spans="5:60" x14ac:dyDescent="0.2"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  <c r="AN1728" s="14"/>
      <c r="AO1728" s="14"/>
      <c r="AP1728" s="14"/>
      <c r="AQ1728" s="14"/>
      <c r="AR1728" s="14"/>
      <c r="AS1728" s="14"/>
      <c r="AT1728" s="14"/>
      <c r="AU1728" s="14"/>
      <c r="AV1728" s="14"/>
      <c r="AW1728" s="14"/>
      <c r="AX1728" s="14"/>
      <c r="AY1728" s="14"/>
      <c r="AZ1728" s="14"/>
      <c r="BA1728" s="14"/>
      <c r="BB1728" s="14"/>
      <c r="BC1728" s="14"/>
      <c r="BD1728" s="14"/>
      <c r="BE1728" s="14"/>
      <c r="BF1728" s="14"/>
      <c r="BG1728" s="14"/>
      <c r="BH1728" s="14"/>
    </row>
    <row r="1729" spans="5:60" x14ac:dyDescent="0.2"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  <c r="AN1729" s="14"/>
      <c r="AO1729" s="14"/>
      <c r="AP1729" s="14"/>
      <c r="AQ1729" s="14"/>
      <c r="AR1729" s="14"/>
      <c r="AS1729" s="14"/>
      <c r="AT1729" s="14"/>
      <c r="AU1729" s="14"/>
      <c r="AV1729" s="14"/>
      <c r="AW1729" s="14"/>
      <c r="AX1729" s="14"/>
      <c r="AY1729" s="14"/>
      <c r="AZ1729" s="14"/>
      <c r="BA1729" s="14"/>
      <c r="BB1729" s="14"/>
      <c r="BC1729" s="14"/>
      <c r="BD1729" s="14"/>
      <c r="BE1729" s="14"/>
      <c r="BF1729" s="14"/>
      <c r="BG1729" s="14"/>
      <c r="BH1729" s="14"/>
    </row>
    <row r="1730" spans="5:60" x14ac:dyDescent="0.2"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  <c r="AN1730" s="14"/>
      <c r="AO1730" s="14"/>
      <c r="AP1730" s="14"/>
      <c r="AQ1730" s="14"/>
      <c r="AR1730" s="14"/>
      <c r="AS1730" s="14"/>
      <c r="AT1730" s="14"/>
      <c r="AU1730" s="14"/>
      <c r="AV1730" s="14"/>
      <c r="AW1730" s="14"/>
      <c r="AX1730" s="14"/>
      <c r="AY1730" s="14"/>
      <c r="AZ1730" s="14"/>
      <c r="BA1730" s="14"/>
      <c r="BB1730" s="14"/>
      <c r="BC1730" s="14"/>
      <c r="BD1730" s="14"/>
      <c r="BE1730" s="14"/>
      <c r="BF1730" s="14"/>
      <c r="BG1730" s="14"/>
      <c r="BH1730" s="14"/>
    </row>
    <row r="1731" spans="5:60" x14ac:dyDescent="0.2"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  <c r="AN1731" s="14"/>
      <c r="AO1731" s="14"/>
      <c r="AP1731" s="14"/>
      <c r="AQ1731" s="14"/>
      <c r="AR1731" s="14"/>
      <c r="AS1731" s="14"/>
      <c r="AT1731" s="14"/>
      <c r="AU1731" s="14"/>
      <c r="AV1731" s="14"/>
      <c r="AW1731" s="14"/>
      <c r="AX1731" s="14"/>
      <c r="AY1731" s="14"/>
      <c r="AZ1731" s="14"/>
      <c r="BA1731" s="14"/>
      <c r="BB1731" s="14"/>
      <c r="BC1731" s="14"/>
      <c r="BD1731" s="14"/>
      <c r="BE1731" s="14"/>
      <c r="BF1731" s="14"/>
      <c r="BG1731" s="14"/>
      <c r="BH1731" s="14"/>
    </row>
    <row r="1732" spans="5:60" x14ac:dyDescent="0.2"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  <c r="AN1732" s="14"/>
      <c r="AO1732" s="14"/>
      <c r="AP1732" s="14"/>
      <c r="AQ1732" s="14"/>
      <c r="AR1732" s="14"/>
      <c r="AS1732" s="14"/>
      <c r="AT1732" s="14"/>
      <c r="AU1732" s="14"/>
      <c r="AV1732" s="14"/>
      <c r="AW1732" s="14"/>
      <c r="AX1732" s="14"/>
      <c r="AY1732" s="14"/>
      <c r="AZ1732" s="14"/>
      <c r="BA1732" s="14"/>
      <c r="BB1732" s="14"/>
      <c r="BC1732" s="14"/>
      <c r="BD1732" s="14"/>
      <c r="BE1732" s="14"/>
      <c r="BF1732" s="14"/>
      <c r="BG1732" s="14"/>
      <c r="BH1732" s="14"/>
    </row>
    <row r="1733" spans="5:60" x14ac:dyDescent="0.2"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  <c r="AN1733" s="14"/>
      <c r="AO1733" s="14"/>
      <c r="AP1733" s="14"/>
      <c r="AQ1733" s="14"/>
      <c r="AR1733" s="14"/>
      <c r="AS1733" s="14"/>
      <c r="AT1733" s="14"/>
      <c r="AU1733" s="14"/>
      <c r="AV1733" s="14"/>
      <c r="AW1733" s="14"/>
      <c r="AX1733" s="14"/>
      <c r="AY1733" s="14"/>
      <c r="AZ1733" s="14"/>
      <c r="BA1733" s="14"/>
      <c r="BB1733" s="14"/>
      <c r="BC1733" s="14"/>
      <c r="BD1733" s="14"/>
      <c r="BE1733" s="14"/>
      <c r="BF1733" s="14"/>
      <c r="BG1733" s="14"/>
      <c r="BH1733" s="14"/>
    </row>
    <row r="1734" spans="5:60" x14ac:dyDescent="0.2"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  <c r="AN1734" s="14"/>
      <c r="AO1734" s="14"/>
      <c r="AP1734" s="14"/>
      <c r="AQ1734" s="14"/>
      <c r="AR1734" s="14"/>
      <c r="AS1734" s="14"/>
      <c r="AT1734" s="14"/>
      <c r="AU1734" s="14"/>
      <c r="AV1734" s="14"/>
      <c r="AW1734" s="14"/>
      <c r="AX1734" s="14"/>
      <c r="AY1734" s="14"/>
      <c r="AZ1734" s="14"/>
      <c r="BA1734" s="14"/>
      <c r="BB1734" s="14"/>
      <c r="BC1734" s="14"/>
      <c r="BD1734" s="14"/>
      <c r="BE1734" s="14"/>
      <c r="BF1734" s="14"/>
      <c r="BG1734" s="14"/>
      <c r="BH1734" s="14"/>
    </row>
    <row r="1735" spans="5:60" x14ac:dyDescent="0.2"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  <c r="AN1735" s="14"/>
      <c r="AO1735" s="14"/>
      <c r="AP1735" s="14"/>
      <c r="AQ1735" s="14"/>
      <c r="AR1735" s="14"/>
      <c r="AS1735" s="14"/>
      <c r="AT1735" s="14"/>
      <c r="AU1735" s="14"/>
      <c r="AV1735" s="14"/>
      <c r="AW1735" s="14"/>
      <c r="AX1735" s="14"/>
      <c r="AY1735" s="14"/>
      <c r="AZ1735" s="14"/>
      <c r="BA1735" s="14"/>
      <c r="BB1735" s="14"/>
      <c r="BC1735" s="14"/>
      <c r="BD1735" s="14"/>
      <c r="BE1735" s="14"/>
      <c r="BF1735" s="14"/>
      <c r="BG1735" s="14"/>
      <c r="BH1735" s="14"/>
    </row>
    <row r="1736" spans="5:60" x14ac:dyDescent="0.2"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  <c r="AN1736" s="14"/>
      <c r="AO1736" s="14"/>
      <c r="AP1736" s="14"/>
      <c r="AQ1736" s="14"/>
      <c r="AR1736" s="14"/>
      <c r="AS1736" s="14"/>
      <c r="AT1736" s="14"/>
      <c r="AU1736" s="14"/>
      <c r="AV1736" s="14"/>
      <c r="AW1736" s="14"/>
      <c r="AX1736" s="14"/>
      <c r="AY1736" s="14"/>
      <c r="AZ1736" s="14"/>
      <c r="BA1736" s="14"/>
      <c r="BB1736" s="14"/>
      <c r="BC1736" s="14"/>
      <c r="BD1736" s="14"/>
      <c r="BE1736" s="14"/>
      <c r="BF1736" s="14"/>
      <c r="BG1736" s="14"/>
      <c r="BH1736" s="14"/>
    </row>
    <row r="1737" spans="5:60" x14ac:dyDescent="0.2"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  <c r="AN1737" s="14"/>
      <c r="AO1737" s="14"/>
      <c r="AP1737" s="14"/>
      <c r="AQ1737" s="14"/>
      <c r="AR1737" s="14"/>
      <c r="AS1737" s="14"/>
      <c r="AT1737" s="14"/>
      <c r="AU1737" s="14"/>
      <c r="AV1737" s="14"/>
      <c r="AW1737" s="14"/>
      <c r="AX1737" s="14"/>
      <c r="AY1737" s="14"/>
      <c r="AZ1737" s="14"/>
      <c r="BA1737" s="14"/>
      <c r="BB1737" s="14"/>
      <c r="BC1737" s="14"/>
      <c r="BD1737" s="14"/>
      <c r="BE1737" s="14"/>
      <c r="BF1737" s="14"/>
      <c r="BG1737" s="14"/>
      <c r="BH1737" s="14"/>
    </row>
    <row r="1738" spans="5:60" x14ac:dyDescent="0.2"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  <c r="AN1738" s="14"/>
      <c r="AO1738" s="14"/>
      <c r="AP1738" s="14"/>
      <c r="AQ1738" s="14"/>
      <c r="AR1738" s="14"/>
      <c r="AS1738" s="14"/>
      <c r="AT1738" s="14"/>
      <c r="AU1738" s="14"/>
      <c r="AV1738" s="14"/>
      <c r="AW1738" s="14"/>
      <c r="AX1738" s="14"/>
      <c r="AY1738" s="14"/>
      <c r="AZ1738" s="14"/>
      <c r="BA1738" s="14"/>
      <c r="BB1738" s="14"/>
      <c r="BC1738" s="14"/>
      <c r="BD1738" s="14"/>
      <c r="BE1738" s="14"/>
      <c r="BF1738" s="14"/>
      <c r="BG1738" s="14"/>
      <c r="BH1738" s="14"/>
    </row>
    <row r="1739" spans="5:60" x14ac:dyDescent="0.2"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  <c r="AN1739" s="14"/>
      <c r="AO1739" s="14"/>
      <c r="AP1739" s="14"/>
      <c r="AQ1739" s="14"/>
      <c r="AR1739" s="14"/>
      <c r="AS1739" s="14"/>
      <c r="AT1739" s="14"/>
      <c r="AU1739" s="14"/>
      <c r="AV1739" s="14"/>
      <c r="AW1739" s="14"/>
      <c r="AX1739" s="14"/>
      <c r="AY1739" s="14"/>
      <c r="AZ1739" s="14"/>
      <c r="BA1739" s="14"/>
      <c r="BB1739" s="14"/>
      <c r="BC1739" s="14"/>
      <c r="BD1739" s="14"/>
      <c r="BE1739" s="14"/>
      <c r="BF1739" s="14"/>
      <c r="BG1739" s="14"/>
      <c r="BH1739" s="14"/>
    </row>
    <row r="1740" spans="5:60" x14ac:dyDescent="0.2"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  <c r="AN1740" s="14"/>
      <c r="AO1740" s="14"/>
      <c r="AP1740" s="14"/>
      <c r="AQ1740" s="14"/>
      <c r="AR1740" s="14"/>
      <c r="AS1740" s="14"/>
      <c r="AT1740" s="14"/>
      <c r="AU1740" s="14"/>
      <c r="AV1740" s="14"/>
      <c r="AW1740" s="14"/>
      <c r="AX1740" s="14"/>
      <c r="AY1740" s="14"/>
      <c r="AZ1740" s="14"/>
      <c r="BA1740" s="14"/>
      <c r="BB1740" s="14"/>
      <c r="BC1740" s="14"/>
      <c r="BD1740" s="14"/>
      <c r="BE1740" s="14"/>
      <c r="BF1740" s="14"/>
      <c r="BG1740" s="14"/>
      <c r="BH1740" s="14"/>
    </row>
    <row r="1741" spans="5:60" x14ac:dyDescent="0.2"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  <c r="AN1741" s="14"/>
      <c r="AO1741" s="14"/>
      <c r="AP1741" s="14"/>
      <c r="AQ1741" s="14"/>
      <c r="AR1741" s="14"/>
      <c r="AS1741" s="14"/>
      <c r="AT1741" s="14"/>
      <c r="AU1741" s="14"/>
      <c r="AV1741" s="14"/>
      <c r="AW1741" s="14"/>
      <c r="AX1741" s="14"/>
      <c r="AY1741" s="14"/>
      <c r="AZ1741" s="14"/>
      <c r="BA1741" s="14"/>
      <c r="BB1741" s="14"/>
      <c r="BC1741" s="14"/>
      <c r="BD1741" s="14"/>
      <c r="BE1741" s="14"/>
      <c r="BF1741" s="14"/>
      <c r="BG1741" s="14"/>
      <c r="BH1741" s="14"/>
    </row>
    <row r="1742" spans="5:60" x14ac:dyDescent="0.2"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  <c r="AN1742" s="14"/>
      <c r="AO1742" s="14"/>
      <c r="AP1742" s="14"/>
      <c r="AQ1742" s="14"/>
      <c r="AR1742" s="14"/>
      <c r="AS1742" s="14"/>
      <c r="AT1742" s="14"/>
      <c r="AU1742" s="14"/>
      <c r="AV1742" s="14"/>
      <c r="AW1742" s="14"/>
      <c r="AX1742" s="14"/>
      <c r="AY1742" s="14"/>
      <c r="AZ1742" s="14"/>
      <c r="BA1742" s="14"/>
      <c r="BB1742" s="14"/>
      <c r="BC1742" s="14"/>
      <c r="BD1742" s="14"/>
      <c r="BE1742" s="14"/>
      <c r="BF1742" s="14"/>
      <c r="BG1742" s="14"/>
      <c r="BH1742" s="14"/>
    </row>
    <row r="1743" spans="5:60" x14ac:dyDescent="0.2"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  <c r="AN1743" s="14"/>
      <c r="AO1743" s="14"/>
      <c r="AP1743" s="14"/>
      <c r="AQ1743" s="14"/>
      <c r="AR1743" s="14"/>
      <c r="AS1743" s="14"/>
      <c r="AT1743" s="14"/>
      <c r="AU1743" s="14"/>
      <c r="AV1743" s="14"/>
      <c r="AW1743" s="14"/>
      <c r="AX1743" s="14"/>
      <c r="AY1743" s="14"/>
      <c r="AZ1743" s="14"/>
      <c r="BA1743" s="14"/>
      <c r="BB1743" s="14"/>
      <c r="BC1743" s="14"/>
      <c r="BD1743" s="14"/>
      <c r="BE1743" s="14"/>
      <c r="BF1743" s="14"/>
      <c r="BG1743" s="14"/>
      <c r="BH1743" s="14"/>
    </row>
    <row r="1744" spans="5:60" x14ac:dyDescent="0.2"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  <c r="AN1744" s="14"/>
      <c r="AO1744" s="14"/>
      <c r="AP1744" s="14"/>
      <c r="AQ1744" s="14"/>
      <c r="AR1744" s="14"/>
      <c r="AS1744" s="14"/>
      <c r="AT1744" s="14"/>
      <c r="AU1744" s="14"/>
      <c r="AV1744" s="14"/>
      <c r="AW1744" s="14"/>
      <c r="AX1744" s="14"/>
      <c r="AY1744" s="14"/>
      <c r="AZ1744" s="14"/>
      <c r="BA1744" s="14"/>
      <c r="BB1744" s="14"/>
      <c r="BC1744" s="14"/>
      <c r="BD1744" s="14"/>
      <c r="BE1744" s="14"/>
      <c r="BF1744" s="14"/>
      <c r="BG1744" s="14"/>
      <c r="BH1744" s="14"/>
    </row>
    <row r="1745" spans="5:60" x14ac:dyDescent="0.2"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  <c r="AN1745" s="14"/>
      <c r="AO1745" s="14"/>
      <c r="AP1745" s="14"/>
      <c r="AQ1745" s="14"/>
      <c r="AR1745" s="14"/>
      <c r="AS1745" s="14"/>
      <c r="AT1745" s="14"/>
      <c r="AU1745" s="14"/>
      <c r="AV1745" s="14"/>
      <c r="AW1745" s="14"/>
      <c r="AX1745" s="14"/>
      <c r="AY1745" s="14"/>
      <c r="AZ1745" s="14"/>
      <c r="BA1745" s="14"/>
      <c r="BB1745" s="14"/>
      <c r="BC1745" s="14"/>
      <c r="BD1745" s="14"/>
      <c r="BE1745" s="14"/>
      <c r="BF1745" s="14"/>
      <c r="BG1745" s="14"/>
      <c r="BH1745" s="14"/>
    </row>
    <row r="1746" spans="5:60" x14ac:dyDescent="0.2"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4"/>
      <c r="AJ1746" s="14"/>
      <c r="AK1746" s="14"/>
      <c r="AL1746" s="14"/>
      <c r="AM1746" s="14"/>
      <c r="AN1746" s="14"/>
      <c r="AO1746" s="14"/>
      <c r="AP1746" s="14"/>
      <c r="AQ1746" s="14"/>
      <c r="AR1746" s="14"/>
      <c r="AS1746" s="14"/>
      <c r="AT1746" s="14"/>
      <c r="AU1746" s="14"/>
      <c r="AV1746" s="14"/>
      <c r="AW1746" s="14"/>
      <c r="AX1746" s="14"/>
      <c r="AY1746" s="14"/>
      <c r="AZ1746" s="14"/>
      <c r="BA1746" s="14"/>
      <c r="BB1746" s="14"/>
      <c r="BC1746" s="14"/>
      <c r="BD1746" s="14"/>
      <c r="BE1746" s="14"/>
      <c r="BF1746" s="14"/>
      <c r="BG1746" s="14"/>
      <c r="BH1746" s="14"/>
    </row>
    <row r="1747" spans="5:60" x14ac:dyDescent="0.2"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4"/>
      <c r="AJ1747" s="14"/>
      <c r="AK1747" s="14"/>
      <c r="AL1747" s="14"/>
      <c r="AM1747" s="14"/>
      <c r="AN1747" s="14"/>
      <c r="AO1747" s="14"/>
      <c r="AP1747" s="14"/>
      <c r="AQ1747" s="14"/>
      <c r="AR1747" s="14"/>
      <c r="AS1747" s="14"/>
      <c r="AT1747" s="14"/>
      <c r="AU1747" s="14"/>
      <c r="AV1747" s="14"/>
      <c r="AW1747" s="14"/>
      <c r="AX1747" s="14"/>
      <c r="AY1747" s="14"/>
      <c r="AZ1747" s="14"/>
      <c r="BA1747" s="14"/>
      <c r="BB1747" s="14"/>
      <c r="BC1747" s="14"/>
      <c r="BD1747" s="14"/>
      <c r="BE1747" s="14"/>
      <c r="BF1747" s="14"/>
      <c r="BG1747" s="14"/>
      <c r="BH1747" s="14"/>
    </row>
    <row r="1748" spans="5:60" x14ac:dyDescent="0.2"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  <c r="AN1748" s="14"/>
      <c r="AO1748" s="14"/>
      <c r="AP1748" s="14"/>
      <c r="AQ1748" s="14"/>
      <c r="AR1748" s="14"/>
      <c r="AS1748" s="14"/>
      <c r="AT1748" s="14"/>
      <c r="AU1748" s="14"/>
      <c r="AV1748" s="14"/>
      <c r="AW1748" s="14"/>
      <c r="AX1748" s="14"/>
      <c r="AY1748" s="14"/>
      <c r="AZ1748" s="14"/>
      <c r="BA1748" s="14"/>
      <c r="BB1748" s="14"/>
      <c r="BC1748" s="14"/>
      <c r="BD1748" s="14"/>
      <c r="BE1748" s="14"/>
      <c r="BF1748" s="14"/>
      <c r="BG1748" s="14"/>
      <c r="BH1748" s="14"/>
    </row>
    <row r="1749" spans="5:60" x14ac:dyDescent="0.2"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  <c r="AN1749" s="14"/>
      <c r="AO1749" s="14"/>
      <c r="AP1749" s="14"/>
      <c r="AQ1749" s="14"/>
      <c r="AR1749" s="14"/>
      <c r="AS1749" s="14"/>
      <c r="AT1749" s="14"/>
      <c r="AU1749" s="14"/>
      <c r="AV1749" s="14"/>
      <c r="AW1749" s="14"/>
      <c r="AX1749" s="14"/>
      <c r="AY1749" s="14"/>
      <c r="AZ1749" s="14"/>
      <c r="BA1749" s="14"/>
      <c r="BB1749" s="14"/>
      <c r="BC1749" s="14"/>
      <c r="BD1749" s="14"/>
      <c r="BE1749" s="14"/>
      <c r="BF1749" s="14"/>
      <c r="BG1749" s="14"/>
      <c r="BH1749" s="14"/>
    </row>
    <row r="1750" spans="5:60" x14ac:dyDescent="0.2"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4"/>
      <c r="AJ1750" s="14"/>
      <c r="AK1750" s="14"/>
      <c r="AL1750" s="14"/>
      <c r="AM1750" s="14"/>
      <c r="AN1750" s="14"/>
      <c r="AO1750" s="14"/>
      <c r="AP1750" s="14"/>
      <c r="AQ1750" s="14"/>
      <c r="AR1750" s="14"/>
      <c r="AS1750" s="14"/>
      <c r="AT1750" s="14"/>
      <c r="AU1750" s="14"/>
      <c r="AV1750" s="14"/>
      <c r="AW1750" s="14"/>
      <c r="AX1750" s="14"/>
      <c r="AY1750" s="14"/>
      <c r="AZ1750" s="14"/>
      <c r="BA1750" s="14"/>
      <c r="BB1750" s="14"/>
      <c r="BC1750" s="14"/>
      <c r="BD1750" s="14"/>
      <c r="BE1750" s="14"/>
      <c r="BF1750" s="14"/>
      <c r="BG1750" s="14"/>
      <c r="BH1750" s="14"/>
    </row>
    <row r="1751" spans="5:60" x14ac:dyDescent="0.2"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  <c r="AN1751" s="14"/>
      <c r="AO1751" s="14"/>
      <c r="AP1751" s="14"/>
      <c r="AQ1751" s="14"/>
      <c r="AR1751" s="14"/>
      <c r="AS1751" s="14"/>
      <c r="AT1751" s="14"/>
      <c r="AU1751" s="14"/>
      <c r="AV1751" s="14"/>
      <c r="AW1751" s="14"/>
      <c r="AX1751" s="14"/>
      <c r="AY1751" s="14"/>
      <c r="AZ1751" s="14"/>
      <c r="BA1751" s="14"/>
      <c r="BB1751" s="14"/>
      <c r="BC1751" s="14"/>
      <c r="BD1751" s="14"/>
      <c r="BE1751" s="14"/>
      <c r="BF1751" s="14"/>
      <c r="BG1751" s="14"/>
      <c r="BH1751" s="14"/>
    </row>
    <row r="1752" spans="5:60" x14ac:dyDescent="0.2"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14"/>
      <c r="AH1752" s="14"/>
      <c r="AI1752" s="14"/>
      <c r="AJ1752" s="14"/>
      <c r="AK1752" s="14"/>
      <c r="AL1752" s="14"/>
      <c r="AM1752" s="14"/>
      <c r="AN1752" s="14"/>
      <c r="AO1752" s="14"/>
      <c r="AP1752" s="14"/>
      <c r="AQ1752" s="14"/>
      <c r="AR1752" s="14"/>
      <c r="AS1752" s="14"/>
      <c r="AT1752" s="14"/>
      <c r="AU1752" s="14"/>
      <c r="AV1752" s="14"/>
      <c r="AW1752" s="14"/>
      <c r="AX1752" s="14"/>
      <c r="AY1752" s="14"/>
      <c r="AZ1752" s="14"/>
      <c r="BA1752" s="14"/>
      <c r="BB1752" s="14"/>
      <c r="BC1752" s="14"/>
      <c r="BD1752" s="14"/>
      <c r="BE1752" s="14"/>
      <c r="BF1752" s="14"/>
      <c r="BG1752" s="14"/>
      <c r="BH1752" s="14"/>
    </row>
    <row r="1753" spans="5:60" x14ac:dyDescent="0.2"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4"/>
      <c r="AJ1753" s="14"/>
      <c r="AK1753" s="14"/>
      <c r="AL1753" s="14"/>
      <c r="AM1753" s="14"/>
      <c r="AN1753" s="14"/>
      <c r="AO1753" s="14"/>
      <c r="AP1753" s="14"/>
      <c r="AQ1753" s="14"/>
      <c r="AR1753" s="14"/>
      <c r="AS1753" s="14"/>
      <c r="AT1753" s="14"/>
      <c r="AU1753" s="14"/>
      <c r="AV1753" s="14"/>
      <c r="AW1753" s="14"/>
      <c r="AX1753" s="14"/>
      <c r="AY1753" s="14"/>
      <c r="AZ1753" s="14"/>
      <c r="BA1753" s="14"/>
      <c r="BB1753" s="14"/>
      <c r="BC1753" s="14"/>
      <c r="BD1753" s="14"/>
      <c r="BE1753" s="14"/>
      <c r="BF1753" s="14"/>
      <c r="BG1753" s="14"/>
      <c r="BH1753" s="14"/>
    </row>
    <row r="1754" spans="5:60" x14ac:dyDescent="0.2"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  <c r="AN1754" s="14"/>
      <c r="AO1754" s="14"/>
      <c r="AP1754" s="14"/>
      <c r="AQ1754" s="14"/>
      <c r="AR1754" s="14"/>
      <c r="AS1754" s="14"/>
      <c r="AT1754" s="14"/>
      <c r="AU1754" s="14"/>
      <c r="AV1754" s="14"/>
      <c r="AW1754" s="14"/>
      <c r="AX1754" s="14"/>
      <c r="AY1754" s="14"/>
      <c r="AZ1754" s="14"/>
      <c r="BA1754" s="14"/>
      <c r="BB1754" s="14"/>
      <c r="BC1754" s="14"/>
      <c r="BD1754" s="14"/>
      <c r="BE1754" s="14"/>
      <c r="BF1754" s="14"/>
      <c r="BG1754" s="14"/>
      <c r="BH1754" s="14"/>
    </row>
    <row r="1755" spans="5:60" x14ac:dyDescent="0.2"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  <c r="AN1755" s="14"/>
      <c r="AO1755" s="14"/>
      <c r="AP1755" s="14"/>
      <c r="AQ1755" s="14"/>
      <c r="AR1755" s="14"/>
      <c r="AS1755" s="14"/>
      <c r="AT1755" s="14"/>
      <c r="AU1755" s="14"/>
      <c r="AV1755" s="14"/>
      <c r="AW1755" s="14"/>
      <c r="AX1755" s="14"/>
      <c r="AY1755" s="14"/>
      <c r="AZ1755" s="14"/>
      <c r="BA1755" s="14"/>
      <c r="BB1755" s="14"/>
      <c r="BC1755" s="14"/>
      <c r="BD1755" s="14"/>
      <c r="BE1755" s="14"/>
      <c r="BF1755" s="14"/>
      <c r="BG1755" s="14"/>
      <c r="BH1755" s="14"/>
    </row>
    <row r="1756" spans="5:60" x14ac:dyDescent="0.2"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  <c r="AN1756" s="14"/>
      <c r="AO1756" s="14"/>
      <c r="AP1756" s="14"/>
      <c r="AQ1756" s="14"/>
      <c r="AR1756" s="14"/>
      <c r="AS1756" s="14"/>
      <c r="AT1756" s="14"/>
      <c r="AU1756" s="14"/>
      <c r="AV1756" s="14"/>
      <c r="AW1756" s="14"/>
      <c r="AX1756" s="14"/>
      <c r="AY1756" s="14"/>
      <c r="AZ1756" s="14"/>
      <c r="BA1756" s="14"/>
      <c r="BB1756" s="14"/>
      <c r="BC1756" s="14"/>
      <c r="BD1756" s="14"/>
      <c r="BE1756" s="14"/>
      <c r="BF1756" s="14"/>
      <c r="BG1756" s="14"/>
      <c r="BH1756" s="14"/>
    </row>
    <row r="1757" spans="5:60" x14ac:dyDescent="0.2"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  <c r="AO1757" s="14"/>
      <c r="AP1757" s="14"/>
      <c r="AQ1757" s="14"/>
      <c r="AR1757" s="14"/>
      <c r="AS1757" s="14"/>
      <c r="AT1757" s="14"/>
      <c r="AU1757" s="14"/>
      <c r="AV1757" s="14"/>
      <c r="AW1757" s="14"/>
      <c r="AX1757" s="14"/>
      <c r="AY1757" s="14"/>
      <c r="AZ1757" s="14"/>
      <c r="BA1757" s="14"/>
      <c r="BB1757" s="14"/>
      <c r="BC1757" s="14"/>
      <c r="BD1757" s="14"/>
      <c r="BE1757" s="14"/>
      <c r="BF1757" s="14"/>
      <c r="BG1757" s="14"/>
      <c r="BH1757" s="14"/>
    </row>
    <row r="1758" spans="5:60" x14ac:dyDescent="0.2"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4"/>
      <c r="AJ1758" s="14"/>
      <c r="AK1758" s="14"/>
      <c r="AL1758" s="14"/>
      <c r="AM1758" s="14"/>
      <c r="AN1758" s="14"/>
      <c r="AO1758" s="14"/>
      <c r="AP1758" s="14"/>
      <c r="AQ1758" s="14"/>
      <c r="AR1758" s="14"/>
      <c r="AS1758" s="14"/>
      <c r="AT1758" s="14"/>
      <c r="AU1758" s="14"/>
      <c r="AV1758" s="14"/>
      <c r="AW1758" s="14"/>
      <c r="AX1758" s="14"/>
      <c r="AY1758" s="14"/>
      <c r="AZ1758" s="14"/>
      <c r="BA1758" s="14"/>
      <c r="BB1758" s="14"/>
      <c r="BC1758" s="14"/>
      <c r="BD1758" s="14"/>
      <c r="BE1758" s="14"/>
      <c r="BF1758" s="14"/>
      <c r="BG1758" s="14"/>
      <c r="BH1758" s="14"/>
    </row>
    <row r="1759" spans="5:60" x14ac:dyDescent="0.2"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4"/>
      <c r="AJ1759" s="14"/>
      <c r="AK1759" s="14"/>
      <c r="AL1759" s="14"/>
      <c r="AM1759" s="14"/>
      <c r="AN1759" s="14"/>
      <c r="AO1759" s="14"/>
      <c r="AP1759" s="14"/>
      <c r="AQ1759" s="14"/>
      <c r="AR1759" s="14"/>
      <c r="AS1759" s="14"/>
      <c r="AT1759" s="14"/>
      <c r="AU1759" s="14"/>
      <c r="AV1759" s="14"/>
      <c r="AW1759" s="14"/>
      <c r="AX1759" s="14"/>
      <c r="AY1759" s="14"/>
      <c r="AZ1759" s="14"/>
      <c r="BA1759" s="14"/>
      <c r="BB1759" s="14"/>
      <c r="BC1759" s="14"/>
      <c r="BD1759" s="14"/>
      <c r="BE1759" s="14"/>
      <c r="BF1759" s="14"/>
      <c r="BG1759" s="14"/>
      <c r="BH1759" s="14"/>
    </row>
    <row r="1760" spans="5:60" x14ac:dyDescent="0.2"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  <c r="AN1760" s="14"/>
      <c r="AO1760" s="14"/>
      <c r="AP1760" s="14"/>
      <c r="AQ1760" s="14"/>
      <c r="AR1760" s="14"/>
      <c r="AS1760" s="14"/>
      <c r="AT1760" s="14"/>
      <c r="AU1760" s="14"/>
      <c r="AV1760" s="14"/>
      <c r="AW1760" s="14"/>
      <c r="AX1760" s="14"/>
      <c r="AY1760" s="14"/>
      <c r="AZ1760" s="14"/>
      <c r="BA1760" s="14"/>
      <c r="BB1760" s="14"/>
      <c r="BC1760" s="14"/>
      <c r="BD1760" s="14"/>
      <c r="BE1760" s="14"/>
      <c r="BF1760" s="14"/>
      <c r="BG1760" s="14"/>
      <c r="BH1760" s="14"/>
    </row>
    <row r="1761" spans="5:60" x14ac:dyDescent="0.2"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4"/>
      <c r="AJ1761" s="14"/>
      <c r="AK1761" s="14"/>
      <c r="AL1761" s="14"/>
      <c r="AM1761" s="14"/>
      <c r="AN1761" s="14"/>
      <c r="AO1761" s="14"/>
      <c r="AP1761" s="14"/>
      <c r="AQ1761" s="14"/>
      <c r="AR1761" s="14"/>
      <c r="AS1761" s="14"/>
      <c r="AT1761" s="14"/>
      <c r="AU1761" s="14"/>
      <c r="AV1761" s="14"/>
      <c r="AW1761" s="14"/>
      <c r="AX1761" s="14"/>
      <c r="AY1761" s="14"/>
      <c r="AZ1761" s="14"/>
      <c r="BA1761" s="14"/>
      <c r="BB1761" s="14"/>
      <c r="BC1761" s="14"/>
      <c r="BD1761" s="14"/>
      <c r="BE1761" s="14"/>
      <c r="BF1761" s="14"/>
      <c r="BG1761" s="14"/>
      <c r="BH1761" s="14"/>
    </row>
    <row r="1762" spans="5:60" x14ac:dyDescent="0.2"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14"/>
      <c r="AH1762" s="14"/>
      <c r="AI1762" s="14"/>
      <c r="AJ1762" s="14"/>
      <c r="AK1762" s="14"/>
      <c r="AL1762" s="14"/>
      <c r="AM1762" s="14"/>
      <c r="AN1762" s="14"/>
      <c r="AO1762" s="14"/>
      <c r="AP1762" s="14"/>
      <c r="AQ1762" s="14"/>
      <c r="AR1762" s="14"/>
      <c r="AS1762" s="14"/>
      <c r="AT1762" s="14"/>
      <c r="AU1762" s="14"/>
      <c r="AV1762" s="14"/>
      <c r="AW1762" s="14"/>
      <c r="AX1762" s="14"/>
      <c r="AY1762" s="14"/>
      <c r="AZ1762" s="14"/>
      <c r="BA1762" s="14"/>
      <c r="BB1762" s="14"/>
      <c r="BC1762" s="14"/>
      <c r="BD1762" s="14"/>
      <c r="BE1762" s="14"/>
      <c r="BF1762" s="14"/>
      <c r="BG1762" s="14"/>
      <c r="BH1762" s="14"/>
    </row>
    <row r="1763" spans="5:60" x14ac:dyDescent="0.2"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  <c r="AN1763" s="14"/>
      <c r="AO1763" s="14"/>
      <c r="AP1763" s="14"/>
      <c r="AQ1763" s="14"/>
      <c r="AR1763" s="14"/>
      <c r="AS1763" s="14"/>
      <c r="AT1763" s="14"/>
      <c r="AU1763" s="14"/>
      <c r="AV1763" s="14"/>
      <c r="AW1763" s="14"/>
      <c r="AX1763" s="14"/>
      <c r="AY1763" s="14"/>
      <c r="AZ1763" s="14"/>
      <c r="BA1763" s="14"/>
      <c r="BB1763" s="14"/>
      <c r="BC1763" s="14"/>
      <c r="BD1763" s="14"/>
      <c r="BE1763" s="14"/>
      <c r="BF1763" s="14"/>
      <c r="BG1763" s="14"/>
      <c r="BH1763" s="14"/>
    </row>
    <row r="1764" spans="5:60" x14ac:dyDescent="0.2"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4"/>
      <c r="AJ1764" s="14"/>
      <c r="AK1764" s="14"/>
      <c r="AL1764" s="14"/>
      <c r="AM1764" s="14"/>
      <c r="AN1764" s="14"/>
      <c r="AO1764" s="14"/>
      <c r="AP1764" s="14"/>
      <c r="AQ1764" s="14"/>
      <c r="AR1764" s="14"/>
      <c r="AS1764" s="14"/>
      <c r="AT1764" s="14"/>
      <c r="AU1764" s="14"/>
      <c r="AV1764" s="14"/>
      <c r="AW1764" s="14"/>
      <c r="AX1764" s="14"/>
      <c r="AY1764" s="14"/>
      <c r="AZ1764" s="14"/>
      <c r="BA1764" s="14"/>
      <c r="BB1764" s="14"/>
      <c r="BC1764" s="14"/>
      <c r="BD1764" s="14"/>
      <c r="BE1764" s="14"/>
      <c r="BF1764" s="14"/>
      <c r="BG1764" s="14"/>
      <c r="BH1764" s="14"/>
    </row>
    <row r="1765" spans="5:60" x14ac:dyDescent="0.2"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  <c r="AN1765" s="14"/>
      <c r="AO1765" s="14"/>
      <c r="AP1765" s="14"/>
      <c r="AQ1765" s="14"/>
      <c r="AR1765" s="14"/>
      <c r="AS1765" s="14"/>
      <c r="AT1765" s="14"/>
      <c r="AU1765" s="14"/>
      <c r="AV1765" s="14"/>
      <c r="AW1765" s="14"/>
      <c r="AX1765" s="14"/>
      <c r="AY1765" s="14"/>
      <c r="AZ1765" s="14"/>
      <c r="BA1765" s="14"/>
      <c r="BB1765" s="14"/>
      <c r="BC1765" s="14"/>
      <c r="BD1765" s="14"/>
      <c r="BE1765" s="14"/>
      <c r="BF1765" s="14"/>
      <c r="BG1765" s="14"/>
      <c r="BH1765" s="14"/>
    </row>
    <row r="1766" spans="5:60" x14ac:dyDescent="0.2"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  <c r="AN1766" s="14"/>
      <c r="AO1766" s="14"/>
      <c r="AP1766" s="14"/>
      <c r="AQ1766" s="14"/>
      <c r="AR1766" s="14"/>
      <c r="AS1766" s="14"/>
      <c r="AT1766" s="14"/>
      <c r="AU1766" s="14"/>
      <c r="AV1766" s="14"/>
      <c r="AW1766" s="14"/>
      <c r="AX1766" s="14"/>
      <c r="AY1766" s="14"/>
      <c r="AZ1766" s="14"/>
      <c r="BA1766" s="14"/>
      <c r="BB1766" s="14"/>
      <c r="BC1766" s="14"/>
      <c r="BD1766" s="14"/>
      <c r="BE1766" s="14"/>
      <c r="BF1766" s="14"/>
      <c r="BG1766" s="14"/>
      <c r="BH1766" s="14"/>
    </row>
    <row r="1767" spans="5:60" x14ac:dyDescent="0.2"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  <c r="AN1767" s="14"/>
      <c r="AO1767" s="14"/>
      <c r="AP1767" s="14"/>
      <c r="AQ1767" s="14"/>
      <c r="AR1767" s="14"/>
      <c r="AS1767" s="14"/>
      <c r="AT1767" s="14"/>
      <c r="AU1767" s="14"/>
      <c r="AV1767" s="14"/>
      <c r="AW1767" s="14"/>
      <c r="AX1767" s="14"/>
      <c r="AY1767" s="14"/>
      <c r="AZ1767" s="14"/>
      <c r="BA1767" s="14"/>
      <c r="BB1767" s="14"/>
      <c r="BC1767" s="14"/>
      <c r="BD1767" s="14"/>
      <c r="BE1767" s="14"/>
      <c r="BF1767" s="14"/>
      <c r="BG1767" s="14"/>
      <c r="BH1767" s="14"/>
    </row>
    <row r="1768" spans="5:60" x14ac:dyDescent="0.2"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4"/>
      <c r="AJ1768" s="14"/>
      <c r="AK1768" s="14"/>
      <c r="AL1768" s="14"/>
      <c r="AM1768" s="14"/>
      <c r="AN1768" s="14"/>
      <c r="AO1768" s="14"/>
      <c r="AP1768" s="14"/>
      <c r="AQ1768" s="14"/>
      <c r="AR1768" s="14"/>
      <c r="AS1768" s="14"/>
      <c r="AT1768" s="14"/>
      <c r="AU1768" s="14"/>
      <c r="AV1768" s="14"/>
      <c r="AW1768" s="14"/>
      <c r="AX1768" s="14"/>
      <c r="AY1768" s="14"/>
      <c r="AZ1768" s="14"/>
      <c r="BA1768" s="14"/>
      <c r="BB1768" s="14"/>
      <c r="BC1768" s="14"/>
      <c r="BD1768" s="14"/>
      <c r="BE1768" s="14"/>
      <c r="BF1768" s="14"/>
      <c r="BG1768" s="14"/>
      <c r="BH1768" s="14"/>
    </row>
    <row r="1769" spans="5:60" x14ac:dyDescent="0.2"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  <c r="AO1769" s="14"/>
      <c r="AP1769" s="14"/>
      <c r="AQ1769" s="14"/>
      <c r="AR1769" s="14"/>
      <c r="AS1769" s="14"/>
      <c r="AT1769" s="14"/>
      <c r="AU1769" s="14"/>
      <c r="AV1769" s="14"/>
      <c r="AW1769" s="14"/>
      <c r="AX1769" s="14"/>
      <c r="AY1769" s="14"/>
      <c r="AZ1769" s="14"/>
      <c r="BA1769" s="14"/>
      <c r="BB1769" s="14"/>
      <c r="BC1769" s="14"/>
      <c r="BD1769" s="14"/>
      <c r="BE1769" s="14"/>
      <c r="BF1769" s="14"/>
      <c r="BG1769" s="14"/>
      <c r="BH1769" s="14"/>
    </row>
    <row r="1770" spans="5:60" x14ac:dyDescent="0.2"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4"/>
      <c r="AJ1770" s="14"/>
      <c r="AK1770" s="14"/>
      <c r="AL1770" s="14"/>
      <c r="AM1770" s="14"/>
      <c r="AN1770" s="14"/>
      <c r="AO1770" s="14"/>
      <c r="AP1770" s="14"/>
      <c r="AQ1770" s="14"/>
      <c r="AR1770" s="14"/>
      <c r="AS1770" s="14"/>
      <c r="AT1770" s="14"/>
      <c r="AU1770" s="14"/>
      <c r="AV1770" s="14"/>
      <c r="AW1770" s="14"/>
      <c r="AX1770" s="14"/>
      <c r="AY1770" s="14"/>
      <c r="AZ1770" s="14"/>
      <c r="BA1770" s="14"/>
      <c r="BB1770" s="14"/>
      <c r="BC1770" s="14"/>
      <c r="BD1770" s="14"/>
      <c r="BE1770" s="14"/>
      <c r="BF1770" s="14"/>
      <c r="BG1770" s="14"/>
      <c r="BH1770" s="14"/>
    </row>
    <row r="1771" spans="5:60" x14ac:dyDescent="0.2"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4"/>
      <c r="AJ1771" s="14"/>
      <c r="AK1771" s="14"/>
      <c r="AL1771" s="14"/>
      <c r="AM1771" s="14"/>
      <c r="AN1771" s="14"/>
      <c r="AO1771" s="14"/>
      <c r="AP1771" s="14"/>
      <c r="AQ1771" s="14"/>
      <c r="AR1771" s="14"/>
      <c r="AS1771" s="14"/>
      <c r="AT1771" s="14"/>
      <c r="AU1771" s="14"/>
      <c r="AV1771" s="14"/>
      <c r="AW1771" s="14"/>
      <c r="AX1771" s="14"/>
      <c r="AY1771" s="14"/>
      <c r="AZ1771" s="14"/>
      <c r="BA1771" s="14"/>
      <c r="BB1771" s="14"/>
      <c r="BC1771" s="14"/>
      <c r="BD1771" s="14"/>
      <c r="BE1771" s="14"/>
      <c r="BF1771" s="14"/>
      <c r="BG1771" s="14"/>
      <c r="BH1771" s="14"/>
    </row>
    <row r="1772" spans="5:60" x14ac:dyDescent="0.2"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  <c r="AN1772" s="14"/>
      <c r="AO1772" s="14"/>
      <c r="AP1772" s="14"/>
      <c r="AQ1772" s="14"/>
      <c r="AR1772" s="14"/>
      <c r="AS1772" s="14"/>
      <c r="AT1772" s="14"/>
      <c r="AU1772" s="14"/>
      <c r="AV1772" s="14"/>
      <c r="AW1772" s="14"/>
      <c r="AX1772" s="14"/>
      <c r="AY1772" s="14"/>
      <c r="AZ1772" s="14"/>
      <c r="BA1772" s="14"/>
      <c r="BB1772" s="14"/>
      <c r="BC1772" s="14"/>
      <c r="BD1772" s="14"/>
      <c r="BE1772" s="14"/>
      <c r="BF1772" s="14"/>
      <c r="BG1772" s="14"/>
      <c r="BH1772" s="14"/>
    </row>
    <row r="1773" spans="5:60" x14ac:dyDescent="0.2"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4"/>
      <c r="AJ1773" s="14"/>
      <c r="AK1773" s="14"/>
      <c r="AL1773" s="14"/>
      <c r="AM1773" s="14"/>
      <c r="AN1773" s="14"/>
      <c r="AO1773" s="14"/>
      <c r="AP1773" s="14"/>
      <c r="AQ1773" s="14"/>
      <c r="AR1773" s="14"/>
      <c r="AS1773" s="14"/>
      <c r="AT1773" s="14"/>
      <c r="AU1773" s="14"/>
      <c r="AV1773" s="14"/>
      <c r="AW1773" s="14"/>
      <c r="AX1773" s="14"/>
      <c r="AY1773" s="14"/>
      <c r="AZ1773" s="14"/>
      <c r="BA1773" s="14"/>
      <c r="BB1773" s="14"/>
      <c r="BC1773" s="14"/>
      <c r="BD1773" s="14"/>
      <c r="BE1773" s="14"/>
      <c r="BF1773" s="14"/>
      <c r="BG1773" s="14"/>
      <c r="BH1773" s="14"/>
    </row>
    <row r="1774" spans="5:60" x14ac:dyDescent="0.2"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14"/>
      <c r="AH1774" s="14"/>
      <c r="AI1774" s="14"/>
      <c r="AJ1774" s="14"/>
      <c r="AK1774" s="14"/>
      <c r="AL1774" s="14"/>
      <c r="AM1774" s="14"/>
      <c r="AN1774" s="14"/>
      <c r="AO1774" s="14"/>
      <c r="AP1774" s="14"/>
      <c r="AQ1774" s="14"/>
      <c r="AR1774" s="14"/>
      <c r="AS1774" s="14"/>
      <c r="AT1774" s="14"/>
      <c r="AU1774" s="14"/>
      <c r="AV1774" s="14"/>
      <c r="AW1774" s="14"/>
      <c r="AX1774" s="14"/>
      <c r="AY1774" s="14"/>
      <c r="AZ1774" s="14"/>
      <c r="BA1774" s="14"/>
      <c r="BB1774" s="14"/>
      <c r="BC1774" s="14"/>
      <c r="BD1774" s="14"/>
      <c r="BE1774" s="14"/>
      <c r="BF1774" s="14"/>
      <c r="BG1774" s="14"/>
      <c r="BH1774" s="14"/>
    </row>
    <row r="1775" spans="5:60" x14ac:dyDescent="0.2"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  <c r="AN1775" s="14"/>
      <c r="AO1775" s="14"/>
      <c r="AP1775" s="14"/>
      <c r="AQ1775" s="14"/>
      <c r="AR1775" s="14"/>
      <c r="AS1775" s="14"/>
      <c r="AT1775" s="14"/>
      <c r="AU1775" s="14"/>
      <c r="AV1775" s="14"/>
      <c r="AW1775" s="14"/>
      <c r="AX1775" s="14"/>
      <c r="AY1775" s="14"/>
      <c r="AZ1775" s="14"/>
      <c r="BA1775" s="14"/>
      <c r="BB1775" s="14"/>
      <c r="BC1775" s="14"/>
      <c r="BD1775" s="14"/>
      <c r="BE1775" s="14"/>
      <c r="BF1775" s="14"/>
      <c r="BG1775" s="14"/>
      <c r="BH1775" s="14"/>
    </row>
    <row r="1776" spans="5:60" x14ac:dyDescent="0.2"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4"/>
      <c r="AJ1776" s="14"/>
      <c r="AK1776" s="14"/>
      <c r="AL1776" s="14"/>
      <c r="AM1776" s="14"/>
      <c r="AN1776" s="14"/>
      <c r="AO1776" s="14"/>
      <c r="AP1776" s="14"/>
      <c r="AQ1776" s="14"/>
      <c r="AR1776" s="14"/>
      <c r="AS1776" s="14"/>
      <c r="AT1776" s="14"/>
      <c r="AU1776" s="14"/>
      <c r="AV1776" s="14"/>
      <c r="AW1776" s="14"/>
      <c r="AX1776" s="14"/>
      <c r="AY1776" s="14"/>
      <c r="AZ1776" s="14"/>
      <c r="BA1776" s="14"/>
      <c r="BB1776" s="14"/>
      <c r="BC1776" s="14"/>
      <c r="BD1776" s="14"/>
      <c r="BE1776" s="14"/>
      <c r="BF1776" s="14"/>
      <c r="BG1776" s="14"/>
      <c r="BH1776" s="14"/>
    </row>
    <row r="1777" spans="5:60" x14ac:dyDescent="0.2"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4"/>
      <c r="AJ1777" s="14"/>
      <c r="AK1777" s="14"/>
      <c r="AL1777" s="14"/>
      <c r="AM1777" s="14"/>
      <c r="AN1777" s="14"/>
      <c r="AO1777" s="14"/>
      <c r="AP1777" s="14"/>
      <c r="AQ1777" s="14"/>
      <c r="AR1777" s="14"/>
      <c r="AS1777" s="14"/>
      <c r="AT1777" s="14"/>
      <c r="AU1777" s="14"/>
      <c r="AV1777" s="14"/>
      <c r="AW1777" s="14"/>
      <c r="AX1777" s="14"/>
      <c r="AY1777" s="14"/>
      <c r="AZ1777" s="14"/>
      <c r="BA1777" s="14"/>
      <c r="BB1777" s="14"/>
      <c r="BC1777" s="14"/>
      <c r="BD1777" s="14"/>
      <c r="BE1777" s="14"/>
      <c r="BF1777" s="14"/>
      <c r="BG1777" s="14"/>
      <c r="BH1777" s="14"/>
    </row>
    <row r="1778" spans="5:60" x14ac:dyDescent="0.2"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  <c r="AN1778" s="14"/>
      <c r="AO1778" s="14"/>
      <c r="AP1778" s="14"/>
      <c r="AQ1778" s="14"/>
      <c r="AR1778" s="14"/>
      <c r="AS1778" s="14"/>
      <c r="AT1778" s="14"/>
      <c r="AU1778" s="14"/>
      <c r="AV1778" s="14"/>
      <c r="AW1778" s="14"/>
      <c r="AX1778" s="14"/>
      <c r="AY1778" s="14"/>
      <c r="AZ1778" s="14"/>
      <c r="BA1778" s="14"/>
      <c r="BB1778" s="14"/>
      <c r="BC1778" s="14"/>
      <c r="BD1778" s="14"/>
      <c r="BE1778" s="14"/>
      <c r="BF1778" s="14"/>
      <c r="BG1778" s="14"/>
      <c r="BH1778" s="14"/>
    </row>
    <row r="1779" spans="5:60" x14ac:dyDescent="0.2"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  <c r="AN1779" s="14"/>
      <c r="AO1779" s="14"/>
      <c r="AP1779" s="14"/>
      <c r="AQ1779" s="14"/>
      <c r="AR1779" s="14"/>
      <c r="AS1779" s="14"/>
      <c r="AT1779" s="14"/>
      <c r="AU1779" s="14"/>
      <c r="AV1779" s="14"/>
      <c r="AW1779" s="14"/>
      <c r="AX1779" s="14"/>
      <c r="AY1779" s="14"/>
      <c r="AZ1779" s="14"/>
      <c r="BA1779" s="14"/>
      <c r="BB1779" s="14"/>
      <c r="BC1779" s="14"/>
      <c r="BD1779" s="14"/>
      <c r="BE1779" s="14"/>
      <c r="BF1779" s="14"/>
      <c r="BG1779" s="14"/>
      <c r="BH1779" s="14"/>
    </row>
    <row r="1780" spans="5:60" x14ac:dyDescent="0.2"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  <c r="AN1780" s="14"/>
      <c r="AO1780" s="14"/>
      <c r="AP1780" s="14"/>
      <c r="AQ1780" s="14"/>
      <c r="AR1780" s="14"/>
      <c r="AS1780" s="14"/>
      <c r="AT1780" s="14"/>
      <c r="AU1780" s="14"/>
      <c r="AV1780" s="14"/>
      <c r="AW1780" s="14"/>
      <c r="AX1780" s="14"/>
      <c r="AY1780" s="14"/>
      <c r="AZ1780" s="14"/>
      <c r="BA1780" s="14"/>
      <c r="BB1780" s="14"/>
      <c r="BC1780" s="14"/>
      <c r="BD1780" s="14"/>
      <c r="BE1780" s="14"/>
      <c r="BF1780" s="14"/>
      <c r="BG1780" s="14"/>
      <c r="BH1780" s="14"/>
    </row>
    <row r="1781" spans="5:60" x14ac:dyDescent="0.2"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  <c r="AN1781" s="14"/>
      <c r="AO1781" s="14"/>
      <c r="AP1781" s="14"/>
      <c r="AQ1781" s="14"/>
      <c r="AR1781" s="14"/>
      <c r="AS1781" s="14"/>
      <c r="AT1781" s="14"/>
      <c r="AU1781" s="14"/>
      <c r="AV1781" s="14"/>
      <c r="AW1781" s="14"/>
      <c r="AX1781" s="14"/>
      <c r="AY1781" s="14"/>
      <c r="AZ1781" s="14"/>
      <c r="BA1781" s="14"/>
      <c r="BB1781" s="14"/>
      <c r="BC1781" s="14"/>
      <c r="BD1781" s="14"/>
      <c r="BE1781" s="14"/>
      <c r="BF1781" s="14"/>
      <c r="BG1781" s="14"/>
      <c r="BH1781" s="14"/>
    </row>
    <row r="1782" spans="5:60" x14ac:dyDescent="0.2"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  <c r="AN1782" s="14"/>
      <c r="AO1782" s="14"/>
      <c r="AP1782" s="14"/>
      <c r="AQ1782" s="14"/>
      <c r="AR1782" s="14"/>
      <c r="AS1782" s="14"/>
      <c r="AT1782" s="14"/>
      <c r="AU1782" s="14"/>
      <c r="AV1782" s="14"/>
      <c r="AW1782" s="14"/>
      <c r="AX1782" s="14"/>
      <c r="AY1782" s="14"/>
      <c r="AZ1782" s="14"/>
      <c r="BA1782" s="14"/>
      <c r="BB1782" s="14"/>
      <c r="BC1782" s="14"/>
      <c r="BD1782" s="14"/>
      <c r="BE1782" s="14"/>
      <c r="BF1782" s="14"/>
      <c r="BG1782" s="14"/>
      <c r="BH1782" s="14"/>
    </row>
    <row r="1783" spans="5:60" x14ac:dyDescent="0.2"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  <c r="AN1783" s="14"/>
      <c r="AO1783" s="14"/>
      <c r="AP1783" s="14"/>
      <c r="AQ1783" s="14"/>
      <c r="AR1783" s="14"/>
      <c r="AS1783" s="14"/>
      <c r="AT1783" s="14"/>
      <c r="AU1783" s="14"/>
      <c r="AV1783" s="14"/>
      <c r="AW1783" s="14"/>
      <c r="AX1783" s="14"/>
      <c r="AY1783" s="14"/>
      <c r="AZ1783" s="14"/>
      <c r="BA1783" s="14"/>
      <c r="BB1783" s="14"/>
      <c r="BC1783" s="14"/>
      <c r="BD1783" s="14"/>
      <c r="BE1783" s="14"/>
      <c r="BF1783" s="14"/>
      <c r="BG1783" s="14"/>
      <c r="BH1783" s="14"/>
    </row>
    <row r="1784" spans="5:60" x14ac:dyDescent="0.2"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  <c r="AN1784" s="14"/>
      <c r="AO1784" s="14"/>
      <c r="AP1784" s="14"/>
      <c r="AQ1784" s="14"/>
      <c r="AR1784" s="14"/>
      <c r="AS1784" s="14"/>
      <c r="AT1784" s="14"/>
      <c r="AU1784" s="14"/>
      <c r="AV1784" s="14"/>
      <c r="AW1784" s="14"/>
      <c r="AX1784" s="14"/>
      <c r="AY1784" s="14"/>
      <c r="AZ1784" s="14"/>
      <c r="BA1784" s="14"/>
      <c r="BB1784" s="14"/>
      <c r="BC1784" s="14"/>
      <c r="BD1784" s="14"/>
      <c r="BE1784" s="14"/>
      <c r="BF1784" s="14"/>
      <c r="BG1784" s="14"/>
      <c r="BH1784" s="14"/>
    </row>
    <row r="1785" spans="5:60" x14ac:dyDescent="0.2"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  <c r="AN1785" s="14"/>
      <c r="AO1785" s="14"/>
      <c r="AP1785" s="14"/>
      <c r="AQ1785" s="14"/>
      <c r="AR1785" s="14"/>
      <c r="AS1785" s="14"/>
      <c r="AT1785" s="14"/>
      <c r="AU1785" s="14"/>
      <c r="AV1785" s="14"/>
      <c r="AW1785" s="14"/>
      <c r="AX1785" s="14"/>
      <c r="AY1785" s="14"/>
      <c r="AZ1785" s="14"/>
      <c r="BA1785" s="14"/>
      <c r="BB1785" s="14"/>
      <c r="BC1785" s="14"/>
      <c r="BD1785" s="14"/>
      <c r="BE1785" s="14"/>
      <c r="BF1785" s="14"/>
      <c r="BG1785" s="14"/>
      <c r="BH1785" s="14"/>
    </row>
    <row r="1786" spans="5:60" x14ac:dyDescent="0.2"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  <c r="AN1786" s="14"/>
      <c r="AO1786" s="14"/>
      <c r="AP1786" s="14"/>
      <c r="AQ1786" s="14"/>
      <c r="AR1786" s="14"/>
      <c r="AS1786" s="14"/>
      <c r="AT1786" s="14"/>
      <c r="AU1786" s="14"/>
      <c r="AV1786" s="14"/>
      <c r="AW1786" s="14"/>
      <c r="AX1786" s="14"/>
      <c r="AY1786" s="14"/>
      <c r="AZ1786" s="14"/>
      <c r="BA1786" s="14"/>
      <c r="BB1786" s="14"/>
      <c r="BC1786" s="14"/>
      <c r="BD1786" s="14"/>
      <c r="BE1786" s="14"/>
      <c r="BF1786" s="14"/>
      <c r="BG1786" s="14"/>
      <c r="BH1786" s="14"/>
    </row>
    <row r="1787" spans="5:60" x14ac:dyDescent="0.2"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  <c r="AN1787" s="14"/>
      <c r="AO1787" s="14"/>
      <c r="AP1787" s="14"/>
      <c r="AQ1787" s="14"/>
      <c r="AR1787" s="14"/>
      <c r="AS1787" s="14"/>
      <c r="AT1787" s="14"/>
      <c r="AU1787" s="14"/>
      <c r="AV1787" s="14"/>
      <c r="AW1787" s="14"/>
      <c r="AX1787" s="14"/>
      <c r="AY1787" s="14"/>
      <c r="AZ1787" s="14"/>
      <c r="BA1787" s="14"/>
      <c r="BB1787" s="14"/>
      <c r="BC1787" s="14"/>
      <c r="BD1787" s="14"/>
      <c r="BE1787" s="14"/>
      <c r="BF1787" s="14"/>
      <c r="BG1787" s="14"/>
      <c r="BH1787" s="14"/>
    </row>
    <row r="1788" spans="5:60" x14ac:dyDescent="0.2"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  <c r="AN1788" s="14"/>
      <c r="AO1788" s="14"/>
      <c r="AP1788" s="14"/>
      <c r="AQ1788" s="14"/>
      <c r="AR1788" s="14"/>
      <c r="AS1788" s="14"/>
      <c r="AT1788" s="14"/>
      <c r="AU1788" s="14"/>
      <c r="AV1788" s="14"/>
      <c r="AW1788" s="14"/>
      <c r="AX1788" s="14"/>
      <c r="AY1788" s="14"/>
      <c r="AZ1788" s="14"/>
      <c r="BA1788" s="14"/>
      <c r="BB1788" s="14"/>
      <c r="BC1788" s="14"/>
      <c r="BD1788" s="14"/>
      <c r="BE1788" s="14"/>
      <c r="BF1788" s="14"/>
      <c r="BG1788" s="14"/>
      <c r="BH1788" s="14"/>
    </row>
    <row r="1789" spans="5:60" x14ac:dyDescent="0.2"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  <c r="AN1789" s="14"/>
      <c r="AO1789" s="14"/>
      <c r="AP1789" s="14"/>
      <c r="AQ1789" s="14"/>
      <c r="AR1789" s="14"/>
      <c r="AS1789" s="14"/>
      <c r="AT1789" s="14"/>
      <c r="AU1789" s="14"/>
      <c r="AV1789" s="14"/>
      <c r="AW1789" s="14"/>
      <c r="AX1789" s="14"/>
      <c r="AY1789" s="14"/>
      <c r="AZ1789" s="14"/>
      <c r="BA1789" s="14"/>
      <c r="BB1789" s="14"/>
      <c r="BC1789" s="14"/>
      <c r="BD1789" s="14"/>
      <c r="BE1789" s="14"/>
      <c r="BF1789" s="14"/>
      <c r="BG1789" s="14"/>
      <c r="BH1789" s="14"/>
    </row>
    <row r="1790" spans="5:60" x14ac:dyDescent="0.2"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  <c r="AO1790" s="14"/>
      <c r="AP1790" s="14"/>
      <c r="AQ1790" s="14"/>
      <c r="AR1790" s="14"/>
      <c r="AS1790" s="14"/>
      <c r="AT1790" s="14"/>
      <c r="AU1790" s="14"/>
      <c r="AV1790" s="14"/>
      <c r="AW1790" s="14"/>
      <c r="AX1790" s="14"/>
      <c r="AY1790" s="14"/>
      <c r="AZ1790" s="14"/>
      <c r="BA1790" s="14"/>
      <c r="BB1790" s="14"/>
      <c r="BC1790" s="14"/>
      <c r="BD1790" s="14"/>
      <c r="BE1790" s="14"/>
      <c r="BF1790" s="14"/>
      <c r="BG1790" s="14"/>
      <c r="BH1790" s="14"/>
    </row>
    <row r="1791" spans="5:60" x14ac:dyDescent="0.2"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  <c r="AN1791" s="14"/>
      <c r="AO1791" s="14"/>
      <c r="AP1791" s="14"/>
      <c r="AQ1791" s="14"/>
      <c r="AR1791" s="14"/>
      <c r="AS1791" s="14"/>
      <c r="AT1791" s="14"/>
      <c r="AU1791" s="14"/>
      <c r="AV1791" s="14"/>
      <c r="AW1791" s="14"/>
      <c r="AX1791" s="14"/>
      <c r="AY1791" s="14"/>
      <c r="AZ1791" s="14"/>
      <c r="BA1791" s="14"/>
      <c r="BB1791" s="14"/>
      <c r="BC1791" s="14"/>
      <c r="BD1791" s="14"/>
      <c r="BE1791" s="14"/>
      <c r="BF1791" s="14"/>
      <c r="BG1791" s="14"/>
      <c r="BH1791" s="14"/>
    </row>
    <row r="1792" spans="5:60" x14ac:dyDescent="0.2"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  <c r="AN1792" s="14"/>
      <c r="AO1792" s="14"/>
      <c r="AP1792" s="14"/>
      <c r="AQ1792" s="14"/>
      <c r="AR1792" s="14"/>
      <c r="AS1792" s="14"/>
      <c r="AT1792" s="14"/>
      <c r="AU1792" s="14"/>
      <c r="AV1792" s="14"/>
      <c r="AW1792" s="14"/>
      <c r="AX1792" s="14"/>
      <c r="AY1792" s="14"/>
      <c r="AZ1792" s="14"/>
      <c r="BA1792" s="14"/>
      <c r="BB1792" s="14"/>
      <c r="BC1792" s="14"/>
      <c r="BD1792" s="14"/>
      <c r="BE1792" s="14"/>
      <c r="BF1792" s="14"/>
      <c r="BG1792" s="14"/>
      <c r="BH1792" s="14"/>
    </row>
    <row r="1793" spans="5:60" x14ac:dyDescent="0.2"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  <c r="AN1793" s="14"/>
      <c r="AO1793" s="14"/>
      <c r="AP1793" s="14"/>
      <c r="AQ1793" s="14"/>
      <c r="AR1793" s="14"/>
      <c r="AS1793" s="14"/>
      <c r="AT1793" s="14"/>
      <c r="AU1793" s="14"/>
      <c r="AV1793" s="14"/>
      <c r="AW1793" s="14"/>
      <c r="AX1793" s="14"/>
      <c r="AY1793" s="14"/>
      <c r="AZ1793" s="14"/>
      <c r="BA1793" s="14"/>
      <c r="BB1793" s="14"/>
      <c r="BC1793" s="14"/>
      <c r="BD1793" s="14"/>
      <c r="BE1793" s="14"/>
      <c r="BF1793" s="14"/>
      <c r="BG1793" s="14"/>
      <c r="BH1793" s="14"/>
    </row>
    <row r="1794" spans="5:60" x14ac:dyDescent="0.2"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  <c r="AN1794" s="14"/>
      <c r="AO1794" s="14"/>
      <c r="AP1794" s="14"/>
      <c r="AQ1794" s="14"/>
      <c r="AR1794" s="14"/>
      <c r="AS1794" s="14"/>
      <c r="AT1794" s="14"/>
      <c r="AU1794" s="14"/>
      <c r="AV1794" s="14"/>
      <c r="AW1794" s="14"/>
      <c r="AX1794" s="14"/>
      <c r="AY1794" s="14"/>
      <c r="AZ1794" s="14"/>
      <c r="BA1794" s="14"/>
      <c r="BB1794" s="14"/>
      <c r="BC1794" s="14"/>
      <c r="BD1794" s="14"/>
      <c r="BE1794" s="14"/>
      <c r="BF1794" s="14"/>
      <c r="BG1794" s="14"/>
      <c r="BH1794" s="14"/>
    </row>
    <row r="1795" spans="5:60" x14ac:dyDescent="0.2"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4"/>
      <c r="AJ1795" s="14"/>
      <c r="AK1795" s="14"/>
      <c r="AL1795" s="14"/>
      <c r="AM1795" s="14"/>
      <c r="AN1795" s="14"/>
      <c r="AO1795" s="14"/>
      <c r="AP1795" s="14"/>
      <c r="AQ1795" s="14"/>
      <c r="AR1795" s="14"/>
      <c r="AS1795" s="14"/>
      <c r="AT1795" s="14"/>
      <c r="AU1795" s="14"/>
      <c r="AV1795" s="14"/>
      <c r="AW1795" s="14"/>
      <c r="AX1795" s="14"/>
      <c r="AY1795" s="14"/>
      <c r="AZ1795" s="14"/>
      <c r="BA1795" s="14"/>
      <c r="BB1795" s="14"/>
      <c r="BC1795" s="14"/>
      <c r="BD1795" s="14"/>
      <c r="BE1795" s="14"/>
      <c r="BF1795" s="14"/>
      <c r="BG1795" s="14"/>
      <c r="BH1795" s="14"/>
    </row>
    <row r="1796" spans="5:60" x14ac:dyDescent="0.2"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  <c r="AN1796" s="14"/>
      <c r="AO1796" s="14"/>
      <c r="AP1796" s="14"/>
      <c r="AQ1796" s="14"/>
      <c r="AR1796" s="14"/>
      <c r="AS1796" s="14"/>
      <c r="AT1796" s="14"/>
      <c r="AU1796" s="14"/>
      <c r="AV1796" s="14"/>
      <c r="AW1796" s="14"/>
      <c r="AX1796" s="14"/>
      <c r="AY1796" s="14"/>
      <c r="AZ1796" s="14"/>
      <c r="BA1796" s="14"/>
      <c r="BB1796" s="14"/>
      <c r="BC1796" s="14"/>
      <c r="BD1796" s="14"/>
      <c r="BE1796" s="14"/>
      <c r="BF1796" s="14"/>
      <c r="BG1796" s="14"/>
      <c r="BH1796" s="14"/>
    </row>
    <row r="1797" spans="5:60" x14ac:dyDescent="0.2"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4"/>
      <c r="AJ1797" s="14"/>
      <c r="AK1797" s="14"/>
      <c r="AL1797" s="14"/>
      <c r="AM1797" s="14"/>
      <c r="AN1797" s="14"/>
      <c r="AO1797" s="14"/>
      <c r="AP1797" s="14"/>
      <c r="AQ1797" s="14"/>
      <c r="AR1797" s="14"/>
      <c r="AS1797" s="14"/>
      <c r="AT1797" s="14"/>
      <c r="AU1797" s="14"/>
      <c r="AV1797" s="14"/>
      <c r="AW1797" s="14"/>
      <c r="AX1797" s="14"/>
      <c r="AY1797" s="14"/>
      <c r="AZ1797" s="14"/>
      <c r="BA1797" s="14"/>
      <c r="BB1797" s="14"/>
      <c r="BC1797" s="14"/>
      <c r="BD1797" s="14"/>
      <c r="BE1797" s="14"/>
      <c r="BF1797" s="14"/>
      <c r="BG1797" s="14"/>
      <c r="BH1797" s="14"/>
    </row>
    <row r="1798" spans="5:60" x14ac:dyDescent="0.2"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14"/>
      <c r="AH1798" s="14"/>
      <c r="AI1798" s="14"/>
      <c r="AJ1798" s="14"/>
      <c r="AK1798" s="14"/>
      <c r="AL1798" s="14"/>
      <c r="AM1798" s="14"/>
      <c r="AN1798" s="14"/>
      <c r="AO1798" s="14"/>
      <c r="AP1798" s="14"/>
      <c r="AQ1798" s="14"/>
      <c r="AR1798" s="14"/>
      <c r="AS1798" s="14"/>
      <c r="AT1798" s="14"/>
      <c r="AU1798" s="14"/>
      <c r="AV1798" s="14"/>
      <c r="AW1798" s="14"/>
      <c r="AX1798" s="14"/>
      <c r="AY1798" s="14"/>
      <c r="AZ1798" s="14"/>
      <c r="BA1798" s="14"/>
      <c r="BB1798" s="14"/>
      <c r="BC1798" s="14"/>
      <c r="BD1798" s="14"/>
      <c r="BE1798" s="14"/>
      <c r="BF1798" s="14"/>
      <c r="BG1798" s="14"/>
      <c r="BH1798" s="14"/>
    </row>
    <row r="1799" spans="5:60" x14ac:dyDescent="0.2"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  <c r="AN1799" s="14"/>
      <c r="AO1799" s="14"/>
      <c r="AP1799" s="14"/>
      <c r="AQ1799" s="14"/>
      <c r="AR1799" s="14"/>
      <c r="AS1799" s="14"/>
      <c r="AT1799" s="14"/>
      <c r="AU1799" s="14"/>
      <c r="AV1799" s="14"/>
      <c r="AW1799" s="14"/>
      <c r="AX1799" s="14"/>
      <c r="AY1799" s="14"/>
      <c r="AZ1799" s="14"/>
      <c r="BA1799" s="14"/>
      <c r="BB1799" s="14"/>
      <c r="BC1799" s="14"/>
      <c r="BD1799" s="14"/>
      <c r="BE1799" s="14"/>
      <c r="BF1799" s="14"/>
      <c r="BG1799" s="14"/>
      <c r="BH1799" s="14"/>
    </row>
    <row r="1800" spans="5:60" x14ac:dyDescent="0.2"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4"/>
      <c r="AJ1800" s="14"/>
      <c r="AK1800" s="14"/>
      <c r="AL1800" s="14"/>
      <c r="AM1800" s="14"/>
      <c r="AN1800" s="14"/>
      <c r="AO1800" s="14"/>
      <c r="AP1800" s="14"/>
      <c r="AQ1800" s="14"/>
      <c r="AR1800" s="14"/>
      <c r="AS1800" s="14"/>
      <c r="AT1800" s="14"/>
      <c r="AU1800" s="14"/>
      <c r="AV1800" s="14"/>
      <c r="AW1800" s="14"/>
      <c r="AX1800" s="14"/>
      <c r="AY1800" s="14"/>
      <c r="AZ1800" s="14"/>
      <c r="BA1800" s="14"/>
      <c r="BB1800" s="14"/>
      <c r="BC1800" s="14"/>
      <c r="BD1800" s="14"/>
      <c r="BE1800" s="14"/>
      <c r="BF1800" s="14"/>
      <c r="BG1800" s="14"/>
      <c r="BH1800" s="14"/>
    </row>
    <row r="1801" spans="5:60" x14ac:dyDescent="0.2"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4"/>
      <c r="AJ1801" s="14"/>
      <c r="AK1801" s="14"/>
      <c r="AL1801" s="14"/>
      <c r="AM1801" s="14"/>
      <c r="AN1801" s="14"/>
      <c r="AO1801" s="14"/>
      <c r="AP1801" s="14"/>
      <c r="AQ1801" s="14"/>
      <c r="AR1801" s="14"/>
      <c r="AS1801" s="14"/>
      <c r="AT1801" s="14"/>
      <c r="AU1801" s="14"/>
      <c r="AV1801" s="14"/>
      <c r="AW1801" s="14"/>
      <c r="AX1801" s="14"/>
      <c r="AY1801" s="14"/>
      <c r="AZ1801" s="14"/>
      <c r="BA1801" s="14"/>
      <c r="BB1801" s="14"/>
      <c r="BC1801" s="14"/>
      <c r="BD1801" s="14"/>
      <c r="BE1801" s="14"/>
      <c r="BF1801" s="14"/>
      <c r="BG1801" s="14"/>
      <c r="BH1801" s="14"/>
    </row>
  </sheetData>
  <mergeCells count="8">
    <mergeCell ref="E8:G8"/>
    <mergeCell ref="I8:K8"/>
    <mergeCell ref="M8:O8"/>
    <mergeCell ref="Q8:S8"/>
    <mergeCell ref="E9:G9"/>
    <mergeCell ref="I9:K9"/>
    <mergeCell ref="M9:O9"/>
    <mergeCell ref="Q9:S9"/>
  </mergeCells>
  <printOptions horizontalCentered="1"/>
  <pageMargins left="0.25" right="0.25" top="1" bottom="1" header="0" footer="0.25"/>
  <pageSetup scale="66" orientation="landscape" r:id="rId1"/>
  <headerFooter alignWithMargins="0">
    <oddFooter>&amp;CIMPCO-T (BU 120)
Fiber Optic Lines - IRU's
GL0247IRU - Amortization of Deferred Revenues
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P1799"/>
  <sheetViews>
    <sheetView zoomScale="85" zoomScaleNormal="85" workbookViewId="0">
      <pane xSplit="3" ySplit="11" topLeftCell="E12" activePane="bottomRight" state="frozen"/>
      <selection pane="topRight" activeCell="C1" sqref="C1"/>
      <selection pane="bottomLeft" activeCell="A12" sqref="A12"/>
      <selection pane="bottomRight" activeCell="Y268" sqref="Y268"/>
    </sheetView>
  </sheetViews>
  <sheetFormatPr defaultRowHeight="12.75" outlineLevelRow="2" x14ac:dyDescent="0.2"/>
  <cols>
    <col min="1" max="1" width="1.7109375" style="1" customWidth="1"/>
    <col min="2" max="2" width="6.5703125" style="1" bestFit="1" customWidth="1"/>
    <col min="3" max="3" width="6.7109375" style="1" customWidth="1"/>
    <col min="4" max="4" width="1.7109375" style="1" customWidth="1"/>
    <col min="5" max="7" width="14.7109375" style="1" customWidth="1"/>
    <col min="8" max="8" width="1.7109375" style="1" customWidth="1"/>
    <col min="9" max="9" width="14.7109375" style="1" customWidth="1"/>
    <col min="10" max="10" width="15.7109375" style="1" customWidth="1"/>
    <col min="11" max="11" width="14.7109375" style="1" customWidth="1"/>
    <col min="12" max="12" width="1.7109375" style="1" customWidth="1"/>
    <col min="13" max="13" width="14.7109375" style="1" customWidth="1"/>
    <col min="14" max="14" width="15.7109375" style="1" customWidth="1"/>
    <col min="15" max="15" width="14.7109375" style="1" customWidth="1"/>
    <col min="16" max="16" width="1.7109375" style="1" hidden="1" customWidth="1"/>
    <col min="17" max="19" width="14.7109375" style="1" hidden="1" customWidth="1"/>
    <col min="20" max="20" width="1.7109375" style="1" hidden="1" customWidth="1"/>
    <col min="21" max="21" width="14.7109375" style="1" hidden="1" customWidth="1"/>
    <col min="22" max="22" width="15.7109375" style="1" hidden="1" customWidth="1"/>
    <col min="23" max="23" width="14.7109375" style="1" hidden="1" customWidth="1"/>
    <col min="24" max="24" width="1.7109375" style="1" customWidth="1"/>
    <col min="25" max="27" width="14.7109375" style="1" customWidth="1"/>
    <col min="28" max="28" width="1.7109375" style="1" customWidth="1"/>
    <col min="29" max="16384" width="9.140625" style="1"/>
  </cols>
  <sheetData>
    <row r="2" spans="1:68" x14ac:dyDescent="0.2">
      <c r="B2" s="1" t="s">
        <v>212</v>
      </c>
    </row>
    <row r="3" spans="1:68" x14ac:dyDescent="0.2">
      <c r="B3" s="1" t="s">
        <v>1</v>
      </c>
      <c r="Y3" s="4" t="s">
        <v>213</v>
      </c>
    </row>
    <row r="4" spans="1:68" x14ac:dyDescent="0.2">
      <c r="B4" s="1" t="s">
        <v>214</v>
      </c>
    </row>
    <row r="5" spans="1:68" x14ac:dyDescent="0.2">
      <c r="B5" s="1" t="s">
        <v>215</v>
      </c>
    </row>
    <row r="6" spans="1:68" x14ac:dyDescent="0.2">
      <c r="C6" s="1" t="s">
        <v>216</v>
      </c>
    </row>
    <row r="7" spans="1:68" x14ac:dyDescent="0.2">
      <c r="B7" s="5"/>
      <c r="C7" s="5"/>
    </row>
    <row r="8" spans="1:68" s="7" customFormat="1" x14ac:dyDescent="0.2">
      <c r="A8" s="21"/>
      <c r="B8" s="6"/>
      <c r="D8" s="22"/>
      <c r="E8" s="8" t="s">
        <v>217</v>
      </c>
      <c r="F8" s="8"/>
      <c r="G8" s="8"/>
      <c r="H8" s="22"/>
      <c r="I8" s="8" t="s">
        <v>218</v>
      </c>
      <c r="J8" s="8"/>
      <c r="K8" s="8"/>
      <c r="L8" s="22"/>
      <c r="M8" s="8" t="s">
        <v>219</v>
      </c>
      <c r="N8" s="8"/>
      <c r="O8" s="8"/>
      <c r="P8" s="22"/>
      <c r="Q8" s="8" t="s">
        <v>220</v>
      </c>
      <c r="R8" s="8"/>
      <c r="S8" s="8"/>
      <c r="T8" s="22"/>
      <c r="U8" s="8" t="s">
        <v>221</v>
      </c>
      <c r="V8" s="8"/>
      <c r="W8" s="8"/>
      <c r="X8" s="22"/>
      <c r="Y8" s="23" t="s">
        <v>222</v>
      </c>
      <c r="Z8" s="23"/>
      <c r="AA8" s="23"/>
      <c r="AB8" s="24"/>
    </row>
    <row r="9" spans="1:68" s="7" customFormat="1" x14ac:dyDescent="0.2">
      <c r="A9" s="21"/>
      <c r="B9" s="6"/>
      <c r="D9" s="25"/>
      <c r="E9" s="26" t="s">
        <v>223</v>
      </c>
      <c r="F9" s="26"/>
      <c r="G9" s="26"/>
      <c r="H9" s="25"/>
      <c r="I9" s="26" t="str">
        <f>E9</f>
        <v>Account 2530137 'Fbr Opt Lns-Sold-Defd Rev'</v>
      </c>
      <c r="J9" s="26"/>
      <c r="K9" s="26"/>
      <c r="L9" s="25"/>
      <c r="M9" s="26" t="str">
        <f>E9</f>
        <v>Account 2530137 'Fbr Opt Lns-Sold-Defd Rev'</v>
      </c>
      <c r="N9" s="26"/>
      <c r="O9" s="26"/>
      <c r="P9" s="25"/>
      <c r="Q9" s="26" t="str">
        <f>M9</f>
        <v>Account 2530137 'Fbr Opt Lns-Sold-Defd Rev'</v>
      </c>
      <c r="R9" s="26"/>
      <c r="S9" s="26"/>
      <c r="T9" s="25"/>
      <c r="U9" s="26" t="str">
        <f>M9</f>
        <v>Account 2530137 'Fbr Opt Lns-Sold-Defd Rev'</v>
      </c>
      <c r="V9" s="26"/>
      <c r="W9" s="26"/>
      <c r="X9" s="25"/>
      <c r="Y9" s="27" t="str">
        <f>M9</f>
        <v>Account 2530137 'Fbr Opt Lns-Sold-Defd Rev'</v>
      </c>
      <c r="Z9" s="27"/>
      <c r="AA9" s="27"/>
      <c r="AB9" s="24"/>
    </row>
    <row r="10" spans="1:68" s="7" customFormat="1" x14ac:dyDescent="0.2">
      <c r="A10" s="21"/>
      <c r="B10" s="6"/>
      <c r="D10" s="25"/>
      <c r="E10" s="12" t="s">
        <v>5</v>
      </c>
      <c r="F10" s="12" t="s">
        <v>6</v>
      </c>
      <c r="G10" s="12" t="s">
        <v>7</v>
      </c>
      <c r="H10" s="25"/>
      <c r="I10" s="12" t="s">
        <v>5</v>
      </c>
      <c r="J10" s="12" t="s">
        <v>6</v>
      </c>
      <c r="K10" s="12" t="s">
        <v>7</v>
      </c>
      <c r="L10" s="25"/>
      <c r="M10" s="12" t="s">
        <v>5</v>
      </c>
      <c r="N10" s="12" t="s">
        <v>6</v>
      </c>
      <c r="O10" s="12" t="s">
        <v>7</v>
      </c>
      <c r="P10" s="25"/>
      <c r="Q10" s="12" t="s">
        <v>5</v>
      </c>
      <c r="R10" s="12" t="s">
        <v>6</v>
      </c>
      <c r="S10" s="12" t="s">
        <v>7</v>
      </c>
      <c r="T10" s="25"/>
      <c r="U10" s="12" t="s">
        <v>5</v>
      </c>
      <c r="V10" s="12" t="s">
        <v>6</v>
      </c>
      <c r="W10" s="12" t="s">
        <v>7</v>
      </c>
      <c r="X10" s="25"/>
      <c r="Y10" s="28" t="s">
        <v>5</v>
      </c>
      <c r="Z10" s="28" t="s">
        <v>6</v>
      </c>
      <c r="AA10" s="28" t="s">
        <v>7</v>
      </c>
      <c r="AB10" s="24"/>
    </row>
    <row r="11" spans="1:68" s="7" customFormat="1" x14ac:dyDescent="0.2">
      <c r="A11" s="21"/>
      <c r="B11" s="6" t="s">
        <v>224</v>
      </c>
      <c r="C11" s="13" t="s">
        <v>225</v>
      </c>
      <c r="D11" s="25"/>
      <c r="E11" s="13"/>
      <c r="F11" s="13" t="s">
        <v>226</v>
      </c>
      <c r="G11" s="13"/>
      <c r="H11" s="25"/>
      <c r="I11" s="13"/>
      <c r="J11" s="13" t="s">
        <v>226</v>
      </c>
      <c r="K11" s="13"/>
      <c r="L11" s="25"/>
      <c r="M11" s="13"/>
      <c r="N11" s="13" t="s">
        <v>226</v>
      </c>
      <c r="O11" s="13"/>
      <c r="P11" s="25"/>
      <c r="Q11" s="13"/>
      <c r="R11" s="13" t="s">
        <v>226</v>
      </c>
      <c r="S11" s="13"/>
      <c r="T11" s="25"/>
      <c r="U11" s="13"/>
      <c r="V11" s="13" t="s">
        <v>226</v>
      </c>
      <c r="W11" s="13"/>
      <c r="X11" s="25"/>
      <c r="Y11" s="29"/>
      <c r="Z11" s="29" t="s">
        <v>226</v>
      </c>
      <c r="AA11" s="29"/>
      <c r="AB11" s="24"/>
    </row>
    <row r="12" spans="1:68" hidden="1" outlineLevel="2" x14ac:dyDescent="0.2">
      <c r="A12" s="30"/>
      <c r="B12" s="4" t="s">
        <v>227</v>
      </c>
      <c r="C12" s="17">
        <v>2004</v>
      </c>
      <c r="D12" s="31"/>
      <c r="E12" s="14">
        <v>-1313479.99</v>
      </c>
      <c r="F12" s="14">
        <v>0</v>
      </c>
      <c r="G12" s="14">
        <f>SUM(E12+F12)</f>
        <v>-1313479.99</v>
      </c>
      <c r="H12" s="31"/>
      <c r="I12" s="14">
        <v>-627168.73</v>
      </c>
      <c r="J12" s="14">
        <v>0</v>
      </c>
      <c r="K12" s="14">
        <f>SUM(I12+J12)</f>
        <v>-627168.73</v>
      </c>
      <c r="L12" s="31"/>
      <c r="M12" s="14">
        <v>-124074.81</v>
      </c>
      <c r="N12" s="14">
        <v>0</v>
      </c>
      <c r="O12" s="14">
        <f>SUM(M12+N12)</f>
        <v>-124074.81</v>
      </c>
      <c r="P12" s="31"/>
      <c r="Q12" s="14">
        <v>-307.87</v>
      </c>
      <c r="R12" s="14">
        <v>0</v>
      </c>
      <c r="S12" s="14">
        <f>SUM(Q12+R12)</f>
        <v>-307.87</v>
      </c>
      <c r="T12" s="31"/>
      <c r="U12" s="14">
        <v>-1482</v>
      </c>
      <c r="V12" s="14">
        <v>0</v>
      </c>
      <c r="W12" s="14">
        <f>SUM(U12+V12)</f>
        <v>-1482</v>
      </c>
      <c r="X12" s="31"/>
      <c r="Y12" s="32">
        <f>SUM(E12+I12+M12+Q12+U12)</f>
        <v>-2066513.4000000001</v>
      </c>
      <c r="Z12" s="32">
        <f>SUM(F12+J12+N12+R12+V12)</f>
        <v>0</v>
      </c>
      <c r="AA12" s="32">
        <f>SUM(Y12+Z12)</f>
        <v>-2066513.4000000001</v>
      </c>
      <c r="AB12" s="33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</row>
    <row r="13" spans="1:68" outlineLevel="1" collapsed="1" x14ac:dyDescent="0.2">
      <c r="A13" s="30"/>
      <c r="B13" s="4"/>
      <c r="C13" s="34" t="s">
        <v>228</v>
      </c>
      <c r="D13" s="31"/>
      <c r="E13" s="14">
        <f>SUBTOTAL(9,E12:E12)</f>
        <v>-1313479.99</v>
      </c>
      <c r="F13" s="14">
        <f>SUBTOTAL(9,F12:F12)</f>
        <v>0</v>
      </c>
      <c r="G13" s="14">
        <f>G12</f>
        <v>-1313479.99</v>
      </c>
      <c r="H13" s="31"/>
      <c r="I13" s="14">
        <f>SUBTOTAL(9,I12:I12)</f>
        <v>-627168.73</v>
      </c>
      <c r="J13" s="14">
        <f>SUBTOTAL(9,J12:J12)</f>
        <v>0</v>
      </c>
      <c r="K13" s="14">
        <f>K12</f>
        <v>-627168.73</v>
      </c>
      <c r="L13" s="31"/>
      <c r="M13" s="14">
        <f>SUBTOTAL(9,M12:M12)</f>
        <v>-124074.81</v>
      </c>
      <c r="N13" s="14">
        <f>SUBTOTAL(9,N12:N12)</f>
        <v>0</v>
      </c>
      <c r="O13" s="14">
        <f>O12</f>
        <v>-124074.81</v>
      </c>
      <c r="P13" s="31"/>
      <c r="Q13" s="14">
        <f>SUBTOTAL(9,Q12:Q12)</f>
        <v>-307.87</v>
      </c>
      <c r="R13" s="14">
        <f>SUBTOTAL(9,R12:R12)</f>
        <v>0</v>
      </c>
      <c r="S13" s="14">
        <f>S12</f>
        <v>-307.87</v>
      </c>
      <c r="T13" s="31"/>
      <c r="U13" s="14">
        <f>SUBTOTAL(9,U12:U12)</f>
        <v>-1482</v>
      </c>
      <c r="V13" s="14">
        <f>SUBTOTAL(9,V12:V12)</f>
        <v>0</v>
      </c>
      <c r="W13" s="14">
        <f>W12</f>
        <v>-1482</v>
      </c>
      <c r="X13" s="31"/>
      <c r="Y13" s="32">
        <f>SUBTOTAL(9,Y12:Y12)</f>
        <v>-2066513.4000000001</v>
      </c>
      <c r="Z13" s="32">
        <f>SUBTOTAL(9,Z12:Z12)</f>
        <v>0</v>
      </c>
      <c r="AA13" s="32">
        <f>AA12</f>
        <v>-2066513.4000000001</v>
      </c>
      <c r="AB13" s="33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</row>
    <row r="14" spans="1:68" hidden="1" outlineLevel="2" x14ac:dyDescent="0.2">
      <c r="A14" s="30"/>
      <c r="B14" s="4" t="s">
        <v>229</v>
      </c>
      <c r="C14" s="17">
        <v>2005</v>
      </c>
      <c r="D14" s="31"/>
      <c r="E14" s="14">
        <v>0</v>
      </c>
      <c r="F14" s="14">
        <v>6117.46</v>
      </c>
      <c r="G14" s="14">
        <f>SUM(G12+E14+F14)</f>
        <v>-1307362.53</v>
      </c>
      <c r="H14" s="31"/>
      <c r="I14" s="14">
        <v>0</v>
      </c>
      <c r="J14" s="14">
        <v>2825.09</v>
      </c>
      <c r="K14" s="14">
        <f>SUM(K12+I14+J14)</f>
        <v>-624343.64</v>
      </c>
      <c r="L14" s="31"/>
      <c r="M14" s="14">
        <v>0</v>
      </c>
      <c r="N14" s="14">
        <v>546.58000000000004</v>
      </c>
      <c r="O14" s="14">
        <f>SUM(O12+M14+N14)</f>
        <v>-123528.23</v>
      </c>
      <c r="P14" s="31"/>
      <c r="Q14" s="14">
        <v>0</v>
      </c>
      <c r="R14" s="14">
        <v>23.68</v>
      </c>
      <c r="S14" s="14">
        <f>SUM(S12+Q14+R14)</f>
        <v>-284.19</v>
      </c>
      <c r="T14" s="31"/>
      <c r="U14" s="14">
        <v>0</v>
      </c>
      <c r="V14" s="14">
        <v>114</v>
      </c>
      <c r="W14" s="14">
        <f>SUM(W12+U14+V14)</f>
        <v>-1368</v>
      </c>
      <c r="X14" s="31"/>
      <c r="Y14" s="32">
        <f t="shared" ref="Y14:Z25" si="0">SUM(E14+I14+M14+Q14+U14)</f>
        <v>0</v>
      </c>
      <c r="Z14" s="32">
        <f t="shared" si="0"/>
        <v>9626.81</v>
      </c>
      <c r="AA14" s="32">
        <f>SUM(AA12+Y14+Z14)</f>
        <v>-2056886.59</v>
      </c>
      <c r="AB14" s="33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</row>
    <row r="15" spans="1:68" hidden="1" outlineLevel="2" x14ac:dyDescent="0.2">
      <c r="A15" s="30"/>
      <c r="B15" s="4" t="s">
        <v>230</v>
      </c>
      <c r="C15" s="17">
        <v>2005</v>
      </c>
      <c r="D15" s="31"/>
      <c r="E15" s="14">
        <v>0</v>
      </c>
      <c r="F15" s="14">
        <v>6117.46</v>
      </c>
      <c r="G15" s="14">
        <f t="shared" ref="G15:G25" si="1">SUM(G14+E15+F15)</f>
        <v>-1301245.07</v>
      </c>
      <c r="H15" s="31"/>
      <c r="I15" s="14">
        <v>0</v>
      </c>
      <c r="J15" s="14">
        <v>2825.09</v>
      </c>
      <c r="K15" s="14">
        <f t="shared" ref="K15:K25" si="2">SUM(K14+I15+J15)</f>
        <v>-621518.55000000005</v>
      </c>
      <c r="L15" s="31"/>
      <c r="M15" s="14">
        <v>0</v>
      </c>
      <c r="N15" s="14">
        <v>546.58000000000004</v>
      </c>
      <c r="O15" s="14">
        <f>SUM(O14+M15+N15)</f>
        <v>-122981.65</v>
      </c>
      <c r="P15" s="31"/>
      <c r="Q15" s="14">
        <v>0</v>
      </c>
      <c r="R15" s="14">
        <v>23.68</v>
      </c>
      <c r="S15" s="14">
        <f t="shared" ref="S15:S25" si="3">SUM(S14+Q15+R15)</f>
        <v>-260.51</v>
      </c>
      <c r="T15" s="31"/>
      <c r="U15" s="14">
        <v>0</v>
      </c>
      <c r="V15" s="14">
        <v>114</v>
      </c>
      <c r="W15" s="14">
        <f>SUM(W14+U15+V15)</f>
        <v>-1254</v>
      </c>
      <c r="X15" s="31"/>
      <c r="Y15" s="32">
        <f t="shared" si="0"/>
        <v>0</v>
      </c>
      <c r="Z15" s="32">
        <f t="shared" si="0"/>
        <v>9626.81</v>
      </c>
      <c r="AA15" s="32">
        <f t="shared" ref="AA15:AA25" si="4">SUM(AA14+Y15+Z15)</f>
        <v>-2047259.78</v>
      </c>
      <c r="AB15" s="33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</row>
    <row r="16" spans="1:68" hidden="1" outlineLevel="2" x14ac:dyDescent="0.2">
      <c r="A16" s="30"/>
      <c r="B16" s="4" t="s">
        <v>231</v>
      </c>
      <c r="C16" s="17">
        <v>2005</v>
      </c>
      <c r="D16" s="31"/>
      <c r="E16" s="14">
        <v>0</v>
      </c>
      <c r="F16" s="14">
        <v>6117.46</v>
      </c>
      <c r="G16" s="14">
        <f t="shared" si="1"/>
        <v>-1295127.6100000001</v>
      </c>
      <c r="H16" s="31"/>
      <c r="I16" s="14">
        <v>0</v>
      </c>
      <c r="J16" s="14">
        <v>2825.09</v>
      </c>
      <c r="K16" s="14">
        <f t="shared" si="2"/>
        <v>-618693.46000000008</v>
      </c>
      <c r="L16" s="31"/>
      <c r="M16" s="14">
        <v>0</v>
      </c>
      <c r="N16" s="14">
        <v>546.58000000000004</v>
      </c>
      <c r="O16" s="14">
        <f t="shared" ref="O16:O25" si="5">SUM(O15+M16+N16)</f>
        <v>-122435.06999999999</v>
      </c>
      <c r="P16" s="31"/>
      <c r="Q16" s="14">
        <v>0</v>
      </c>
      <c r="R16" s="14">
        <v>23.68</v>
      </c>
      <c r="S16" s="14">
        <f t="shared" si="3"/>
        <v>-236.82999999999998</v>
      </c>
      <c r="T16" s="31"/>
      <c r="U16" s="14">
        <v>0</v>
      </c>
      <c r="V16" s="14">
        <v>114</v>
      </c>
      <c r="W16" s="14">
        <f>SUM(W15+U16+V16)</f>
        <v>-1140</v>
      </c>
      <c r="X16" s="31"/>
      <c r="Y16" s="32">
        <f t="shared" si="0"/>
        <v>0</v>
      </c>
      <c r="Z16" s="32">
        <f t="shared" si="0"/>
        <v>9626.81</v>
      </c>
      <c r="AA16" s="32">
        <f t="shared" si="4"/>
        <v>-2037632.97</v>
      </c>
      <c r="AB16" s="33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</row>
    <row r="17" spans="1:68" hidden="1" outlineLevel="2" x14ac:dyDescent="0.2">
      <c r="A17" s="30"/>
      <c r="B17" s="4" t="s">
        <v>232</v>
      </c>
      <c r="C17" s="17">
        <v>2005</v>
      </c>
      <c r="D17" s="31"/>
      <c r="E17" s="14">
        <v>0</v>
      </c>
      <c r="F17" s="14">
        <v>6117.46</v>
      </c>
      <c r="G17" s="14">
        <f t="shared" si="1"/>
        <v>-1289010.1500000001</v>
      </c>
      <c r="H17" s="31"/>
      <c r="I17" s="14">
        <v>0</v>
      </c>
      <c r="J17" s="14">
        <v>2825.09</v>
      </c>
      <c r="K17" s="14">
        <f t="shared" si="2"/>
        <v>-615868.37000000011</v>
      </c>
      <c r="L17" s="31"/>
      <c r="M17" s="14">
        <v>0</v>
      </c>
      <c r="N17" s="14">
        <v>546.58000000000004</v>
      </c>
      <c r="O17" s="14">
        <f t="shared" si="5"/>
        <v>-121888.48999999999</v>
      </c>
      <c r="P17" s="31"/>
      <c r="Q17" s="14">
        <v>0</v>
      </c>
      <c r="R17" s="14">
        <v>23.68</v>
      </c>
      <c r="S17" s="14">
        <f t="shared" si="3"/>
        <v>-213.14999999999998</v>
      </c>
      <c r="T17" s="31"/>
      <c r="U17" s="14">
        <v>0</v>
      </c>
      <c r="V17" s="14">
        <v>114</v>
      </c>
      <c r="W17" s="14">
        <f t="shared" ref="W17:W25" si="6">SUM(W16+U17+V17)</f>
        <v>-1026</v>
      </c>
      <c r="X17" s="31"/>
      <c r="Y17" s="32">
        <f t="shared" si="0"/>
        <v>0</v>
      </c>
      <c r="Z17" s="32">
        <f t="shared" si="0"/>
        <v>9626.81</v>
      </c>
      <c r="AA17" s="32">
        <f t="shared" si="4"/>
        <v>-2028006.16</v>
      </c>
      <c r="AB17" s="33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</row>
    <row r="18" spans="1:68" hidden="1" outlineLevel="2" x14ac:dyDescent="0.2">
      <c r="A18" s="30"/>
      <c r="B18" s="4" t="s">
        <v>233</v>
      </c>
      <c r="C18" s="17">
        <v>2005</v>
      </c>
      <c r="D18" s="31"/>
      <c r="E18" s="14">
        <v>0</v>
      </c>
      <c r="F18" s="14">
        <v>6117.46</v>
      </c>
      <c r="G18" s="14">
        <f t="shared" si="1"/>
        <v>-1282892.6900000002</v>
      </c>
      <c r="H18" s="31"/>
      <c r="I18" s="14">
        <v>0</v>
      </c>
      <c r="J18" s="14">
        <v>2825.09</v>
      </c>
      <c r="K18" s="14">
        <f t="shared" si="2"/>
        <v>-613043.28000000014</v>
      </c>
      <c r="L18" s="31"/>
      <c r="M18" s="14">
        <v>0</v>
      </c>
      <c r="N18" s="14">
        <v>546.58000000000004</v>
      </c>
      <c r="O18" s="14">
        <f t="shared" si="5"/>
        <v>-121341.90999999999</v>
      </c>
      <c r="P18" s="31"/>
      <c r="Q18" s="14">
        <v>0</v>
      </c>
      <c r="R18" s="14">
        <v>23.68</v>
      </c>
      <c r="S18" s="14">
        <f t="shared" si="3"/>
        <v>-189.46999999999997</v>
      </c>
      <c r="T18" s="31"/>
      <c r="U18" s="14">
        <v>0</v>
      </c>
      <c r="V18" s="14">
        <v>114</v>
      </c>
      <c r="W18" s="14">
        <f t="shared" si="6"/>
        <v>-912</v>
      </c>
      <c r="X18" s="31"/>
      <c r="Y18" s="32">
        <f t="shared" si="0"/>
        <v>0</v>
      </c>
      <c r="Z18" s="32">
        <f t="shared" si="0"/>
        <v>9626.81</v>
      </c>
      <c r="AA18" s="32">
        <f t="shared" si="4"/>
        <v>-2018379.3499999999</v>
      </c>
      <c r="AB18" s="33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</row>
    <row r="19" spans="1:68" hidden="1" outlineLevel="2" x14ac:dyDescent="0.2">
      <c r="A19" s="30"/>
      <c r="B19" s="4" t="s">
        <v>234</v>
      </c>
      <c r="C19" s="17">
        <v>2005</v>
      </c>
      <c r="D19" s="31"/>
      <c r="E19" s="14">
        <v>0</v>
      </c>
      <c r="F19" s="14">
        <v>6117.46</v>
      </c>
      <c r="G19" s="14">
        <f t="shared" si="1"/>
        <v>-1276775.2300000002</v>
      </c>
      <c r="H19" s="31"/>
      <c r="I19" s="14">
        <v>0</v>
      </c>
      <c r="J19" s="14">
        <v>2825.09</v>
      </c>
      <c r="K19" s="14">
        <f t="shared" si="2"/>
        <v>-610218.19000000018</v>
      </c>
      <c r="L19" s="31"/>
      <c r="M19" s="14">
        <v>0</v>
      </c>
      <c r="N19" s="14">
        <v>546.58000000000004</v>
      </c>
      <c r="O19" s="14">
        <f t="shared" si="5"/>
        <v>-120795.32999999999</v>
      </c>
      <c r="P19" s="31"/>
      <c r="Q19" s="14">
        <v>0</v>
      </c>
      <c r="R19" s="14">
        <v>23.68</v>
      </c>
      <c r="S19" s="14">
        <f t="shared" si="3"/>
        <v>-165.78999999999996</v>
      </c>
      <c r="T19" s="31"/>
      <c r="U19" s="14">
        <v>0</v>
      </c>
      <c r="V19" s="14">
        <v>114</v>
      </c>
      <c r="W19" s="14">
        <f t="shared" si="6"/>
        <v>-798</v>
      </c>
      <c r="X19" s="31"/>
      <c r="Y19" s="32">
        <f t="shared" si="0"/>
        <v>0</v>
      </c>
      <c r="Z19" s="32">
        <f t="shared" si="0"/>
        <v>9626.81</v>
      </c>
      <c r="AA19" s="32">
        <f t="shared" si="4"/>
        <v>-2008752.5399999998</v>
      </c>
      <c r="AB19" s="33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idden="1" outlineLevel="2" x14ac:dyDescent="0.2">
      <c r="A20" s="30"/>
      <c r="B20" s="4" t="s">
        <v>235</v>
      </c>
      <c r="C20" s="17">
        <v>2005</v>
      </c>
      <c r="D20" s="31"/>
      <c r="E20" s="14">
        <v>0</v>
      </c>
      <c r="F20" s="14">
        <v>6117.46</v>
      </c>
      <c r="G20" s="14">
        <f t="shared" si="1"/>
        <v>-1270657.7700000003</v>
      </c>
      <c r="H20" s="31"/>
      <c r="I20" s="14">
        <v>0</v>
      </c>
      <c r="J20" s="14">
        <v>2825.09</v>
      </c>
      <c r="K20" s="14">
        <f t="shared" si="2"/>
        <v>-607393.10000000021</v>
      </c>
      <c r="L20" s="31"/>
      <c r="M20" s="14">
        <v>0</v>
      </c>
      <c r="N20" s="14">
        <v>546.58000000000004</v>
      </c>
      <c r="O20" s="14">
        <f t="shared" si="5"/>
        <v>-120248.74999999999</v>
      </c>
      <c r="P20" s="31"/>
      <c r="Q20" s="14">
        <v>0</v>
      </c>
      <c r="R20" s="14">
        <v>23.68</v>
      </c>
      <c r="S20" s="14">
        <f t="shared" si="3"/>
        <v>-142.10999999999996</v>
      </c>
      <c r="T20" s="31"/>
      <c r="U20" s="14">
        <v>0</v>
      </c>
      <c r="V20" s="14">
        <v>114</v>
      </c>
      <c r="W20" s="14">
        <f t="shared" si="6"/>
        <v>-684</v>
      </c>
      <c r="X20" s="31"/>
      <c r="Y20" s="32">
        <f t="shared" si="0"/>
        <v>0</v>
      </c>
      <c r="Z20" s="32">
        <f t="shared" si="0"/>
        <v>9626.81</v>
      </c>
      <c r="AA20" s="32">
        <f t="shared" si="4"/>
        <v>-1999125.7299999997</v>
      </c>
      <c r="AB20" s="33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idden="1" outlineLevel="2" x14ac:dyDescent="0.2">
      <c r="A21" s="30"/>
      <c r="B21" s="4" t="s">
        <v>236</v>
      </c>
      <c r="C21" s="17">
        <v>2005</v>
      </c>
      <c r="D21" s="31"/>
      <c r="E21" s="14">
        <v>0</v>
      </c>
      <c r="F21" s="14">
        <v>6117.46</v>
      </c>
      <c r="G21" s="14">
        <f t="shared" si="1"/>
        <v>-1264540.3100000003</v>
      </c>
      <c r="H21" s="31"/>
      <c r="I21" s="14">
        <v>0</v>
      </c>
      <c r="J21" s="14">
        <v>2825.09</v>
      </c>
      <c r="K21" s="14">
        <f t="shared" si="2"/>
        <v>-604568.01000000024</v>
      </c>
      <c r="L21" s="31"/>
      <c r="M21" s="14">
        <v>0</v>
      </c>
      <c r="N21" s="14">
        <v>546.58000000000004</v>
      </c>
      <c r="O21" s="14">
        <f t="shared" si="5"/>
        <v>-119702.16999999998</v>
      </c>
      <c r="P21" s="31"/>
      <c r="Q21" s="14">
        <v>0</v>
      </c>
      <c r="R21" s="14">
        <v>23.68</v>
      </c>
      <c r="S21" s="14">
        <f t="shared" si="3"/>
        <v>-118.42999999999995</v>
      </c>
      <c r="T21" s="31"/>
      <c r="U21" s="14">
        <v>0</v>
      </c>
      <c r="V21" s="14">
        <v>114</v>
      </c>
      <c r="W21" s="14">
        <f t="shared" si="6"/>
        <v>-570</v>
      </c>
      <c r="X21" s="31"/>
      <c r="Y21" s="32">
        <f t="shared" si="0"/>
        <v>0</v>
      </c>
      <c r="Z21" s="32">
        <f t="shared" si="0"/>
        <v>9626.81</v>
      </c>
      <c r="AA21" s="32">
        <f t="shared" si="4"/>
        <v>-1989498.9199999997</v>
      </c>
      <c r="AB21" s="33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</row>
    <row r="22" spans="1:68" hidden="1" outlineLevel="2" x14ac:dyDescent="0.2">
      <c r="A22" s="30"/>
      <c r="B22" s="4" t="s">
        <v>237</v>
      </c>
      <c r="C22" s="17">
        <v>2005</v>
      </c>
      <c r="D22" s="31"/>
      <c r="E22" s="14">
        <v>0</v>
      </c>
      <c r="F22" s="14">
        <v>6117.46</v>
      </c>
      <c r="G22" s="14">
        <f t="shared" si="1"/>
        <v>-1258422.8500000003</v>
      </c>
      <c r="H22" s="31"/>
      <c r="I22" s="14">
        <v>0</v>
      </c>
      <c r="J22" s="14">
        <v>2825.09</v>
      </c>
      <c r="K22" s="14">
        <f t="shared" si="2"/>
        <v>-601742.92000000027</v>
      </c>
      <c r="L22" s="31"/>
      <c r="M22" s="14">
        <v>0</v>
      </c>
      <c r="N22" s="14">
        <v>546.58000000000004</v>
      </c>
      <c r="O22" s="14">
        <f t="shared" si="5"/>
        <v>-119155.58999999998</v>
      </c>
      <c r="P22" s="31"/>
      <c r="Q22" s="14">
        <v>0</v>
      </c>
      <c r="R22" s="14">
        <v>23.68</v>
      </c>
      <c r="S22" s="14">
        <f t="shared" si="3"/>
        <v>-94.749999999999943</v>
      </c>
      <c r="T22" s="31"/>
      <c r="U22" s="14">
        <v>0</v>
      </c>
      <c r="V22" s="14">
        <v>114</v>
      </c>
      <c r="W22" s="14">
        <f t="shared" si="6"/>
        <v>-456</v>
      </c>
      <c r="X22" s="31"/>
      <c r="Y22" s="32">
        <f t="shared" si="0"/>
        <v>0</v>
      </c>
      <c r="Z22" s="32">
        <f t="shared" si="0"/>
        <v>9626.81</v>
      </c>
      <c r="AA22" s="32">
        <f t="shared" si="4"/>
        <v>-1979872.1099999996</v>
      </c>
      <c r="AB22" s="33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</row>
    <row r="23" spans="1:68" hidden="1" outlineLevel="2" x14ac:dyDescent="0.2">
      <c r="A23" s="30"/>
      <c r="B23" s="4" t="s">
        <v>238</v>
      </c>
      <c r="C23" s="17">
        <v>2005</v>
      </c>
      <c r="D23" s="31"/>
      <c r="E23" s="14">
        <v>0</v>
      </c>
      <c r="F23" s="14">
        <v>6117.46</v>
      </c>
      <c r="G23" s="14">
        <f t="shared" si="1"/>
        <v>-1252305.3900000004</v>
      </c>
      <c r="H23" s="31"/>
      <c r="I23" s="14">
        <v>0</v>
      </c>
      <c r="J23" s="14">
        <v>2825.09</v>
      </c>
      <c r="K23" s="14">
        <f t="shared" si="2"/>
        <v>-598917.83000000031</v>
      </c>
      <c r="L23" s="31"/>
      <c r="M23" s="14">
        <v>0</v>
      </c>
      <c r="N23" s="14">
        <v>546.58000000000004</v>
      </c>
      <c r="O23" s="14">
        <f t="shared" si="5"/>
        <v>-118609.00999999998</v>
      </c>
      <c r="P23" s="31"/>
      <c r="Q23" s="14">
        <v>0</v>
      </c>
      <c r="R23" s="14">
        <v>23.68</v>
      </c>
      <c r="S23" s="14">
        <f t="shared" si="3"/>
        <v>-71.069999999999936</v>
      </c>
      <c r="T23" s="31"/>
      <c r="U23" s="14">
        <v>0</v>
      </c>
      <c r="V23" s="14">
        <v>114</v>
      </c>
      <c r="W23" s="14">
        <f t="shared" si="6"/>
        <v>-342</v>
      </c>
      <c r="X23" s="31"/>
      <c r="Y23" s="32">
        <f t="shared" si="0"/>
        <v>0</v>
      </c>
      <c r="Z23" s="32">
        <f t="shared" si="0"/>
        <v>9626.81</v>
      </c>
      <c r="AA23" s="32">
        <f t="shared" si="4"/>
        <v>-1970245.2999999996</v>
      </c>
      <c r="AB23" s="33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</row>
    <row r="24" spans="1:68" hidden="1" outlineLevel="2" x14ac:dyDescent="0.2">
      <c r="A24" s="30"/>
      <c r="B24" s="4" t="s">
        <v>239</v>
      </c>
      <c r="C24" s="17">
        <v>2005</v>
      </c>
      <c r="D24" s="31"/>
      <c r="E24" s="14">
        <v>0</v>
      </c>
      <c r="F24" s="14">
        <v>6117.46</v>
      </c>
      <c r="G24" s="14">
        <f t="shared" si="1"/>
        <v>-1246187.9300000004</v>
      </c>
      <c r="H24" s="31"/>
      <c r="I24" s="14">
        <v>0</v>
      </c>
      <c r="J24" s="14">
        <v>2825.09</v>
      </c>
      <c r="K24" s="14">
        <f t="shared" si="2"/>
        <v>-596092.74000000034</v>
      </c>
      <c r="L24" s="31"/>
      <c r="M24" s="14">
        <v>0</v>
      </c>
      <c r="N24" s="14">
        <v>546.58000000000004</v>
      </c>
      <c r="O24" s="14">
        <f t="shared" si="5"/>
        <v>-118062.42999999998</v>
      </c>
      <c r="P24" s="31"/>
      <c r="Q24" s="14">
        <v>0</v>
      </c>
      <c r="R24" s="14">
        <v>23.68</v>
      </c>
      <c r="S24" s="14">
        <f t="shared" si="3"/>
        <v>-47.389999999999937</v>
      </c>
      <c r="T24" s="31"/>
      <c r="U24" s="14">
        <v>0</v>
      </c>
      <c r="V24" s="14">
        <v>114</v>
      </c>
      <c r="W24" s="14">
        <f t="shared" si="6"/>
        <v>-228</v>
      </c>
      <c r="X24" s="31"/>
      <c r="Y24" s="32">
        <f t="shared" si="0"/>
        <v>0</v>
      </c>
      <c r="Z24" s="32">
        <f t="shared" si="0"/>
        <v>9626.81</v>
      </c>
      <c r="AA24" s="32">
        <f t="shared" si="4"/>
        <v>-1960618.4899999995</v>
      </c>
      <c r="AB24" s="33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</row>
    <row r="25" spans="1:68" hidden="1" outlineLevel="2" x14ac:dyDescent="0.2">
      <c r="A25" s="30"/>
      <c r="B25" s="4" t="s">
        <v>227</v>
      </c>
      <c r="C25" s="17">
        <v>2005</v>
      </c>
      <c r="D25" s="31"/>
      <c r="E25" s="14">
        <v>0</v>
      </c>
      <c r="F25" s="14">
        <v>6117.46</v>
      </c>
      <c r="G25" s="14">
        <f t="shared" si="1"/>
        <v>-1240070.4700000004</v>
      </c>
      <c r="H25" s="31"/>
      <c r="I25" s="14">
        <v>0</v>
      </c>
      <c r="J25" s="14">
        <v>2825.09</v>
      </c>
      <c r="K25" s="14">
        <f t="shared" si="2"/>
        <v>-593267.65000000037</v>
      </c>
      <c r="L25" s="31"/>
      <c r="M25" s="14">
        <v>0</v>
      </c>
      <c r="N25" s="14">
        <v>546.58000000000004</v>
      </c>
      <c r="O25" s="14">
        <f t="shared" si="5"/>
        <v>-117515.84999999998</v>
      </c>
      <c r="P25" s="31"/>
      <c r="Q25" s="14">
        <v>0</v>
      </c>
      <c r="R25" s="14">
        <v>23.68</v>
      </c>
      <c r="S25" s="14">
        <f t="shared" si="3"/>
        <v>-23.709999999999937</v>
      </c>
      <c r="T25" s="31"/>
      <c r="U25" s="14">
        <v>0</v>
      </c>
      <c r="V25" s="14">
        <v>114</v>
      </c>
      <c r="W25" s="14">
        <f t="shared" si="6"/>
        <v>-114</v>
      </c>
      <c r="X25" s="31"/>
      <c r="Y25" s="32">
        <f t="shared" si="0"/>
        <v>0</v>
      </c>
      <c r="Z25" s="32">
        <f t="shared" si="0"/>
        <v>9626.81</v>
      </c>
      <c r="AA25" s="32">
        <f t="shared" si="4"/>
        <v>-1950991.6799999995</v>
      </c>
      <c r="AB25" s="33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</row>
    <row r="26" spans="1:68" outlineLevel="1" collapsed="1" x14ac:dyDescent="0.2">
      <c r="A26" s="30"/>
      <c r="B26" s="4"/>
      <c r="C26" s="35" t="s">
        <v>240</v>
      </c>
      <c r="D26" s="31"/>
      <c r="E26" s="14">
        <f>SUBTOTAL(9,E14:E25)</f>
        <v>0</v>
      </c>
      <c r="F26" s="14">
        <f>SUBTOTAL(9,F14:F25)</f>
        <v>73409.52</v>
      </c>
      <c r="G26" s="14">
        <f>G25</f>
        <v>-1240070.4700000004</v>
      </c>
      <c r="H26" s="31"/>
      <c r="I26" s="14">
        <f>SUBTOTAL(9,I14:I25)</f>
        <v>0</v>
      </c>
      <c r="J26" s="14">
        <f>SUBTOTAL(9,J14:J25)</f>
        <v>33901.08</v>
      </c>
      <c r="K26" s="14">
        <f>K25</f>
        <v>-593267.65000000037</v>
      </c>
      <c r="L26" s="31"/>
      <c r="M26" s="14">
        <f>SUBTOTAL(9,M14:M25)</f>
        <v>0</v>
      </c>
      <c r="N26" s="14">
        <f>SUBTOTAL(9,N14:N25)</f>
        <v>6558.96</v>
      </c>
      <c r="O26" s="14">
        <f>O25</f>
        <v>-117515.84999999998</v>
      </c>
      <c r="P26" s="31"/>
      <c r="Q26" s="14">
        <f>SUBTOTAL(9,Q14:Q25)</f>
        <v>0</v>
      </c>
      <c r="R26" s="14">
        <f>SUBTOTAL(9,R14:R25)</f>
        <v>284.16000000000003</v>
      </c>
      <c r="S26" s="14">
        <f>S25</f>
        <v>-23.709999999999937</v>
      </c>
      <c r="T26" s="31"/>
      <c r="U26" s="14">
        <f>SUBTOTAL(9,U14:U25)</f>
        <v>0</v>
      </c>
      <c r="V26" s="14">
        <f>SUBTOTAL(9,V14:V25)</f>
        <v>1368</v>
      </c>
      <c r="W26" s="14">
        <f>W25</f>
        <v>-114</v>
      </c>
      <c r="X26" s="31"/>
      <c r="Y26" s="32">
        <f>SUBTOTAL(9,Y14:Y25)</f>
        <v>0</v>
      </c>
      <c r="Z26" s="32">
        <f>SUBTOTAL(9,Z14:Z25)</f>
        <v>115521.71999999999</v>
      </c>
      <c r="AA26" s="32">
        <f>AA25</f>
        <v>-1950991.6799999995</v>
      </c>
      <c r="AB26" s="33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</row>
    <row r="27" spans="1:68" hidden="1" outlineLevel="2" x14ac:dyDescent="0.2">
      <c r="A27" s="30"/>
      <c r="B27" s="4" t="s">
        <v>229</v>
      </c>
      <c r="C27" s="17">
        <v>2006</v>
      </c>
      <c r="D27" s="31"/>
      <c r="E27" s="14">
        <v>0</v>
      </c>
      <c r="F27" s="14">
        <v>6117.46</v>
      </c>
      <c r="G27" s="14">
        <f>SUM(G25+E27+F27)</f>
        <v>-1233953.0100000005</v>
      </c>
      <c r="H27" s="31"/>
      <c r="I27" s="14">
        <v>0</v>
      </c>
      <c r="J27" s="14">
        <v>2825.09</v>
      </c>
      <c r="K27" s="14">
        <f>SUM(K25+I27+J27)</f>
        <v>-590442.56000000041</v>
      </c>
      <c r="L27" s="31"/>
      <c r="M27" s="14">
        <v>0</v>
      </c>
      <c r="N27" s="14">
        <v>546.58000000000004</v>
      </c>
      <c r="O27" s="14">
        <f>SUM(O25+M27+N27)</f>
        <v>-116969.26999999997</v>
      </c>
      <c r="P27" s="31"/>
      <c r="Q27" s="14">
        <v>0</v>
      </c>
      <c r="R27" s="14">
        <v>23.71</v>
      </c>
      <c r="S27" s="14">
        <f>SUM(S25+Q27+R27)</f>
        <v>6.3948846218409017E-14</v>
      </c>
      <c r="T27" s="31"/>
      <c r="U27" s="14">
        <v>0</v>
      </c>
      <c r="V27" s="14">
        <v>114</v>
      </c>
      <c r="W27" s="14">
        <f>SUM(W25+U27+V27)</f>
        <v>0</v>
      </c>
      <c r="X27" s="31"/>
      <c r="Y27" s="32">
        <f t="shared" ref="Y27:Z38" si="7">SUM(E27+I27+M27+Q27+U27)</f>
        <v>0</v>
      </c>
      <c r="Z27" s="32">
        <f t="shared" si="7"/>
        <v>9626.8399999999983</v>
      </c>
      <c r="AA27" s="32">
        <f>SUM(AA25+Y27+Z27)</f>
        <v>-1941364.8399999994</v>
      </c>
      <c r="AB27" s="33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</row>
    <row r="28" spans="1:68" hidden="1" outlineLevel="2" x14ac:dyDescent="0.2">
      <c r="A28" s="30"/>
      <c r="B28" s="4" t="s">
        <v>230</v>
      </c>
      <c r="C28" s="17">
        <v>2006</v>
      </c>
      <c r="D28" s="31"/>
      <c r="E28" s="14">
        <v>0</v>
      </c>
      <c r="F28" s="14">
        <v>6117.46</v>
      </c>
      <c r="G28" s="14">
        <f t="shared" ref="G28:G38" si="8">SUM(G27+E28+F28)</f>
        <v>-1227835.5500000005</v>
      </c>
      <c r="H28" s="31"/>
      <c r="I28" s="14">
        <v>0</v>
      </c>
      <c r="J28" s="14">
        <v>2825.09</v>
      </c>
      <c r="K28" s="14">
        <f t="shared" ref="K28:K38" si="9">SUM(K27+I28+J28)</f>
        <v>-587617.47000000044</v>
      </c>
      <c r="L28" s="31"/>
      <c r="M28" s="14">
        <v>0</v>
      </c>
      <c r="N28" s="14">
        <v>546.58000000000004</v>
      </c>
      <c r="O28" s="14">
        <f>SUM(O27+M28+N28)</f>
        <v>-116422.68999999997</v>
      </c>
      <c r="P28" s="31"/>
      <c r="Q28" s="14">
        <v>0</v>
      </c>
      <c r="R28" s="14">
        <v>0</v>
      </c>
      <c r="S28" s="14">
        <f t="shared" ref="S28:S38" si="10">SUM(S27+Q28+R28)</f>
        <v>6.3948846218409017E-14</v>
      </c>
      <c r="T28" s="31"/>
      <c r="U28" s="14">
        <v>0</v>
      </c>
      <c r="V28" s="14">
        <v>0</v>
      </c>
      <c r="W28" s="14">
        <f>SUM(W27+U28+V28)</f>
        <v>0</v>
      </c>
      <c r="X28" s="31"/>
      <c r="Y28" s="32">
        <f t="shared" si="7"/>
        <v>0</v>
      </c>
      <c r="Z28" s="32">
        <f t="shared" si="7"/>
        <v>9489.1299999999992</v>
      </c>
      <c r="AA28" s="32">
        <f t="shared" ref="AA28:AA38" si="11">SUM(AA27+Y28+Z28)</f>
        <v>-1931875.7099999995</v>
      </c>
      <c r="AB28" s="33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</row>
    <row r="29" spans="1:68" hidden="1" outlineLevel="2" x14ac:dyDescent="0.2">
      <c r="A29" s="30"/>
      <c r="B29" s="4" t="s">
        <v>231</v>
      </c>
      <c r="C29" s="17">
        <v>2006</v>
      </c>
      <c r="D29" s="31"/>
      <c r="E29" s="14">
        <v>0</v>
      </c>
      <c r="F29" s="14">
        <v>6117.46</v>
      </c>
      <c r="G29" s="14">
        <f t="shared" si="8"/>
        <v>-1221718.0900000005</v>
      </c>
      <c r="H29" s="31"/>
      <c r="I29" s="14">
        <v>0</v>
      </c>
      <c r="J29" s="14">
        <v>2825.09</v>
      </c>
      <c r="K29" s="14">
        <f t="shared" si="9"/>
        <v>-584792.38000000047</v>
      </c>
      <c r="L29" s="31"/>
      <c r="M29" s="14">
        <v>0</v>
      </c>
      <c r="N29" s="14">
        <v>546.58000000000004</v>
      </c>
      <c r="O29" s="14">
        <f t="shared" ref="O29:O38" si="12">SUM(O28+M29+N29)</f>
        <v>-115876.10999999997</v>
      </c>
      <c r="P29" s="31"/>
      <c r="Q29" s="14">
        <v>0</v>
      </c>
      <c r="R29" s="14">
        <v>0</v>
      </c>
      <c r="S29" s="14">
        <f t="shared" si="10"/>
        <v>6.3948846218409017E-14</v>
      </c>
      <c r="T29" s="31"/>
      <c r="U29" s="14">
        <v>0</v>
      </c>
      <c r="V29" s="14">
        <v>0</v>
      </c>
      <c r="W29" s="14">
        <f>SUM(W28+U29+V29)</f>
        <v>0</v>
      </c>
      <c r="X29" s="31"/>
      <c r="Y29" s="32">
        <f t="shared" si="7"/>
        <v>0</v>
      </c>
      <c r="Z29" s="32">
        <f t="shared" si="7"/>
        <v>9489.1299999999992</v>
      </c>
      <c r="AA29" s="32">
        <f t="shared" si="11"/>
        <v>-1922386.5799999996</v>
      </c>
      <c r="AB29" s="33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</row>
    <row r="30" spans="1:68" hidden="1" outlineLevel="2" x14ac:dyDescent="0.2">
      <c r="A30" s="30"/>
      <c r="B30" s="4" t="s">
        <v>232</v>
      </c>
      <c r="C30" s="17">
        <v>2006</v>
      </c>
      <c r="D30" s="31"/>
      <c r="E30" s="14">
        <v>0</v>
      </c>
      <c r="F30" s="14">
        <v>6117.46</v>
      </c>
      <c r="G30" s="14">
        <f t="shared" si="8"/>
        <v>-1215600.6300000006</v>
      </c>
      <c r="H30" s="31"/>
      <c r="I30" s="14">
        <v>0</v>
      </c>
      <c r="J30" s="14">
        <v>2825.09</v>
      </c>
      <c r="K30" s="14">
        <f t="shared" si="9"/>
        <v>-581967.2900000005</v>
      </c>
      <c r="L30" s="31"/>
      <c r="M30" s="14">
        <v>0</v>
      </c>
      <c r="N30" s="14">
        <v>546.58000000000004</v>
      </c>
      <c r="O30" s="14">
        <f t="shared" si="12"/>
        <v>-115329.52999999997</v>
      </c>
      <c r="P30" s="31"/>
      <c r="Q30" s="14">
        <v>0</v>
      </c>
      <c r="R30" s="14">
        <v>0</v>
      </c>
      <c r="S30" s="14">
        <f t="shared" si="10"/>
        <v>6.3948846218409017E-14</v>
      </c>
      <c r="T30" s="31"/>
      <c r="U30" s="14">
        <v>0</v>
      </c>
      <c r="V30" s="14">
        <v>0</v>
      </c>
      <c r="W30" s="14">
        <f t="shared" ref="W30:W38" si="13">SUM(W29+U30+V30)</f>
        <v>0</v>
      </c>
      <c r="X30" s="31"/>
      <c r="Y30" s="32">
        <f t="shared" si="7"/>
        <v>0</v>
      </c>
      <c r="Z30" s="32">
        <f t="shared" si="7"/>
        <v>9489.1299999999992</v>
      </c>
      <c r="AA30" s="32">
        <f t="shared" si="11"/>
        <v>-1912897.4499999997</v>
      </c>
      <c r="AB30" s="33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</row>
    <row r="31" spans="1:68" hidden="1" outlineLevel="2" x14ac:dyDescent="0.2">
      <c r="A31" s="30"/>
      <c r="B31" s="4" t="s">
        <v>233</v>
      </c>
      <c r="C31" s="17">
        <v>2006</v>
      </c>
      <c r="D31" s="31"/>
      <c r="E31" s="14">
        <v>0</v>
      </c>
      <c r="F31" s="14">
        <v>6117.46</v>
      </c>
      <c r="G31" s="14">
        <f t="shared" si="8"/>
        <v>-1209483.1700000006</v>
      </c>
      <c r="H31" s="31"/>
      <c r="I31" s="14">
        <v>0</v>
      </c>
      <c r="J31" s="14">
        <v>2825.09</v>
      </c>
      <c r="K31" s="14">
        <f t="shared" si="9"/>
        <v>-579142.20000000054</v>
      </c>
      <c r="L31" s="31"/>
      <c r="M31" s="14">
        <v>0</v>
      </c>
      <c r="N31" s="14">
        <v>546.58000000000004</v>
      </c>
      <c r="O31" s="14">
        <f t="shared" si="12"/>
        <v>-114782.94999999997</v>
      </c>
      <c r="P31" s="31"/>
      <c r="Q31" s="14">
        <v>0</v>
      </c>
      <c r="R31" s="14">
        <v>0</v>
      </c>
      <c r="S31" s="14">
        <f t="shared" si="10"/>
        <v>6.3948846218409017E-14</v>
      </c>
      <c r="T31" s="31"/>
      <c r="U31" s="14">
        <v>0</v>
      </c>
      <c r="V31" s="14">
        <v>0</v>
      </c>
      <c r="W31" s="14">
        <f t="shared" si="13"/>
        <v>0</v>
      </c>
      <c r="X31" s="31"/>
      <c r="Y31" s="32">
        <f t="shared" si="7"/>
        <v>0</v>
      </c>
      <c r="Z31" s="32">
        <f t="shared" si="7"/>
        <v>9489.1299999999992</v>
      </c>
      <c r="AA31" s="32">
        <f t="shared" si="11"/>
        <v>-1903408.3199999998</v>
      </c>
      <c r="AB31" s="33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</row>
    <row r="32" spans="1:68" hidden="1" outlineLevel="2" x14ac:dyDescent="0.2">
      <c r="A32" s="30"/>
      <c r="B32" s="4" t="s">
        <v>234</v>
      </c>
      <c r="C32" s="17">
        <v>2006</v>
      </c>
      <c r="D32" s="31"/>
      <c r="E32" s="14">
        <v>0</v>
      </c>
      <c r="F32" s="14">
        <v>6117.46</v>
      </c>
      <c r="G32" s="14">
        <f t="shared" si="8"/>
        <v>-1203365.7100000007</v>
      </c>
      <c r="H32" s="31"/>
      <c r="I32" s="14">
        <v>0</v>
      </c>
      <c r="J32" s="14">
        <v>2825.09</v>
      </c>
      <c r="K32" s="14">
        <f t="shared" si="9"/>
        <v>-576317.11000000057</v>
      </c>
      <c r="L32" s="31"/>
      <c r="M32" s="14">
        <v>0</v>
      </c>
      <c r="N32" s="14">
        <v>546.58000000000004</v>
      </c>
      <c r="O32" s="14">
        <f t="shared" si="12"/>
        <v>-114236.36999999997</v>
      </c>
      <c r="P32" s="31"/>
      <c r="Q32" s="14">
        <v>0</v>
      </c>
      <c r="R32" s="14">
        <v>0</v>
      </c>
      <c r="S32" s="14">
        <f t="shared" si="10"/>
        <v>6.3948846218409017E-14</v>
      </c>
      <c r="T32" s="31"/>
      <c r="U32" s="14">
        <v>0</v>
      </c>
      <c r="V32" s="14">
        <v>0</v>
      </c>
      <c r="W32" s="14">
        <f t="shared" si="13"/>
        <v>0</v>
      </c>
      <c r="X32" s="31"/>
      <c r="Y32" s="32">
        <f t="shared" si="7"/>
        <v>0</v>
      </c>
      <c r="Z32" s="32">
        <f t="shared" si="7"/>
        <v>9489.1299999999992</v>
      </c>
      <c r="AA32" s="32">
        <f t="shared" si="11"/>
        <v>-1893919.19</v>
      </c>
      <c r="AB32" s="33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</row>
    <row r="33" spans="1:68" hidden="1" outlineLevel="2" x14ac:dyDescent="0.2">
      <c r="A33" s="30"/>
      <c r="B33" s="4" t="s">
        <v>235</v>
      </c>
      <c r="C33" s="17">
        <v>2006</v>
      </c>
      <c r="D33" s="31"/>
      <c r="E33" s="14">
        <v>0</v>
      </c>
      <c r="F33" s="14">
        <v>6117.46</v>
      </c>
      <c r="G33" s="14">
        <f t="shared" si="8"/>
        <v>-1197248.2500000007</v>
      </c>
      <c r="H33" s="31"/>
      <c r="I33" s="14">
        <v>0</v>
      </c>
      <c r="J33" s="14">
        <v>2825.09</v>
      </c>
      <c r="K33" s="14">
        <f t="shared" si="9"/>
        <v>-573492.0200000006</v>
      </c>
      <c r="L33" s="31"/>
      <c r="M33" s="14">
        <v>0</v>
      </c>
      <c r="N33" s="14">
        <v>546.58000000000004</v>
      </c>
      <c r="O33" s="14">
        <f t="shared" si="12"/>
        <v>-113689.78999999996</v>
      </c>
      <c r="P33" s="31"/>
      <c r="Q33" s="14">
        <v>0</v>
      </c>
      <c r="R33" s="14">
        <v>0</v>
      </c>
      <c r="S33" s="14">
        <f t="shared" si="10"/>
        <v>6.3948846218409017E-14</v>
      </c>
      <c r="T33" s="31"/>
      <c r="U33" s="14">
        <v>0</v>
      </c>
      <c r="V33" s="14">
        <v>0</v>
      </c>
      <c r="W33" s="14">
        <f t="shared" si="13"/>
        <v>0</v>
      </c>
      <c r="X33" s="31"/>
      <c r="Y33" s="32">
        <f t="shared" si="7"/>
        <v>0</v>
      </c>
      <c r="Z33" s="32">
        <f t="shared" si="7"/>
        <v>9489.1299999999992</v>
      </c>
      <c r="AA33" s="32">
        <f t="shared" si="11"/>
        <v>-1884430.06</v>
      </c>
      <c r="AB33" s="33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</row>
    <row r="34" spans="1:68" hidden="1" outlineLevel="2" x14ac:dyDescent="0.2">
      <c r="A34" s="30"/>
      <c r="B34" s="4" t="s">
        <v>236</v>
      </c>
      <c r="C34" s="17">
        <v>2006</v>
      </c>
      <c r="D34" s="31"/>
      <c r="E34" s="14">
        <v>0</v>
      </c>
      <c r="F34" s="14">
        <v>6117.46</v>
      </c>
      <c r="G34" s="14">
        <f t="shared" si="8"/>
        <v>-1191130.7900000007</v>
      </c>
      <c r="H34" s="31"/>
      <c r="I34" s="14">
        <v>0</v>
      </c>
      <c r="J34" s="14">
        <v>2825.09</v>
      </c>
      <c r="K34" s="14">
        <f t="shared" si="9"/>
        <v>-570666.93000000063</v>
      </c>
      <c r="L34" s="31"/>
      <c r="M34" s="14">
        <v>0</v>
      </c>
      <c r="N34" s="14">
        <v>546.58000000000004</v>
      </c>
      <c r="O34" s="14">
        <f t="shared" si="12"/>
        <v>-113143.20999999996</v>
      </c>
      <c r="P34" s="31"/>
      <c r="Q34" s="14">
        <v>0</v>
      </c>
      <c r="R34" s="14">
        <v>0</v>
      </c>
      <c r="S34" s="14">
        <f t="shared" si="10"/>
        <v>6.3948846218409017E-14</v>
      </c>
      <c r="T34" s="31"/>
      <c r="U34" s="14">
        <v>0</v>
      </c>
      <c r="V34" s="14">
        <v>0</v>
      </c>
      <c r="W34" s="14">
        <f t="shared" si="13"/>
        <v>0</v>
      </c>
      <c r="X34" s="31"/>
      <c r="Y34" s="32">
        <f t="shared" si="7"/>
        <v>0</v>
      </c>
      <c r="Z34" s="32">
        <f t="shared" si="7"/>
        <v>9489.1299999999992</v>
      </c>
      <c r="AA34" s="32">
        <f t="shared" si="11"/>
        <v>-1874940.9300000002</v>
      </c>
      <c r="AB34" s="33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</row>
    <row r="35" spans="1:68" hidden="1" outlineLevel="2" x14ac:dyDescent="0.2">
      <c r="A35" s="30"/>
      <c r="B35" s="4" t="s">
        <v>237</v>
      </c>
      <c r="C35" s="17">
        <v>2006</v>
      </c>
      <c r="D35" s="31"/>
      <c r="E35" s="14">
        <v>0</v>
      </c>
      <c r="F35" s="14">
        <v>6117.46</v>
      </c>
      <c r="G35" s="14">
        <f t="shared" si="8"/>
        <v>-1185013.3300000008</v>
      </c>
      <c r="H35" s="31"/>
      <c r="I35" s="14">
        <v>0</v>
      </c>
      <c r="J35" s="14">
        <v>2825.09</v>
      </c>
      <c r="K35" s="14">
        <f t="shared" si="9"/>
        <v>-567841.84000000067</v>
      </c>
      <c r="L35" s="31"/>
      <c r="M35" s="14">
        <v>0</v>
      </c>
      <c r="N35" s="14">
        <v>546.58000000000004</v>
      </c>
      <c r="O35" s="14">
        <f t="shared" si="12"/>
        <v>-112596.62999999996</v>
      </c>
      <c r="P35" s="31"/>
      <c r="Q35" s="14">
        <v>0</v>
      </c>
      <c r="R35" s="14">
        <v>0</v>
      </c>
      <c r="S35" s="14">
        <f t="shared" si="10"/>
        <v>6.3948846218409017E-14</v>
      </c>
      <c r="T35" s="31"/>
      <c r="U35" s="14">
        <v>0</v>
      </c>
      <c r="V35" s="14">
        <v>0</v>
      </c>
      <c r="W35" s="14">
        <f t="shared" si="13"/>
        <v>0</v>
      </c>
      <c r="X35" s="31"/>
      <c r="Y35" s="32">
        <f t="shared" si="7"/>
        <v>0</v>
      </c>
      <c r="Z35" s="32">
        <f t="shared" si="7"/>
        <v>9489.1299999999992</v>
      </c>
      <c r="AA35" s="32">
        <f t="shared" si="11"/>
        <v>-1865451.8000000003</v>
      </c>
      <c r="AB35" s="33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</row>
    <row r="36" spans="1:68" hidden="1" outlineLevel="2" x14ac:dyDescent="0.2">
      <c r="A36" s="30"/>
      <c r="B36" s="4" t="s">
        <v>238</v>
      </c>
      <c r="C36" s="17">
        <v>2006</v>
      </c>
      <c r="D36" s="31"/>
      <c r="E36" s="14">
        <v>0</v>
      </c>
      <c r="F36" s="14">
        <v>6117.46</v>
      </c>
      <c r="G36" s="14">
        <f t="shared" si="8"/>
        <v>-1178895.8700000008</v>
      </c>
      <c r="H36" s="31"/>
      <c r="I36" s="14">
        <v>0</v>
      </c>
      <c r="J36" s="14">
        <v>2825.09</v>
      </c>
      <c r="K36" s="14">
        <f t="shared" si="9"/>
        <v>-565016.7500000007</v>
      </c>
      <c r="L36" s="31"/>
      <c r="M36" s="14">
        <v>0</v>
      </c>
      <c r="N36" s="14">
        <v>546.58000000000004</v>
      </c>
      <c r="O36" s="14">
        <f t="shared" si="12"/>
        <v>-112050.04999999996</v>
      </c>
      <c r="P36" s="31"/>
      <c r="Q36" s="14">
        <v>0</v>
      </c>
      <c r="R36" s="14">
        <v>0</v>
      </c>
      <c r="S36" s="14">
        <f t="shared" si="10"/>
        <v>6.3948846218409017E-14</v>
      </c>
      <c r="T36" s="31"/>
      <c r="U36" s="14">
        <v>0</v>
      </c>
      <c r="V36" s="14">
        <v>0</v>
      </c>
      <c r="W36" s="14">
        <f t="shared" si="13"/>
        <v>0</v>
      </c>
      <c r="X36" s="31"/>
      <c r="Y36" s="32">
        <f t="shared" si="7"/>
        <v>0</v>
      </c>
      <c r="Z36" s="32">
        <f t="shared" si="7"/>
        <v>9489.1299999999992</v>
      </c>
      <c r="AA36" s="32">
        <f t="shared" si="11"/>
        <v>-1855962.6700000004</v>
      </c>
      <c r="AB36" s="33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</row>
    <row r="37" spans="1:68" hidden="1" outlineLevel="2" x14ac:dyDescent="0.2">
      <c r="A37" s="30"/>
      <c r="B37" s="4" t="s">
        <v>239</v>
      </c>
      <c r="C37" s="17">
        <v>2006</v>
      </c>
      <c r="D37" s="31"/>
      <c r="E37" s="14">
        <v>0</v>
      </c>
      <c r="F37" s="14">
        <v>6117.46</v>
      </c>
      <c r="G37" s="14">
        <f t="shared" si="8"/>
        <v>-1172778.4100000008</v>
      </c>
      <c r="H37" s="31"/>
      <c r="I37" s="14">
        <v>0</v>
      </c>
      <c r="J37" s="14">
        <v>2825.09</v>
      </c>
      <c r="K37" s="14">
        <f t="shared" si="9"/>
        <v>-562191.66000000073</v>
      </c>
      <c r="L37" s="31"/>
      <c r="M37" s="14">
        <v>0</v>
      </c>
      <c r="N37" s="14">
        <v>546.58000000000004</v>
      </c>
      <c r="O37" s="14">
        <f t="shared" si="12"/>
        <v>-111503.46999999996</v>
      </c>
      <c r="P37" s="31"/>
      <c r="Q37" s="14">
        <v>0</v>
      </c>
      <c r="R37" s="14">
        <v>0</v>
      </c>
      <c r="S37" s="14">
        <f t="shared" si="10"/>
        <v>6.3948846218409017E-14</v>
      </c>
      <c r="T37" s="31"/>
      <c r="U37" s="14">
        <v>0</v>
      </c>
      <c r="V37" s="14">
        <v>0</v>
      </c>
      <c r="W37" s="14">
        <f t="shared" si="13"/>
        <v>0</v>
      </c>
      <c r="X37" s="31"/>
      <c r="Y37" s="32">
        <f t="shared" si="7"/>
        <v>0</v>
      </c>
      <c r="Z37" s="32">
        <f t="shared" si="7"/>
        <v>9489.1299999999992</v>
      </c>
      <c r="AA37" s="32">
        <f t="shared" si="11"/>
        <v>-1846473.5400000005</v>
      </c>
      <c r="AB37" s="33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</row>
    <row r="38" spans="1:68" hidden="1" outlineLevel="2" x14ac:dyDescent="0.2">
      <c r="A38" s="30"/>
      <c r="B38" s="4" t="s">
        <v>227</v>
      </c>
      <c r="C38" s="17">
        <v>2006</v>
      </c>
      <c r="D38" s="31"/>
      <c r="E38" s="14">
        <v>0</v>
      </c>
      <c r="F38" s="14">
        <v>6117.46</v>
      </c>
      <c r="G38" s="14">
        <f t="shared" si="8"/>
        <v>-1166660.9500000009</v>
      </c>
      <c r="H38" s="31"/>
      <c r="I38" s="14">
        <v>0</v>
      </c>
      <c r="J38" s="14">
        <v>2825.09</v>
      </c>
      <c r="K38" s="14">
        <f t="shared" si="9"/>
        <v>-559366.57000000076</v>
      </c>
      <c r="L38" s="31"/>
      <c r="M38" s="14">
        <v>0</v>
      </c>
      <c r="N38" s="14">
        <v>546.58000000000004</v>
      </c>
      <c r="O38" s="14">
        <f t="shared" si="12"/>
        <v>-110956.88999999996</v>
      </c>
      <c r="P38" s="31"/>
      <c r="Q38" s="14">
        <v>0</v>
      </c>
      <c r="R38" s="14">
        <v>0</v>
      </c>
      <c r="S38" s="14">
        <f t="shared" si="10"/>
        <v>6.3948846218409017E-14</v>
      </c>
      <c r="T38" s="31"/>
      <c r="U38" s="14">
        <v>0</v>
      </c>
      <c r="V38" s="14">
        <v>0</v>
      </c>
      <c r="W38" s="14">
        <f t="shared" si="13"/>
        <v>0</v>
      </c>
      <c r="X38" s="31"/>
      <c r="Y38" s="32">
        <f t="shared" si="7"/>
        <v>0</v>
      </c>
      <c r="Z38" s="32">
        <f t="shared" si="7"/>
        <v>9489.1299999999992</v>
      </c>
      <c r="AA38" s="32">
        <f t="shared" si="11"/>
        <v>-1836984.4100000006</v>
      </c>
      <c r="AB38" s="33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</row>
    <row r="39" spans="1:68" outlineLevel="1" collapsed="1" x14ac:dyDescent="0.2">
      <c r="A39" s="30"/>
      <c r="B39" s="4"/>
      <c r="C39" s="35" t="s">
        <v>241</v>
      </c>
      <c r="D39" s="31"/>
      <c r="E39" s="14">
        <f>SUBTOTAL(9,E27:E38)</f>
        <v>0</v>
      </c>
      <c r="F39" s="14">
        <f>SUBTOTAL(9,F27:F38)</f>
        <v>73409.52</v>
      </c>
      <c r="G39" s="14">
        <f>G38</f>
        <v>-1166660.9500000009</v>
      </c>
      <c r="H39" s="31"/>
      <c r="I39" s="14">
        <f>SUBTOTAL(9,I27:I38)</f>
        <v>0</v>
      </c>
      <c r="J39" s="14">
        <f>SUBTOTAL(9,J27:J38)</f>
        <v>33901.08</v>
      </c>
      <c r="K39" s="14">
        <f>K38</f>
        <v>-559366.57000000076</v>
      </c>
      <c r="L39" s="31"/>
      <c r="M39" s="14">
        <f>SUBTOTAL(9,M27:M38)</f>
        <v>0</v>
      </c>
      <c r="N39" s="14">
        <f>SUBTOTAL(9,N27:N38)</f>
        <v>6558.96</v>
      </c>
      <c r="O39" s="14">
        <f>O38</f>
        <v>-110956.88999999996</v>
      </c>
      <c r="P39" s="31"/>
      <c r="Q39" s="14">
        <f>SUBTOTAL(9,Q27:Q38)</f>
        <v>0</v>
      </c>
      <c r="R39" s="14">
        <f>SUBTOTAL(9,R27:R38)</f>
        <v>23.71</v>
      </c>
      <c r="S39" s="14">
        <f>S38</f>
        <v>6.3948846218409017E-14</v>
      </c>
      <c r="T39" s="31"/>
      <c r="U39" s="14">
        <f>SUBTOTAL(9,U27:U38)</f>
        <v>0</v>
      </c>
      <c r="V39" s="14">
        <f>SUBTOTAL(9,V27:V38)</f>
        <v>114</v>
      </c>
      <c r="W39" s="14">
        <f>W38</f>
        <v>0</v>
      </c>
      <c r="X39" s="31"/>
      <c r="Y39" s="32">
        <f>SUBTOTAL(9,Y27:Y38)</f>
        <v>0</v>
      </c>
      <c r="Z39" s="32">
        <f>SUBTOTAL(9,Z27:Z38)</f>
        <v>114007.27000000002</v>
      </c>
      <c r="AA39" s="32">
        <f>AA38</f>
        <v>-1836984.4100000006</v>
      </c>
      <c r="AB39" s="33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</row>
    <row r="40" spans="1:68" hidden="1" outlineLevel="2" x14ac:dyDescent="0.2">
      <c r="A40" s="30"/>
      <c r="B40" s="4" t="s">
        <v>229</v>
      </c>
      <c r="C40" s="17">
        <v>2007</v>
      </c>
      <c r="D40" s="31"/>
      <c r="E40" s="14">
        <v>0</v>
      </c>
      <c r="F40" s="14">
        <v>6117.46</v>
      </c>
      <c r="G40" s="14">
        <f>SUM(G38+E40+F40)</f>
        <v>-1160543.4900000009</v>
      </c>
      <c r="H40" s="31"/>
      <c r="I40" s="14">
        <v>0</v>
      </c>
      <c r="J40" s="14">
        <v>2825.09</v>
      </c>
      <c r="K40" s="14">
        <f>SUM(K38+I40+J40)</f>
        <v>-556541.4800000008</v>
      </c>
      <c r="L40" s="31"/>
      <c r="M40" s="14">
        <v>0</v>
      </c>
      <c r="N40" s="14">
        <v>546.58000000000004</v>
      </c>
      <c r="O40" s="14">
        <f>SUM(O38+M40+N40)</f>
        <v>-110410.30999999995</v>
      </c>
      <c r="P40" s="31"/>
      <c r="Q40" s="14">
        <v>0</v>
      </c>
      <c r="R40" s="14">
        <v>0</v>
      </c>
      <c r="S40" s="14">
        <f>SUM(S38+Q40+R40)</f>
        <v>6.3948846218409017E-14</v>
      </c>
      <c r="T40" s="31"/>
      <c r="U40" s="14">
        <v>0</v>
      </c>
      <c r="V40" s="14">
        <v>0</v>
      </c>
      <c r="W40" s="14">
        <f>SUM(W38+U40+V40)</f>
        <v>0</v>
      </c>
      <c r="X40" s="31"/>
      <c r="Y40" s="32">
        <f t="shared" ref="Y40:Z51" si="14">SUM(E40+I40+M40+Q40+U40)</f>
        <v>0</v>
      </c>
      <c r="Z40" s="32">
        <f t="shared" si="14"/>
        <v>9489.1299999999992</v>
      </c>
      <c r="AA40" s="32">
        <f>SUM(AA38+Y40+Z40)</f>
        <v>-1827495.2800000007</v>
      </c>
      <c r="AB40" s="33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</row>
    <row r="41" spans="1:68" hidden="1" outlineLevel="2" x14ac:dyDescent="0.2">
      <c r="A41" s="30"/>
      <c r="B41" s="4" t="s">
        <v>230</v>
      </c>
      <c r="C41" s="17">
        <v>2007</v>
      </c>
      <c r="D41" s="31"/>
      <c r="E41" s="14">
        <v>0</v>
      </c>
      <c r="F41" s="14">
        <v>6117.46</v>
      </c>
      <c r="G41" s="14">
        <f t="shared" ref="G41:G51" si="15">SUM(G40+E41+F41)</f>
        <v>-1154426.030000001</v>
      </c>
      <c r="H41" s="31"/>
      <c r="I41" s="14">
        <v>0</v>
      </c>
      <c r="J41" s="14">
        <v>2825.09</v>
      </c>
      <c r="K41" s="14">
        <f t="shared" ref="K41:K51" si="16">SUM(K40+I41+J41)</f>
        <v>-553716.39000000083</v>
      </c>
      <c r="L41" s="31"/>
      <c r="M41" s="14">
        <v>0</v>
      </c>
      <c r="N41" s="14">
        <v>546.58000000000004</v>
      </c>
      <c r="O41" s="14">
        <f>SUM(O40+M41+N41)</f>
        <v>-109863.72999999995</v>
      </c>
      <c r="P41" s="31"/>
      <c r="Q41" s="14">
        <v>0</v>
      </c>
      <c r="R41" s="14">
        <v>0</v>
      </c>
      <c r="S41" s="14">
        <f t="shared" ref="S41:S51" si="17">SUM(S40+Q41+R41)</f>
        <v>6.3948846218409017E-14</v>
      </c>
      <c r="T41" s="31"/>
      <c r="U41" s="14">
        <v>0</v>
      </c>
      <c r="V41" s="14">
        <v>0</v>
      </c>
      <c r="W41" s="14">
        <f>SUM(W40+U41+V41)</f>
        <v>0</v>
      </c>
      <c r="X41" s="31"/>
      <c r="Y41" s="32">
        <f t="shared" si="14"/>
        <v>0</v>
      </c>
      <c r="Z41" s="32">
        <f t="shared" si="14"/>
        <v>9489.1299999999992</v>
      </c>
      <c r="AA41" s="32">
        <f t="shared" ref="AA41:AA51" si="18">SUM(AA40+Y41+Z41)</f>
        <v>-1818006.1500000008</v>
      </c>
      <c r="AB41" s="33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</row>
    <row r="42" spans="1:68" hidden="1" outlineLevel="2" x14ac:dyDescent="0.2">
      <c r="A42" s="30"/>
      <c r="B42" s="4" t="s">
        <v>231</v>
      </c>
      <c r="C42" s="17">
        <v>2007</v>
      </c>
      <c r="D42" s="31"/>
      <c r="E42" s="14">
        <v>0</v>
      </c>
      <c r="F42" s="14">
        <v>6117.46</v>
      </c>
      <c r="G42" s="14">
        <f t="shared" si="15"/>
        <v>-1148308.570000001</v>
      </c>
      <c r="H42" s="31"/>
      <c r="I42" s="14">
        <v>0</v>
      </c>
      <c r="J42" s="14">
        <v>2825.09</v>
      </c>
      <c r="K42" s="14">
        <f t="shared" si="16"/>
        <v>-550891.30000000086</v>
      </c>
      <c r="L42" s="31"/>
      <c r="M42" s="14">
        <v>0</v>
      </c>
      <c r="N42" s="14">
        <v>546.58000000000004</v>
      </c>
      <c r="O42" s="14">
        <f t="shared" ref="O42:O51" si="19">SUM(O41+M42+N42)</f>
        <v>-109317.14999999995</v>
      </c>
      <c r="P42" s="31"/>
      <c r="Q42" s="14">
        <v>0</v>
      </c>
      <c r="R42" s="14">
        <v>0</v>
      </c>
      <c r="S42" s="14">
        <f t="shared" si="17"/>
        <v>6.3948846218409017E-14</v>
      </c>
      <c r="T42" s="31"/>
      <c r="U42" s="14">
        <v>0</v>
      </c>
      <c r="V42" s="14">
        <v>0</v>
      </c>
      <c r="W42" s="14">
        <f>SUM(W41+U42+V42)</f>
        <v>0</v>
      </c>
      <c r="X42" s="31"/>
      <c r="Y42" s="32">
        <f t="shared" si="14"/>
        <v>0</v>
      </c>
      <c r="Z42" s="32">
        <f t="shared" si="14"/>
        <v>9489.1299999999992</v>
      </c>
      <c r="AA42" s="32">
        <f t="shared" si="18"/>
        <v>-1808517.0200000009</v>
      </c>
      <c r="AB42" s="33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</row>
    <row r="43" spans="1:68" hidden="1" outlineLevel="2" x14ac:dyDescent="0.2">
      <c r="A43" s="30"/>
      <c r="B43" s="4" t="s">
        <v>232</v>
      </c>
      <c r="C43" s="17">
        <v>2007</v>
      </c>
      <c r="D43" s="31"/>
      <c r="E43" s="14">
        <v>0</v>
      </c>
      <c r="F43" s="14">
        <v>6117.46</v>
      </c>
      <c r="G43" s="14">
        <f t="shared" si="15"/>
        <v>-1142191.110000001</v>
      </c>
      <c r="H43" s="31"/>
      <c r="I43" s="14">
        <v>0</v>
      </c>
      <c r="J43" s="14">
        <v>2825.09</v>
      </c>
      <c r="K43" s="14">
        <f t="shared" si="16"/>
        <v>-548066.21000000089</v>
      </c>
      <c r="L43" s="31"/>
      <c r="M43" s="14">
        <v>0</v>
      </c>
      <c r="N43" s="14">
        <v>546.58000000000004</v>
      </c>
      <c r="O43" s="14">
        <f t="shared" si="19"/>
        <v>-108770.56999999995</v>
      </c>
      <c r="P43" s="31"/>
      <c r="Q43" s="14">
        <v>0</v>
      </c>
      <c r="R43" s="14">
        <v>0</v>
      </c>
      <c r="S43" s="14">
        <f t="shared" si="17"/>
        <v>6.3948846218409017E-14</v>
      </c>
      <c r="T43" s="31"/>
      <c r="U43" s="14">
        <v>0</v>
      </c>
      <c r="V43" s="14">
        <v>0</v>
      </c>
      <c r="W43" s="14">
        <f t="shared" ref="W43:W51" si="20">SUM(W42+U43+V43)</f>
        <v>0</v>
      </c>
      <c r="X43" s="31"/>
      <c r="Y43" s="32">
        <f t="shared" si="14"/>
        <v>0</v>
      </c>
      <c r="Z43" s="32">
        <f t="shared" si="14"/>
        <v>9489.1299999999992</v>
      </c>
      <c r="AA43" s="32">
        <f t="shared" si="18"/>
        <v>-1799027.8900000011</v>
      </c>
      <c r="AB43" s="33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</row>
    <row r="44" spans="1:68" hidden="1" outlineLevel="2" x14ac:dyDescent="0.2">
      <c r="A44" s="30"/>
      <c r="B44" s="4" t="s">
        <v>233</v>
      </c>
      <c r="C44" s="17">
        <v>2007</v>
      </c>
      <c r="D44" s="31"/>
      <c r="E44" s="14">
        <v>0</v>
      </c>
      <c r="F44" s="14">
        <v>6117.46</v>
      </c>
      <c r="G44" s="14">
        <f t="shared" si="15"/>
        <v>-1136073.6500000011</v>
      </c>
      <c r="H44" s="31"/>
      <c r="I44" s="14">
        <v>0</v>
      </c>
      <c r="J44" s="14">
        <v>2825.09</v>
      </c>
      <c r="K44" s="14">
        <f t="shared" si="16"/>
        <v>-545241.12000000093</v>
      </c>
      <c r="L44" s="31"/>
      <c r="M44" s="14">
        <v>0</v>
      </c>
      <c r="N44" s="14">
        <v>546.58000000000004</v>
      </c>
      <c r="O44" s="14">
        <f t="shared" si="19"/>
        <v>-108223.98999999995</v>
      </c>
      <c r="P44" s="31"/>
      <c r="Q44" s="14">
        <v>0</v>
      </c>
      <c r="R44" s="14">
        <v>0</v>
      </c>
      <c r="S44" s="14">
        <f t="shared" si="17"/>
        <v>6.3948846218409017E-14</v>
      </c>
      <c r="T44" s="31"/>
      <c r="U44" s="14">
        <v>0</v>
      </c>
      <c r="V44" s="14">
        <v>0</v>
      </c>
      <c r="W44" s="14">
        <f t="shared" si="20"/>
        <v>0</v>
      </c>
      <c r="X44" s="31"/>
      <c r="Y44" s="32">
        <f t="shared" si="14"/>
        <v>0</v>
      </c>
      <c r="Z44" s="32">
        <f t="shared" si="14"/>
        <v>9489.1299999999992</v>
      </c>
      <c r="AA44" s="32">
        <f t="shared" si="18"/>
        <v>-1789538.7600000012</v>
      </c>
      <c r="AB44" s="33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</row>
    <row r="45" spans="1:68" hidden="1" outlineLevel="2" x14ac:dyDescent="0.2">
      <c r="A45" s="30"/>
      <c r="B45" s="4" t="s">
        <v>234</v>
      </c>
      <c r="C45" s="17">
        <v>2007</v>
      </c>
      <c r="D45" s="31"/>
      <c r="E45" s="14">
        <v>0</v>
      </c>
      <c r="F45" s="14">
        <v>6117.46</v>
      </c>
      <c r="G45" s="14">
        <f t="shared" si="15"/>
        <v>-1129956.1900000011</v>
      </c>
      <c r="H45" s="31"/>
      <c r="I45" s="14">
        <v>0</v>
      </c>
      <c r="J45" s="14">
        <v>2825.09</v>
      </c>
      <c r="K45" s="14">
        <f t="shared" si="16"/>
        <v>-542416.03000000096</v>
      </c>
      <c r="L45" s="31"/>
      <c r="M45" s="14">
        <v>0</v>
      </c>
      <c r="N45" s="14">
        <v>546.58000000000004</v>
      </c>
      <c r="O45" s="14">
        <f t="shared" si="19"/>
        <v>-107677.40999999995</v>
      </c>
      <c r="P45" s="31"/>
      <c r="Q45" s="14">
        <v>0</v>
      </c>
      <c r="R45" s="14">
        <v>0</v>
      </c>
      <c r="S45" s="14">
        <f t="shared" si="17"/>
        <v>6.3948846218409017E-14</v>
      </c>
      <c r="T45" s="31"/>
      <c r="U45" s="14">
        <v>0</v>
      </c>
      <c r="V45" s="14">
        <v>0</v>
      </c>
      <c r="W45" s="14">
        <f t="shared" si="20"/>
        <v>0</v>
      </c>
      <c r="X45" s="31"/>
      <c r="Y45" s="32">
        <f t="shared" si="14"/>
        <v>0</v>
      </c>
      <c r="Z45" s="32">
        <f t="shared" si="14"/>
        <v>9489.1299999999992</v>
      </c>
      <c r="AA45" s="32">
        <f t="shared" si="18"/>
        <v>-1780049.6300000013</v>
      </c>
      <c r="AB45" s="33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</row>
    <row r="46" spans="1:68" hidden="1" outlineLevel="2" x14ac:dyDescent="0.2">
      <c r="A46" s="30"/>
      <c r="B46" s="4" t="s">
        <v>235</v>
      </c>
      <c r="C46" s="17">
        <v>2007</v>
      </c>
      <c r="D46" s="31"/>
      <c r="E46" s="14">
        <v>0</v>
      </c>
      <c r="F46" s="14">
        <v>6117.46</v>
      </c>
      <c r="G46" s="14">
        <f t="shared" si="15"/>
        <v>-1123838.7300000011</v>
      </c>
      <c r="H46" s="31"/>
      <c r="I46" s="14">
        <v>0</v>
      </c>
      <c r="J46" s="14">
        <v>2825.09</v>
      </c>
      <c r="K46" s="14">
        <f t="shared" si="16"/>
        <v>-539590.94000000099</v>
      </c>
      <c r="L46" s="31"/>
      <c r="M46" s="14">
        <v>0</v>
      </c>
      <c r="N46" s="14">
        <v>546.58000000000004</v>
      </c>
      <c r="O46" s="14">
        <f t="shared" si="19"/>
        <v>-107130.82999999994</v>
      </c>
      <c r="P46" s="31"/>
      <c r="Q46" s="14">
        <v>0</v>
      </c>
      <c r="R46" s="14">
        <v>0</v>
      </c>
      <c r="S46" s="14">
        <f t="shared" si="17"/>
        <v>6.3948846218409017E-14</v>
      </c>
      <c r="T46" s="31"/>
      <c r="U46" s="14">
        <v>0</v>
      </c>
      <c r="V46" s="14">
        <v>0</v>
      </c>
      <c r="W46" s="14">
        <f t="shared" si="20"/>
        <v>0</v>
      </c>
      <c r="X46" s="31"/>
      <c r="Y46" s="32">
        <f t="shared" si="14"/>
        <v>0</v>
      </c>
      <c r="Z46" s="32">
        <f t="shared" si="14"/>
        <v>9489.1299999999992</v>
      </c>
      <c r="AA46" s="32">
        <f t="shared" si="18"/>
        <v>-1770560.5000000014</v>
      </c>
      <c r="AB46" s="33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</row>
    <row r="47" spans="1:68" hidden="1" outlineLevel="2" x14ac:dyDescent="0.2">
      <c r="A47" s="30"/>
      <c r="B47" s="4" t="s">
        <v>236</v>
      </c>
      <c r="C47" s="17">
        <v>2007</v>
      </c>
      <c r="D47" s="31"/>
      <c r="E47" s="14">
        <v>0</v>
      </c>
      <c r="F47" s="14">
        <v>6117.46</v>
      </c>
      <c r="G47" s="14">
        <f t="shared" si="15"/>
        <v>-1117721.2700000012</v>
      </c>
      <c r="H47" s="31"/>
      <c r="I47" s="14">
        <v>0</v>
      </c>
      <c r="J47" s="14">
        <v>2825.09</v>
      </c>
      <c r="K47" s="14">
        <f t="shared" si="16"/>
        <v>-536765.85000000102</v>
      </c>
      <c r="L47" s="31"/>
      <c r="M47" s="14">
        <v>0</v>
      </c>
      <c r="N47" s="14">
        <v>546.58000000000004</v>
      </c>
      <c r="O47" s="14">
        <f t="shared" si="19"/>
        <v>-106584.24999999994</v>
      </c>
      <c r="P47" s="31"/>
      <c r="Q47" s="14">
        <v>0</v>
      </c>
      <c r="R47" s="14">
        <v>0</v>
      </c>
      <c r="S47" s="14">
        <f t="shared" si="17"/>
        <v>6.3948846218409017E-14</v>
      </c>
      <c r="T47" s="31"/>
      <c r="U47" s="14">
        <v>0</v>
      </c>
      <c r="V47" s="14">
        <v>0</v>
      </c>
      <c r="W47" s="14">
        <f t="shared" si="20"/>
        <v>0</v>
      </c>
      <c r="X47" s="31"/>
      <c r="Y47" s="32">
        <f t="shared" si="14"/>
        <v>0</v>
      </c>
      <c r="Z47" s="32">
        <f t="shared" si="14"/>
        <v>9489.1299999999992</v>
      </c>
      <c r="AA47" s="32">
        <f t="shared" si="18"/>
        <v>-1761071.3700000015</v>
      </c>
      <c r="AB47" s="33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</row>
    <row r="48" spans="1:68" hidden="1" outlineLevel="2" x14ac:dyDescent="0.2">
      <c r="A48" s="30"/>
      <c r="B48" s="4" t="s">
        <v>237</v>
      </c>
      <c r="C48" s="17">
        <v>2007</v>
      </c>
      <c r="D48" s="31"/>
      <c r="E48" s="14">
        <v>0</v>
      </c>
      <c r="F48" s="14">
        <v>6117.46</v>
      </c>
      <c r="G48" s="14">
        <f t="shared" si="15"/>
        <v>-1111603.8100000012</v>
      </c>
      <c r="H48" s="31"/>
      <c r="I48" s="14">
        <v>0</v>
      </c>
      <c r="J48" s="14">
        <v>2825.09</v>
      </c>
      <c r="K48" s="14">
        <f t="shared" si="16"/>
        <v>-533940.76000000106</v>
      </c>
      <c r="L48" s="31"/>
      <c r="M48" s="14">
        <v>0</v>
      </c>
      <c r="N48" s="14">
        <v>546.58000000000004</v>
      </c>
      <c r="O48" s="14">
        <f t="shared" si="19"/>
        <v>-106037.66999999994</v>
      </c>
      <c r="P48" s="31"/>
      <c r="Q48" s="14">
        <v>0</v>
      </c>
      <c r="R48" s="14">
        <v>0</v>
      </c>
      <c r="S48" s="14">
        <f t="shared" si="17"/>
        <v>6.3948846218409017E-14</v>
      </c>
      <c r="T48" s="31"/>
      <c r="U48" s="14">
        <v>0</v>
      </c>
      <c r="V48" s="14">
        <v>0</v>
      </c>
      <c r="W48" s="14">
        <f t="shared" si="20"/>
        <v>0</v>
      </c>
      <c r="X48" s="31"/>
      <c r="Y48" s="32">
        <f t="shared" si="14"/>
        <v>0</v>
      </c>
      <c r="Z48" s="32">
        <f t="shared" si="14"/>
        <v>9489.1299999999992</v>
      </c>
      <c r="AA48" s="32">
        <f t="shared" si="18"/>
        <v>-1751582.2400000016</v>
      </c>
      <c r="AB48" s="33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</row>
    <row r="49" spans="1:68" hidden="1" outlineLevel="2" x14ac:dyDescent="0.2">
      <c r="A49" s="30"/>
      <c r="B49" s="4" t="s">
        <v>238</v>
      </c>
      <c r="C49" s="17">
        <v>2007</v>
      </c>
      <c r="D49" s="31"/>
      <c r="E49" s="14">
        <v>0</v>
      </c>
      <c r="F49" s="14">
        <v>6117.46</v>
      </c>
      <c r="G49" s="14">
        <f t="shared" si="15"/>
        <v>-1105486.3500000013</v>
      </c>
      <c r="H49" s="31"/>
      <c r="I49" s="14">
        <v>0</v>
      </c>
      <c r="J49" s="14">
        <v>2825.09</v>
      </c>
      <c r="K49" s="14">
        <f t="shared" si="16"/>
        <v>-531115.67000000109</v>
      </c>
      <c r="L49" s="31"/>
      <c r="M49" s="14">
        <v>0</v>
      </c>
      <c r="N49" s="14">
        <v>546.58000000000004</v>
      </c>
      <c r="O49" s="14">
        <f t="shared" si="19"/>
        <v>-105491.08999999994</v>
      </c>
      <c r="P49" s="31"/>
      <c r="Q49" s="14">
        <v>0</v>
      </c>
      <c r="R49" s="14">
        <v>0</v>
      </c>
      <c r="S49" s="14">
        <f t="shared" si="17"/>
        <v>6.3948846218409017E-14</v>
      </c>
      <c r="T49" s="31"/>
      <c r="U49" s="14">
        <v>0</v>
      </c>
      <c r="V49" s="14">
        <v>0</v>
      </c>
      <c r="W49" s="14">
        <f t="shared" si="20"/>
        <v>0</v>
      </c>
      <c r="X49" s="31"/>
      <c r="Y49" s="32">
        <f t="shared" si="14"/>
        <v>0</v>
      </c>
      <c r="Z49" s="32">
        <f t="shared" si="14"/>
        <v>9489.1299999999992</v>
      </c>
      <c r="AA49" s="32">
        <f t="shared" si="18"/>
        <v>-1742093.1100000017</v>
      </c>
      <c r="AB49" s="33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</row>
    <row r="50" spans="1:68" hidden="1" outlineLevel="2" x14ac:dyDescent="0.2">
      <c r="A50" s="30"/>
      <c r="B50" s="4" t="s">
        <v>239</v>
      </c>
      <c r="C50" s="17">
        <v>2007</v>
      </c>
      <c r="D50" s="31"/>
      <c r="E50" s="14">
        <v>0</v>
      </c>
      <c r="F50" s="14">
        <v>6117.46</v>
      </c>
      <c r="G50" s="14">
        <f t="shared" si="15"/>
        <v>-1099368.8900000013</v>
      </c>
      <c r="H50" s="31"/>
      <c r="I50" s="14">
        <v>0</v>
      </c>
      <c r="J50" s="14">
        <v>2825.09</v>
      </c>
      <c r="K50" s="14">
        <f t="shared" si="16"/>
        <v>-528290.58000000112</v>
      </c>
      <c r="L50" s="31"/>
      <c r="M50" s="14">
        <v>0</v>
      </c>
      <c r="N50" s="14">
        <v>546.58000000000004</v>
      </c>
      <c r="O50" s="14">
        <f t="shared" si="19"/>
        <v>-104944.50999999994</v>
      </c>
      <c r="P50" s="31"/>
      <c r="Q50" s="14">
        <v>0</v>
      </c>
      <c r="R50" s="14">
        <v>0</v>
      </c>
      <c r="S50" s="14">
        <f t="shared" si="17"/>
        <v>6.3948846218409017E-14</v>
      </c>
      <c r="T50" s="31"/>
      <c r="U50" s="14">
        <v>0</v>
      </c>
      <c r="V50" s="14">
        <v>0</v>
      </c>
      <c r="W50" s="14">
        <f t="shared" si="20"/>
        <v>0</v>
      </c>
      <c r="X50" s="31"/>
      <c r="Y50" s="32">
        <f t="shared" si="14"/>
        <v>0</v>
      </c>
      <c r="Z50" s="32">
        <f t="shared" si="14"/>
        <v>9489.1299999999992</v>
      </c>
      <c r="AA50" s="32">
        <f t="shared" si="18"/>
        <v>-1732603.9800000018</v>
      </c>
      <c r="AB50" s="33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</row>
    <row r="51" spans="1:68" hidden="1" outlineLevel="2" x14ac:dyDescent="0.2">
      <c r="A51" s="30"/>
      <c r="B51" s="4" t="s">
        <v>227</v>
      </c>
      <c r="C51" s="17">
        <v>2007</v>
      </c>
      <c r="D51" s="31"/>
      <c r="E51" s="14">
        <v>0</v>
      </c>
      <c r="F51" s="14">
        <v>6117.46</v>
      </c>
      <c r="G51" s="14">
        <f t="shared" si="15"/>
        <v>-1093251.4300000013</v>
      </c>
      <c r="H51" s="31"/>
      <c r="I51" s="14">
        <v>0</v>
      </c>
      <c r="J51" s="14">
        <v>2825.09</v>
      </c>
      <c r="K51" s="14">
        <f t="shared" si="16"/>
        <v>-525465.49000000115</v>
      </c>
      <c r="L51" s="31"/>
      <c r="M51" s="14">
        <v>0</v>
      </c>
      <c r="N51" s="14">
        <v>546.58000000000004</v>
      </c>
      <c r="O51" s="14">
        <f t="shared" si="19"/>
        <v>-104397.92999999993</v>
      </c>
      <c r="P51" s="31"/>
      <c r="Q51" s="14">
        <v>0</v>
      </c>
      <c r="R51" s="14">
        <v>0</v>
      </c>
      <c r="S51" s="14">
        <f t="shared" si="17"/>
        <v>6.3948846218409017E-14</v>
      </c>
      <c r="T51" s="31"/>
      <c r="U51" s="14">
        <v>0</v>
      </c>
      <c r="V51" s="14">
        <v>0</v>
      </c>
      <c r="W51" s="14">
        <f t="shared" si="20"/>
        <v>0</v>
      </c>
      <c r="X51" s="31"/>
      <c r="Y51" s="32">
        <f t="shared" si="14"/>
        <v>0</v>
      </c>
      <c r="Z51" s="32">
        <f t="shared" si="14"/>
        <v>9489.1299999999992</v>
      </c>
      <c r="AA51" s="32">
        <f t="shared" si="18"/>
        <v>-1723114.850000002</v>
      </c>
      <c r="AB51" s="33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</row>
    <row r="52" spans="1:68" outlineLevel="1" collapsed="1" x14ac:dyDescent="0.2">
      <c r="A52" s="30"/>
      <c r="B52" s="4"/>
      <c r="C52" s="35" t="s">
        <v>242</v>
      </c>
      <c r="D52" s="31"/>
      <c r="E52" s="14">
        <f>SUBTOTAL(9,E40:E51)</f>
        <v>0</v>
      </c>
      <c r="F52" s="14">
        <f>SUBTOTAL(9,F40:F51)</f>
        <v>73409.52</v>
      </c>
      <c r="G52" s="14">
        <f>G51</f>
        <v>-1093251.4300000013</v>
      </c>
      <c r="H52" s="31"/>
      <c r="I52" s="14">
        <f>SUBTOTAL(9,I40:I51)</f>
        <v>0</v>
      </c>
      <c r="J52" s="14">
        <f>SUBTOTAL(9,J40:J51)</f>
        <v>33901.08</v>
      </c>
      <c r="K52" s="14">
        <f>K51</f>
        <v>-525465.49000000115</v>
      </c>
      <c r="L52" s="31"/>
      <c r="M52" s="14">
        <f>SUBTOTAL(9,M40:M51)</f>
        <v>0</v>
      </c>
      <c r="N52" s="14">
        <f>SUBTOTAL(9,N40:N51)</f>
        <v>6558.96</v>
      </c>
      <c r="O52" s="14">
        <f>O51</f>
        <v>-104397.92999999993</v>
      </c>
      <c r="P52" s="31"/>
      <c r="Q52" s="14">
        <f>SUBTOTAL(9,Q40:Q51)</f>
        <v>0</v>
      </c>
      <c r="R52" s="14">
        <f>SUBTOTAL(9,R40:R51)</f>
        <v>0</v>
      </c>
      <c r="S52" s="14">
        <f>S51</f>
        <v>6.3948846218409017E-14</v>
      </c>
      <c r="T52" s="31"/>
      <c r="U52" s="14">
        <f>SUBTOTAL(9,U40:U51)</f>
        <v>0</v>
      </c>
      <c r="V52" s="14">
        <f>SUBTOTAL(9,V40:V51)</f>
        <v>0</v>
      </c>
      <c r="W52" s="14">
        <f>W51</f>
        <v>0</v>
      </c>
      <c r="X52" s="31"/>
      <c r="Y52" s="32">
        <f>SUBTOTAL(9,Y40:Y51)</f>
        <v>0</v>
      </c>
      <c r="Z52" s="32">
        <f>SUBTOTAL(9,Z40:Z51)</f>
        <v>113869.56000000001</v>
      </c>
      <c r="AA52" s="32">
        <f>AA51</f>
        <v>-1723114.850000002</v>
      </c>
      <c r="AB52" s="33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</row>
    <row r="53" spans="1:68" hidden="1" outlineLevel="2" x14ac:dyDescent="0.2">
      <c r="A53" s="30"/>
      <c r="B53" s="4" t="s">
        <v>229</v>
      </c>
      <c r="C53" s="17">
        <v>2008</v>
      </c>
      <c r="D53" s="31"/>
      <c r="E53" s="14">
        <v>0</v>
      </c>
      <c r="F53" s="14">
        <v>6117.46</v>
      </c>
      <c r="G53" s="14">
        <f>SUM(G51+E53+F53)</f>
        <v>-1087133.9700000014</v>
      </c>
      <c r="H53" s="31"/>
      <c r="I53" s="14">
        <v>0</v>
      </c>
      <c r="J53" s="14">
        <v>2825.09</v>
      </c>
      <c r="K53" s="14">
        <f>SUM(K51+I53+J53)</f>
        <v>-522640.40000000113</v>
      </c>
      <c r="L53" s="31"/>
      <c r="M53" s="14">
        <v>0</v>
      </c>
      <c r="N53" s="14">
        <v>546.58000000000004</v>
      </c>
      <c r="O53" s="14">
        <f>SUM(O51+M53+N53)</f>
        <v>-103851.34999999993</v>
      </c>
      <c r="P53" s="31"/>
      <c r="Q53" s="14">
        <v>0</v>
      </c>
      <c r="R53" s="14">
        <v>0</v>
      </c>
      <c r="S53" s="14">
        <f>SUM(S51+Q53+R53)</f>
        <v>6.3948846218409017E-14</v>
      </c>
      <c r="T53" s="31"/>
      <c r="U53" s="14">
        <v>0</v>
      </c>
      <c r="V53" s="14">
        <v>0</v>
      </c>
      <c r="W53" s="14">
        <f>SUM(W51+U53+V53)</f>
        <v>0</v>
      </c>
      <c r="X53" s="31"/>
      <c r="Y53" s="32">
        <f t="shared" ref="Y53:Z64" si="21">SUM(E53+I53+M53+Q53+U53)</f>
        <v>0</v>
      </c>
      <c r="Z53" s="32">
        <f t="shared" si="21"/>
        <v>9489.1299999999992</v>
      </c>
      <c r="AA53" s="32">
        <f>SUM(AA51+Y53+Z53)</f>
        <v>-1713625.7200000021</v>
      </c>
      <c r="AB53" s="33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</row>
    <row r="54" spans="1:68" hidden="1" outlineLevel="2" x14ac:dyDescent="0.2">
      <c r="A54" s="30"/>
      <c r="B54" s="4" t="s">
        <v>230</v>
      </c>
      <c r="C54" s="17">
        <v>2008</v>
      </c>
      <c r="D54" s="31"/>
      <c r="E54" s="14">
        <v>0</v>
      </c>
      <c r="F54" s="14">
        <v>6117.46</v>
      </c>
      <c r="G54" s="14">
        <f t="shared" ref="G54:G64" si="22">SUM(G53+E54+F54)</f>
        <v>-1081016.5100000014</v>
      </c>
      <c r="H54" s="31"/>
      <c r="I54" s="14">
        <v>0</v>
      </c>
      <c r="J54" s="14">
        <v>2825.09</v>
      </c>
      <c r="K54" s="14">
        <f t="shared" ref="K54:K64" si="23">SUM(K53+I54+J54)</f>
        <v>-519815.3100000011</v>
      </c>
      <c r="L54" s="31"/>
      <c r="M54" s="14">
        <v>0</v>
      </c>
      <c r="N54" s="14">
        <v>546.58000000000004</v>
      </c>
      <c r="O54" s="14">
        <f>SUM(O53+M54+N54)</f>
        <v>-103304.76999999993</v>
      </c>
      <c r="P54" s="31"/>
      <c r="Q54" s="14">
        <v>0</v>
      </c>
      <c r="R54" s="14">
        <v>0</v>
      </c>
      <c r="S54" s="14">
        <f t="shared" ref="S54:S64" si="24">SUM(S53+Q54+R54)</f>
        <v>6.3948846218409017E-14</v>
      </c>
      <c r="T54" s="31"/>
      <c r="U54" s="14">
        <v>0</v>
      </c>
      <c r="V54" s="14">
        <v>0</v>
      </c>
      <c r="W54" s="14">
        <f>SUM(W53+U54+V54)</f>
        <v>0</v>
      </c>
      <c r="X54" s="31"/>
      <c r="Y54" s="32">
        <f t="shared" si="21"/>
        <v>0</v>
      </c>
      <c r="Z54" s="32">
        <f t="shared" si="21"/>
        <v>9489.1299999999992</v>
      </c>
      <c r="AA54" s="32">
        <f t="shared" ref="AA54:AA64" si="25">SUM(AA53+Y54+Z54)</f>
        <v>-1704136.5900000022</v>
      </c>
      <c r="AB54" s="33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</row>
    <row r="55" spans="1:68" hidden="1" outlineLevel="2" x14ac:dyDescent="0.2">
      <c r="A55" s="30"/>
      <c r="B55" s="4" t="s">
        <v>231</v>
      </c>
      <c r="C55" s="17">
        <v>2008</v>
      </c>
      <c r="D55" s="31"/>
      <c r="E55" s="14">
        <v>0</v>
      </c>
      <c r="F55" s="14">
        <v>6117.46</v>
      </c>
      <c r="G55" s="14">
        <f t="shared" si="22"/>
        <v>-1074899.0500000014</v>
      </c>
      <c r="H55" s="31"/>
      <c r="I55" s="14">
        <v>0</v>
      </c>
      <c r="J55" s="14">
        <v>2825.09</v>
      </c>
      <c r="K55" s="14">
        <f t="shared" si="23"/>
        <v>-516990.22000000108</v>
      </c>
      <c r="L55" s="31"/>
      <c r="M55" s="14">
        <v>0</v>
      </c>
      <c r="N55" s="14">
        <v>546.58000000000004</v>
      </c>
      <c r="O55" s="14">
        <f t="shared" ref="O55:O64" si="26">SUM(O54+M55+N55)</f>
        <v>-102758.18999999993</v>
      </c>
      <c r="P55" s="31"/>
      <c r="Q55" s="14">
        <v>0</v>
      </c>
      <c r="R55" s="14">
        <v>0</v>
      </c>
      <c r="S55" s="14">
        <f t="shared" si="24"/>
        <v>6.3948846218409017E-14</v>
      </c>
      <c r="T55" s="31"/>
      <c r="U55" s="14">
        <v>0</v>
      </c>
      <c r="V55" s="14">
        <v>0</v>
      </c>
      <c r="W55" s="14">
        <f>SUM(W54+U55+V55)</f>
        <v>0</v>
      </c>
      <c r="X55" s="31"/>
      <c r="Y55" s="32">
        <f t="shared" si="21"/>
        <v>0</v>
      </c>
      <c r="Z55" s="32">
        <f t="shared" si="21"/>
        <v>9489.1299999999992</v>
      </c>
      <c r="AA55" s="32">
        <f t="shared" si="25"/>
        <v>-1694647.4600000023</v>
      </c>
      <c r="AB55" s="33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</row>
    <row r="56" spans="1:68" hidden="1" outlineLevel="2" x14ac:dyDescent="0.2">
      <c r="A56" s="30"/>
      <c r="B56" s="4" t="s">
        <v>232</v>
      </c>
      <c r="C56" s="17">
        <v>2008</v>
      </c>
      <c r="D56" s="31"/>
      <c r="E56" s="14">
        <v>0</v>
      </c>
      <c r="F56" s="14">
        <v>6117.46</v>
      </c>
      <c r="G56" s="14">
        <f t="shared" si="22"/>
        <v>-1068781.5900000015</v>
      </c>
      <c r="H56" s="31"/>
      <c r="I56" s="14">
        <v>0</v>
      </c>
      <c r="J56" s="14">
        <v>2825.09</v>
      </c>
      <c r="K56" s="14">
        <f t="shared" si="23"/>
        <v>-514165.13000000105</v>
      </c>
      <c r="L56" s="31"/>
      <c r="M56" s="14">
        <v>0</v>
      </c>
      <c r="N56" s="14">
        <v>546.58000000000004</v>
      </c>
      <c r="O56" s="14">
        <f t="shared" si="26"/>
        <v>-102211.60999999993</v>
      </c>
      <c r="P56" s="31"/>
      <c r="Q56" s="14">
        <v>0</v>
      </c>
      <c r="R56" s="14">
        <v>0</v>
      </c>
      <c r="S56" s="14">
        <f t="shared" si="24"/>
        <v>6.3948846218409017E-14</v>
      </c>
      <c r="T56" s="31"/>
      <c r="U56" s="14">
        <v>0</v>
      </c>
      <c r="V56" s="14">
        <v>0</v>
      </c>
      <c r="W56" s="14">
        <f t="shared" ref="W56:W64" si="27">SUM(W55+U56+V56)</f>
        <v>0</v>
      </c>
      <c r="X56" s="31"/>
      <c r="Y56" s="32">
        <f t="shared" si="21"/>
        <v>0</v>
      </c>
      <c r="Z56" s="32">
        <f t="shared" si="21"/>
        <v>9489.1299999999992</v>
      </c>
      <c r="AA56" s="32">
        <f t="shared" si="25"/>
        <v>-1685158.3300000024</v>
      </c>
      <c r="AB56" s="33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</row>
    <row r="57" spans="1:68" hidden="1" outlineLevel="2" x14ac:dyDescent="0.2">
      <c r="A57" s="30"/>
      <c r="B57" s="4" t="s">
        <v>233</v>
      </c>
      <c r="C57" s="17">
        <v>2008</v>
      </c>
      <c r="D57" s="31"/>
      <c r="E57" s="14">
        <v>0</v>
      </c>
      <c r="F57" s="14">
        <v>6117.46</v>
      </c>
      <c r="G57" s="14">
        <f t="shared" si="22"/>
        <v>-1062664.1300000015</v>
      </c>
      <c r="H57" s="31"/>
      <c r="I57" s="14">
        <v>0</v>
      </c>
      <c r="J57" s="14">
        <v>2825.09</v>
      </c>
      <c r="K57" s="14">
        <f t="shared" si="23"/>
        <v>-511340.04000000103</v>
      </c>
      <c r="L57" s="31"/>
      <c r="M57" s="14">
        <v>0</v>
      </c>
      <c r="N57" s="14">
        <v>546.58000000000004</v>
      </c>
      <c r="O57" s="14">
        <f t="shared" si="26"/>
        <v>-101665.02999999993</v>
      </c>
      <c r="P57" s="31"/>
      <c r="Q57" s="14">
        <v>0</v>
      </c>
      <c r="R57" s="14">
        <v>0</v>
      </c>
      <c r="S57" s="14">
        <f t="shared" si="24"/>
        <v>6.3948846218409017E-14</v>
      </c>
      <c r="T57" s="31"/>
      <c r="U57" s="14">
        <v>0</v>
      </c>
      <c r="V57" s="14">
        <v>0</v>
      </c>
      <c r="W57" s="14">
        <f t="shared" si="27"/>
        <v>0</v>
      </c>
      <c r="X57" s="31"/>
      <c r="Y57" s="32">
        <f t="shared" si="21"/>
        <v>0</v>
      </c>
      <c r="Z57" s="32">
        <f t="shared" si="21"/>
        <v>9489.1299999999992</v>
      </c>
      <c r="AA57" s="32">
        <f t="shared" si="25"/>
        <v>-1675669.2000000025</v>
      </c>
      <c r="AB57" s="33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</row>
    <row r="58" spans="1:68" hidden="1" outlineLevel="2" x14ac:dyDescent="0.2">
      <c r="A58" s="30"/>
      <c r="B58" s="4" t="s">
        <v>234</v>
      </c>
      <c r="C58" s="17">
        <v>2008</v>
      </c>
      <c r="D58" s="31"/>
      <c r="E58" s="14">
        <v>0</v>
      </c>
      <c r="F58" s="14">
        <v>6117.46</v>
      </c>
      <c r="G58" s="14">
        <f t="shared" si="22"/>
        <v>-1056546.6700000016</v>
      </c>
      <c r="H58" s="31"/>
      <c r="I58" s="14">
        <v>0</v>
      </c>
      <c r="J58" s="14">
        <v>2825.09</v>
      </c>
      <c r="K58" s="14">
        <f t="shared" si="23"/>
        <v>-508514.950000001</v>
      </c>
      <c r="L58" s="31"/>
      <c r="M58" s="14">
        <v>0</v>
      </c>
      <c r="N58" s="14">
        <v>546.58000000000004</v>
      </c>
      <c r="O58" s="14">
        <f t="shared" si="26"/>
        <v>-101118.44999999992</v>
      </c>
      <c r="P58" s="31"/>
      <c r="Q58" s="14">
        <v>0</v>
      </c>
      <c r="R58" s="14">
        <v>0</v>
      </c>
      <c r="S58" s="14">
        <f t="shared" si="24"/>
        <v>6.3948846218409017E-14</v>
      </c>
      <c r="T58" s="31"/>
      <c r="U58" s="14">
        <v>0</v>
      </c>
      <c r="V58" s="14">
        <v>0</v>
      </c>
      <c r="W58" s="14">
        <f t="shared" si="27"/>
        <v>0</v>
      </c>
      <c r="X58" s="31"/>
      <c r="Y58" s="32">
        <f t="shared" si="21"/>
        <v>0</v>
      </c>
      <c r="Z58" s="32">
        <f t="shared" si="21"/>
        <v>9489.1299999999992</v>
      </c>
      <c r="AA58" s="32">
        <f t="shared" si="25"/>
        <v>-1666180.0700000026</v>
      </c>
      <c r="AB58" s="33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</row>
    <row r="59" spans="1:68" hidden="1" outlineLevel="2" x14ac:dyDescent="0.2">
      <c r="A59" s="30"/>
      <c r="B59" s="4" t="s">
        <v>235</v>
      </c>
      <c r="C59" s="17">
        <v>2008</v>
      </c>
      <c r="D59" s="31"/>
      <c r="E59" s="14">
        <v>0</v>
      </c>
      <c r="F59" s="14">
        <v>6117.46</v>
      </c>
      <c r="G59" s="14">
        <f t="shared" si="22"/>
        <v>-1050429.2100000016</v>
      </c>
      <c r="H59" s="31"/>
      <c r="I59" s="14">
        <v>0</v>
      </c>
      <c r="J59" s="14">
        <v>2825.09</v>
      </c>
      <c r="K59" s="14">
        <f t="shared" si="23"/>
        <v>-505689.86000000098</v>
      </c>
      <c r="L59" s="31"/>
      <c r="M59" s="14">
        <v>0</v>
      </c>
      <c r="N59" s="14">
        <v>546.58000000000004</v>
      </c>
      <c r="O59" s="14">
        <f t="shared" si="26"/>
        <v>-100571.86999999992</v>
      </c>
      <c r="P59" s="31"/>
      <c r="Q59" s="14">
        <v>0</v>
      </c>
      <c r="R59" s="14">
        <v>0</v>
      </c>
      <c r="S59" s="14">
        <f t="shared" si="24"/>
        <v>6.3948846218409017E-14</v>
      </c>
      <c r="T59" s="31"/>
      <c r="U59" s="14">
        <v>0</v>
      </c>
      <c r="V59" s="14">
        <v>0</v>
      </c>
      <c r="W59" s="14">
        <f t="shared" si="27"/>
        <v>0</v>
      </c>
      <c r="X59" s="31"/>
      <c r="Y59" s="32">
        <f t="shared" si="21"/>
        <v>0</v>
      </c>
      <c r="Z59" s="32">
        <f t="shared" si="21"/>
        <v>9489.1299999999992</v>
      </c>
      <c r="AA59" s="32">
        <f t="shared" si="25"/>
        <v>-1656690.9400000027</v>
      </c>
      <c r="AB59" s="33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</row>
    <row r="60" spans="1:68" hidden="1" outlineLevel="2" x14ac:dyDescent="0.2">
      <c r="A60" s="30"/>
      <c r="B60" s="4" t="s">
        <v>236</v>
      </c>
      <c r="C60" s="17">
        <v>2008</v>
      </c>
      <c r="D60" s="31"/>
      <c r="E60" s="14">
        <v>0</v>
      </c>
      <c r="F60" s="14">
        <v>6117.46</v>
      </c>
      <c r="G60" s="14">
        <f t="shared" si="22"/>
        <v>-1044311.7500000016</v>
      </c>
      <c r="H60" s="31"/>
      <c r="I60" s="14">
        <v>0</v>
      </c>
      <c r="J60" s="14">
        <v>2825.09</v>
      </c>
      <c r="K60" s="14">
        <f t="shared" si="23"/>
        <v>-502864.77000000095</v>
      </c>
      <c r="L60" s="31"/>
      <c r="M60" s="14">
        <v>0</v>
      </c>
      <c r="N60" s="14">
        <v>546.58000000000004</v>
      </c>
      <c r="O60" s="14">
        <f t="shared" si="26"/>
        <v>-100025.28999999992</v>
      </c>
      <c r="P60" s="31"/>
      <c r="Q60" s="14">
        <v>0</v>
      </c>
      <c r="R60" s="14">
        <v>0</v>
      </c>
      <c r="S60" s="14">
        <f t="shared" si="24"/>
        <v>6.3948846218409017E-14</v>
      </c>
      <c r="T60" s="31"/>
      <c r="U60" s="14">
        <v>0</v>
      </c>
      <c r="V60" s="14">
        <v>0</v>
      </c>
      <c r="W60" s="14">
        <f t="shared" si="27"/>
        <v>0</v>
      </c>
      <c r="X60" s="31"/>
      <c r="Y60" s="32">
        <f t="shared" si="21"/>
        <v>0</v>
      </c>
      <c r="Z60" s="32">
        <f t="shared" si="21"/>
        <v>9489.1299999999992</v>
      </c>
      <c r="AA60" s="32">
        <f t="shared" si="25"/>
        <v>-1647201.8100000028</v>
      </c>
      <c r="AB60" s="33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</row>
    <row r="61" spans="1:68" hidden="1" outlineLevel="2" x14ac:dyDescent="0.2">
      <c r="A61" s="30"/>
      <c r="B61" s="4" t="s">
        <v>237</v>
      </c>
      <c r="C61" s="17">
        <v>2008</v>
      </c>
      <c r="D61" s="31"/>
      <c r="E61" s="14">
        <v>0</v>
      </c>
      <c r="F61" s="14">
        <v>6117.46</v>
      </c>
      <c r="G61" s="14">
        <f t="shared" si="22"/>
        <v>-1038194.2900000017</v>
      </c>
      <c r="H61" s="31"/>
      <c r="I61" s="14">
        <v>0</v>
      </c>
      <c r="J61" s="14">
        <v>2825.09</v>
      </c>
      <c r="K61" s="14">
        <f t="shared" si="23"/>
        <v>-500039.68000000092</v>
      </c>
      <c r="L61" s="31"/>
      <c r="M61" s="14">
        <v>0</v>
      </c>
      <c r="N61" s="14">
        <v>546.58000000000004</v>
      </c>
      <c r="O61" s="14">
        <f t="shared" si="26"/>
        <v>-99478.709999999919</v>
      </c>
      <c r="P61" s="31"/>
      <c r="Q61" s="14">
        <v>0</v>
      </c>
      <c r="R61" s="14">
        <v>0</v>
      </c>
      <c r="S61" s="14">
        <f t="shared" si="24"/>
        <v>6.3948846218409017E-14</v>
      </c>
      <c r="T61" s="31"/>
      <c r="U61" s="14">
        <v>0</v>
      </c>
      <c r="V61" s="14">
        <v>0</v>
      </c>
      <c r="W61" s="14">
        <f t="shared" si="27"/>
        <v>0</v>
      </c>
      <c r="X61" s="31"/>
      <c r="Y61" s="32">
        <f t="shared" si="21"/>
        <v>0</v>
      </c>
      <c r="Z61" s="32">
        <f t="shared" si="21"/>
        <v>9489.1299999999992</v>
      </c>
      <c r="AA61" s="32">
        <f t="shared" si="25"/>
        <v>-1637712.680000003</v>
      </c>
      <c r="AB61" s="33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</row>
    <row r="62" spans="1:68" hidden="1" outlineLevel="2" x14ac:dyDescent="0.2">
      <c r="A62" s="30"/>
      <c r="B62" s="4" t="s">
        <v>238</v>
      </c>
      <c r="C62" s="17">
        <v>2008</v>
      </c>
      <c r="D62" s="31"/>
      <c r="E62" s="14">
        <v>0</v>
      </c>
      <c r="F62" s="14">
        <v>6117.46</v>
      </c>
      <c r="G62" s="14">
        <f t="shared" si="22"/>
        <v>-1032076.8300000017</v>
      </c>
      <c r="H62" s="31"/>
      <c r="I62" s="14">
        <v>0</v>
      </c>
      <c r="J62" s="14">
        <v>2825.09</v>
      </c>
      <c r="K62" s="14">
        <f t="shared" si="23"/>
        <v>-497214.5900000009</v>
      </c>
      <c r="L62" s="31"/>
      <c r="M62" s="14">
        <v>0</v>
      </c>
      <c r="N62" s="14">
        <v>546.58000000000004</v>
      </c>
      <c r="O62" s="14">
        <f t="shared" si="26"/>
        <v>-98932.129999999917</v>
      </c>
      <c r="P62" s="31"/>
      <c r="Q62" s="14">
        <v>0</v>
      </c>
      <c r="R62" s="14">
        <v>0</v>
      </c>
      <c r="S62" s="14">
        <f t="shared" si="24"/>
        <v>6.3948846218409017E-14</v>
      </c>
      <c r="T62" s="31"/>
      <c r="U62" s="14">
        <v>0</v>
      </c>
      <c r="V62" s="14">
        <v>0</v>
      </c>
      <c r="W62" s="14">
        <f t="shared" si="27"/>
        <v>0</v>
      </c>
      <c r="X62" s="31"/>
      <c r="Y62" s="32">
        <f t="shared" si="21"/>
        <v>0</v>
      </c>
      <c r="Z62" s="32">
        <f t="shared" si="21"/>
        <v>9489.1299999999992</v>
      </c>
      <c r="AA62" s="32">
        <f t="shared" si="25"/>
        <v>-1628223.5500000031</v>
      </c>
      <c r="AB62" s="33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</row>
    <row r="63" spans="1:68" hidden="1" outlineLevel="2" x14ac:dyDescent="0.2">
      <c r="A63" s="30"/>
      <c r="B63" s="4" t="s">
        <v>239</v>
      </c>
      <c r="C63" s="17">
        <v>2008</v>
      </c>
      <c r="D63" s="31"/>
      <c r="E63" s="14">
        <v>0</v>
      </c>
      <c r="F63" s="14">
        <v>6117.46</v>
      </c>
      <c r="G63" s="14">
        <f t="shared" si="22"/>
        <v>-1025959.3700000017</v>
      </c>
      <c r="H63" s="31"/>
      <c r="I63" s="14">
        <v>0</v>
      </c>
      <c r="J63" s="14">
        <v>2825.09</v>
      </c>
      <c r="K63" s="14">
        <f t="shared" si="23"/>
        <v>-494389.50000000087</v>
      </c>
      <c r="L63" s="31"/>
      <c r="M63" s="14">
        <v>0</v>
      </c>
      <c r="N63" s="14">
        <v>546.58000000000004</v>
      </c>
      <c r="O63" s="14">
        <f t="shared" si="26"/>
        <v>-98385.549999999916</v>
      </c>
      <c r="P63" s="31"/>
      <c r="Q63" s="14">
        <v>0</v>
      </c>
      <c r="R63" s="14">
        <v>0</v>
      </c>
      <c r="S63" s="14">
        <f t="shared" si="24"/>
        <v>6.3948846218409017E-14</v>
      </c>
      <c r="T63" s="31"/>
      <c r="U63" s="14">
        <v>0</v>
      </c>
      <c r="V63" s="14">
        <v>0</v>
      </c>
      <c r="W63" s="14">
        <f t="shared" si="27"/>
        <v>0</v>
      </c>
      <c r="X63" s="31"/>
      <c r="Y63" s="32">
        <f t="shared" si="21"/>
        <v>0</v>
      </c>
      <c r="Z63" s="32">
        <f t="shared" si="21"/>
        <v>9489.1299999999992</v>
      </c>
      <c r="AA63" s="32">
        <f t="shared" si="25"/>
        <v>-1618734.4200000032</v>
      </c>
      <c r="AB63" s="33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</row>
    <row r="64" spans="1:68" hidden="1" outlineLevel="2" x14ac:dyDescent="0.2">
      <c r="A64" s="30"/>
      <c r="B64" s="4" t="s">
        <v>227</v>
      </c>
      <c r="C64" s="17">
        <v>2008</v>
      </c>
      <c r="D64" s="31"/>
      <c r="E64" s="14">
        <v>0</v>
      </c>
      <c r="F64" s="14">
        <v>6117.46</v>
      </c>
      <c r="G64" s="14">
        <f t="shared" si="22"/>
        <v>-1019841.9100000018</v>
      </c>
      <c r="H64" s="31"/>
      <c r="I64" s="14">
        <v>0</v>
      </c>
      <c r="J64" s="14">
        <v>2825.09</v>
      </c>
      <c r="K64" s="14">
        <f t="shared" si="23"/>
        <v>-491564.41000000085</v>
      </c>
      <c r="L64" s="31"/>
      <c r="M64" s="14">
        <v>0</v>
      </c>
      <c r="N64" s="14">
        <v>546.58000000000004</v>
      </c>
      <c r="O64" s="14">
        <f t="shared" si="26"/>
        <v>-97838.969999999914</v>
      </c>
      <c r="P64" s="31"/>
      <c r="Q64" s="14">
        <v>0</v>
      </c>
      <c r="R64" s="14">
        <v>0</v>
      </c>
      <c r="S64" s="14">
        <f t="shared" si="24"/>
        <v>6.3948846218409017E-14</v>
      </c>
      <c r="T64" s="31"/>
      <c r="U64" s="14">
        <v>0</v>
      </c>
      <c r="V64" s="14">
        <v>0</v>
      </c>
      <c r="W64" s="14">
        <f t="shared" si="27"/>
        <v>0</v>
      </c>
      <c r="X64" s="31"/>
      <c r="Y64" s="32">
        <f t="shared" si="21"/>
        <v>0</v>
      </c>
      <c r="Z64" s="32">
        <f t="shared" si="21"/>
        <v>9489.1299999999992</v>
      </c>
      <c r="AA64" s="32">
        <f t="shared" si="25"/>
        <v>-1609245.2900000033</v>
      </c>
      <c r="AB64" s="33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</row>
    <row r="65" spans="1:68" outlineLevel="1" collapsed="1" x14ac:dyDescent="0.2">
      <c r="A65" s="30"/>
      <c r="B65" s="4"/>
      <c r="C65" s="35" t="s">
        <v>243</v>
      </c>
      <c r="D65" s="31"/>
      <c r="E65" s="14">
        <f>SUBTOTAL(9,E53:E64)</f>
        <v>0</v>
      </c>
      <c r="F65" s="14">
        <f>SUBTOTAL(9,F53:F64)</f>
        <v>73409.52</v>
      </c>
      <c r="G65" s="14">
        <f>G64</f>
        <v>-1019841.9100000018</v>
      </c>
      <c r="H65" s="31"/>
      <c r="I65" s="14">
        <f>SUBTOTAL(9,I53:I64)</f>
        <v>0</v>
      </c>
      <c r="J65" s="14">
        <f>SUBTOTAL(9,J53:J64)</f>
        <v>33901.08</v>
      </c>
      <c r="K65" s="14">
        <f>K64</f>
        <v>-491564.41000000085</v>
      </c>
      <c r="L65" s="31"/>
      <c r="M65" s="14">
        <f>SUBTOTAL(9,M53:M64)</f>
        <v>0</v>
      </c>
      <c r="N65" s="14">
        <f>SUBTOTAL(9,N53:N64)</f>
        <v>6558.96</v>
      </c>
      <c r="O65" s="14">
        <f>O64</f>
        <v>-97838.969999999914</v>
      </c>
      <c r="P65" s="31"/>
      <c r="Q65" s="14">
        <f>SUBTOTAL(9,Q53:Q64)</f>
        <v>0</v>
      </c>
      <c r="R65" s="14">
        <f>SUBTOTAL(9,R53:R64)</f>
        <v>0</v>
      </c>
      <c r="S65" s="14">
        <f>S64</f>
        <v>6.3948846218409017E-14</v>
      </c>
      <c r="T65" s="31"/>
      <c r="U65" s="14">
        <f>SUBTOTAL(9,U53:U64)</f>
        <v>0</v>
      </c>
      <c r="V65" s="14">
        <f>SUBTOTAL(9,V53:V64)</f>
        <v>0</v>
      </c>
      <c r="W65" s="14">
        <f>W64</f>
        <v>0</v>
      </c>
      <c r="X65" s="31"/>
      <c r="Y65" s="32">
        <f>SUBTOTAL(9,Y53:Y64)</f>
        <v>0</v>
      </c>
      <c r="Z65" s="32">
        <f>SUBTOTAL(9,Z53:Z64)</f>
        <v>113869.56000000001</v>
      </c>
      <c r="AA65" s="32">
        <f>AA64</f>
        <v>-1609245.2900000033</v>
      </c>
      <c r="AB65" s="33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</row>
    <row r="66" spans="1:68" hidden="1" outlineLevel="2" x14ac:dyDescent="0.2">
      <c r="A66" s="30"/>
      <c r="B66" s="4" t="s">
        <v>229</v>
      </c>
      <c r="C66" s="17">
        <v>2009</v>
      </c>
      <c r="D66" s="31"/>
      <c r="E66" s="14">
        <v>0</v>
      </c>
      <c r="F66" s="14">
        <v>6117.46</v>
      </c>
      <c r="G66" s="14">
        <f>SUM(G64+E66+F66)</f>
        <v>-1013724.4500000018</v>
      </c>
      <c r="H66" s="31"/>
      <c r="I66" s="14">
        <v>0</v>
      </c>
      <c r="J66" s="14">
        <v>2825.09</v>
      </c>
      <c r="K66" s="14">
        <f>SUM(K64+I66+J66)</f>
        <v>-488739.32000000082</v>
      </c>
      <c r="L66" s="31"/>
      <c r="M66" s="14">
        <v>0</v>
      </c>
      <c r="N66" s="14">
        <v>546.58000000000004</v>
      </c>
      <c r="O66" s="14">
        <f>SUM(O64+M66+N66)</f>
        <v>-97292.389999999912</v>
      </c>
      <c r="P66" s="31"/>
      <c r="Q66" s="14">
        <v>0</v>
      </c>
      <c r="R66" s="14">
        <v>0</v>
      </c>
      <c r="S66" s="14">
        <f>SUM(S64+Q66+R66)</f>
        <v>6.3948846218409017E-14</v>
      </c>
      <c r="T66" s="31"/>
      <c r="U66" s="14">
        <v>0</v>
      </c>
      <c r="V66" s="14">
        <v>0</v>
      </c>
      <c r="W66" s="14">
        <f>SUM(W64+U66+V66)</f>
        <v>0</v>
      </c>
      <c r="X66" s="31"/>
      <c r="Y66" s="32">
        <f t="shared" ref="Y66:Z77" si="28">SUM(E66+I66+M66+Q66+U66)</f>
        <v>0</v>
      </c>
      <c r="Z66" s="32">
        <f t="shared" si="28"/>
        <v>9489.1299999999992</v>
      </c>
      <c r="AA66" s="32">
        <f>SUM(AA64+Y66+Z66)</f>
        <v>-1599756.1600000034</v>
      </c>
      <c r="AB66" s="33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</row>
    <row r="67" spans="1:68" hidden="1" outlineLevel="2" x14ac:dyDescent="0.2">
      <c r="A67" s="30"/>
      <c r="B67" s="4" t="s">
        <v>230</v>
      </c>
      <c r="C67" s="17">
        <v>2009</v>
      </c>
      <c r="D67" s="31"/>
      <c r="E67" s="14">
        <v>0</v>
      </c>
      <c r="F67" s="14">
        <v>6117.46</v>
      </c>
      <c r="G67" s="14">
        <f t="shared" ref="G67:G77" si="29">SUM(G66+E67+F67)</f>
        <v>-1007606.9900000019</v>
      </c>
      <c r="H67" s="31"/>
      <c r="I67" s="14">
        <v>0</v>
      </c>
      <c r="J67" s="14">
        <v>2825.09</v>
      </c>
      <c r="K67" s="14">
        <f t="shared" ref="K67:K77" si="30">SUM(K66+I67+J67)</f>
        <v>-485914.2300000008</v>
      </c>
      <c r="L67" s="31"/>
      <c r="M67" s="14">
        <v>0</v>
      </c>
      <c r="N67" s="14">
        <v>546.58000000000004</v>
      </c>
      <c r="O67" s="14">
        <f>SUM(O66+M67+N67)</f>
        <v>-96745.80999999991</v>
      </c>
      <c r="P67" s="31"/>
      <c r="Q67" s="14">
        <v>0</v>
      </c>
      <c r="R67" s="14">
        <v>0</v>
      </c>
      <c r="S67" s="14">
        <f t="shared" ref="S67:S77" si="31">SUM(S66+Q67+R67)</f>
        <v>6.3948846218409017E-14</v>
      </c>
      <c r="T67" s="31"/>
      <c r="U67" s="14">
        <v>0</v>
      </c>
      <c r="V67" s="14">
        <v>0</v>
      </c>
      <c r="W67" s="14">
        <f>SUM(W66+U67+V67)</f>
        <v>0</v>
      </c>
      <c r="X67" s="31"/>
      <c r="Y67" s="32">
        <f t="shared" si="28"/>
        <v>0</v>
      </c>
      <c r="Z67" s="32">
        <f t="shared" si="28"/>
        <v>9489.1299999999992</v>
      </c>
      <c r="AA67" s="32">
        <f t="shared" ref="AA67:AA77" si="32">SUM(AA66+Y67+Z67)</f>
        <v>-1590267.0300000035</v>
      </c>
      <c r="AB67" s="33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</row>
    <row r="68" spans="1:68" hidden="1" outlineLevel="2" x14ac:dyDescent="0.2">
      <c r="A68" s="30"/>
      <c r="B68" s="4" t="s">
        <v>231</v>
      </c>
      <c r="C68" s="17">
        <v>2009</v>
      </c>
      <c r="D68" s="31"/>
      <c r="E68" s="14">
        <v>0</v>
      </c>
      <c r="F68" s="14">
        <v>6117.46</v>
      </c>
      <c r="G68" s="14">
        <f t="shared" si="29"/>
        <v>-1001489.5300000019</v>
      </c>
      <c r="H68" s="31"/>
      <c r="I68" s="14">
        <v>0</v>
      </c>
      <c r="J68" s="14">
        <v>2825.09</v>
      </c>
      <c r="K68" s="14">
        <f t="shared" si="30"/>
        <v>-483089.14000000077</v>
      </c>
      <c r="L68" s="31"/>
      <c r="M68" s="14">
        <v>0</v>
      </c>
      <c r="N68" s="14">
        <v>546.58000000000004</v>
      </c>
      <c r="O68" s="14">
        <f t="shared" ref="O68:O77" si="33">SUM(O67+M68+N68)</f>
        <v>-96199.229999999909</v>
      </c>
      <c r="P68" s="31"/>
      <c r="Q68" s="14">
        <v>0</v>
      </c>
      <c r="R68" s="14">
        <v>0</v>
      </c>
      <c r="S68" s="14">
        <f t="shared" si="31"/>
        <v>6.3948846218409017E-14</v>
      </c>
      <c r="T68" s="31"/>
      <c r="U68" s="14">
        <v>0</v>
      </c>
      <c r="V68" s="14">
        <v>0</v>
      </c>
      <c r="W68" s="14">
        <f>SUM(W67+U68+V68)</f>
        <v>0</v>
      </c>
      <c r="X68" s="31"/>
      <c r="Y68" s="32">
        <f t="shared" si="28"/>
        <v>0</v>
      </c>
      <c r="Z68" s="32">
        <f t="shared" si="28"/>
        <v>9489.1299999999992</v>
      </c>
      <c r="AA68" s="32">
        <f t="shared" si="32"/>
        <v>-1580777.9000000036</v>
      </c>
      <c r="AB68" s="33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</row>
    <row r="69" spans="1:68" hidden="1" outlineLevel="2" x14ac:dyDescent="0.2">
      <c r="A69" s="30"/>
      <c r="B69" s="4" t="s">
        <v>232</v>
      </c>
      <c r="C69" s="17">
        <v>2009</v>
      </c>
      <c r="D69" s="31"/>
      <c r="E69" s="14">
        <v>0</v>
      </c>
      <c r="F69" s="14">
        <v>6117.46</v>
      </c>
      <c r="G69" s="14">
        <f t="shared" si="29"/>
        <v>-995372.07000000193</v>
      </c>
      <c r="H69" s="31"/>
      <c r="I69" s="14">
        <v>0</v>
      </c>
      <c r="J69" s="14">
        <v>2825.09</v>
      </c>
      <c r="K69" s="14">
        <f t="shared" si="30"/>
        <v>-480264.05000000075</v>
      </c>
      <c r="L69" s="31"/>
      <c r="M69" s="14">
        <v>0</v>
      </c>
      <c r="N69" s="14">
        <v>546.58000000000004</v>
      </c>
      <c r="O69" s="14">
        <f t="shared" si="33"/>
        <v>-95652.649999999907</v>
      </c>
      <c r="P69" s="31"/>
      <c r="Q69" s="14">
        <v>0</v>
      </c>
      <c r="R69" s="14">
        <v>0</v>
      </c>
      <c r="S69" s="14">
        <f t="shared" si="31"/>
        <v>6.3948846218409017E-14</v>
      </c>
      <c r="T69" s="31"/>
      <c r="U69" s="14">
        <v>0</v>
      </c>
      <c r="V69" s="14">
        <v>0</v>
      </c>
      <c r="W69" s="14">
        <f t="shared" ref="W69:W77" si="34">SUM(W68+U69+V69)</f>
        <v>0</v>
      </c>
      <c r="X69" s="31"/>
      <c r="Y69" s="32">
        <f t="shared" si="28"/>
        <v>0</v>
      </c>
      <c r="Z69" s="32">
        <f t="shared" si="28"/>
        <v>9489.1299999999992</v>
      </c>
      <c r="AA69" s="32">
        <f t="shared" si="32"/>
        <v>-1571288.7700000037</v>
      </c>
      <c r="AB69" s="33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</row>
    <row r="70" spans="1:68" hidden="1" outlineLevel="2" x14ac:dyDescent="0.2">
      <c r="A70" s="30"/>
      <c r="B70" s="4" t="s">
        <v>233</v>
      </c>
      <c r="C70" s="17">
        <v>2009</v>
      </c>
      <c r="D70" s="31"/>
      <c r="E70" s="14">
        <v>0</v>
      </c>
      <c r="F70" s="14">
        <v>6117.46</v>
      </c>
      <c r="G70" s="14">
        <f t="shared" si="29"/>
        <v>-989254.61000000197</v>
      </c>
      <c r="H70" s="31"/>
      <c r="I70" s="14">
        <v>0</v>
      </c>
      <c r="J70" s="14">
        <v>2825.09</v>
      </c>
      <c r="K70" s="14">
        <f t="shared" si="30"/>
        <v>-477438.96000000072</v>
      </c>
      <c r="L70" s="31"/>
      <c r="M70" s="14">
        <v>0</v>
      </c>
      <c r="N70" s="14">
        <v>546.58000000000004</v>
      </c>
      <c r="O70" s="14">
        <f t="shared" si="33"/>
        <v>-95106.069999999905</v>
      </c>
      <c r="P70" s="31"/>
      <c r="Q70" s="14">
        <v>0</v>
      </c>
      <c r="R70" s="14">
        <v>0</v>
      </c>
      <c r="S70" s="14">
        <f t="shared" si="31"/>
        <v>6.3948846218409017E-14</v>
      </c>
      <c r="T70" s="31"/>
      <c r="U70" s="14">
        <v>0</v>
      </c>
      <c r="V70" s="14">
        <v>0</v>
      </c>
      <c r="W70" s="14">
        <f t="shared" si="34"/>
        <v>0</v>
      </c>
      <c r="X70" s="31"/>
      <c r="Y70" s="32">
        <f t="shared" si="28"/>
        <v>0</v>
      </c>
      <c r="Z70" s="32">
        <f t="shared" si="28"/>
        <v>9489.1299999999992</v>
      </c>
      <c r="AA70" s="32">
        <f t="shared" si="32"/>
        <v>-1561799.6400000039</v>
      </c>
      <c r="AB70" s="33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</row>
    <row r="71" spans="1:68" hidden="1" outlineLevel="2" x14ac:dyDescent="0.2">
      <c r="A71" s="30"/>
      <c r="B71" s="4" t="s">
        <v>234</v>
      </c>
      <c r="C71" s="17">
        <v>2009</v>
      </c>
      <c r="D71" s="31"/>
      <c r="E71" s="14">
        <v>0</v>
      </c>
      <c r="F71" s="14">
        <v>6117.46</v>
      </c>
      <c r="G71" s="14">
        <f t="shared" si="29"/>
        <v>-983137.150000002</v>
      </c>
      <c r="H71" s="31"/>
      <c r="I71" s="14">
        <v>0</v>
      </c>
      <c r="J71" s="14">
        <v>2825.09</v>
      </c>
      <c r="K71" s="14">
        <f t="shared" si="30"/>
        <v>-474613.87000000069</v>
      </c>
      <c r="L71" s="31"/>
      <c r="M71" s="14">
        <v>0</v>
      </c>
      <c r="N71" s="14">
        <v>546.58000000000004</v>
      </c>
      <c r="O71" s="14">
        <f t="shared" si="33"/>
        <v>-94559.489999999903</v>
      </c>
      <c r="P71" s="31"/>
      <c r="Q71" s="14">
        <v>0</v>
      </c>
      <c r="R71" s="14">
        <v>0</v>
      </c>
      <c r="S71" s="14">
        <f t="shared" si="31"/>
        <v>6.3948846218409017E-14</v>
      </c>
      <c r="T71" s="31"/>
      <c r="U71" s="14">
        <v>0</v>
      </c>
      <c r="V71" s="14">
        <v>0</v>
      </c>
      <c r="W71" s="14">
        <f t="shared" si="34"/>
        <v>0</v>
      </c>
      <c r="X71" s="31"/>
      <c r="Y71" s="32">
        <f t="shared" si="28"/>
        <v>0</v>
      </c>
      <c r="Z71" s="32">
        <f t="shared" si="28"/>
        <v>9489.1299999999992</v>
      </c>
      <c r="AA71" s="32">
        <f t="shared" si="32"/>
        <v>-1552310.510000004</v>
      </c>
      <c r="AB71" s="33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</row>
    <row r="72" spans="1:68" hidden="1" outlineLevel="2" x14ac:dyDescent="0.2">
      <c r="A72" s="30"/>
      <c r="B72" s="4" t="s">
        <v>235</v>
      </c>
      <c r="C72" s="17">
        <v>2009</v>
      </c>
      <c r="D72" s="31"/>
      <c r="E72" s="14">
        <v>0</v>
      </c>
      <c r="F72" s="14">
        <v>6117.46</v>
      </c>
      <c r="G72" s="14">
        <f t="shared" si="29"/>
        <v>-977019.69000000204</v>
      </c>
      <c r="H72" s="31"/>
      <c r="I72" s="14">
        <v>0</v>
      </c>
      <c r="J72" s="14">
        <v>2825.09</v>
      </c>
      <c r="K72" s="14">
        <f t="shared" si="30"/>
        <v>-471788.78000000067</v>
      </c>
      <c r="L72" s="31"/>
      <c r="M72" s="14">
        <v>0</v>
      </c>
      <c r="N72" s="14">
        <v>546.58000000000004</v>
      </c>
      <c r="O72" s="14">
        <f t="shared" si="33"/>
        <v>-94012.909999999902</v>
      </c>
      <c r="P72" s="31"/>
      <c r="Q72" s="14">
        <v>0</v>
      </c>
      <c r="R72" s="14">
        <v>0</v>
      </c>
      <c r="S72" s="14">
        <f t="shared" si="31"/>
        <v>6.3948846218409017E-14</v>
      </c>
      <c r="T72" s="31"/>
      <c r="U72" s="14">
        <v>0</v>
      </c>
      <c r="V72" s="14">
        <v>0</v>
      </c>
      <c r="W72" s="14">
        <f t="shared" si="34"/>
        <v>0</v>
      </c>
      <c r="X72" s="31"/>
      <c r="Y72" s="32">
        <f t="shared" si="28"/>
        <v>0</v>
      </c>
      <c r="Z72" s="32">
        <f t="shared" si="28"/>
        <v>9489.1299999999992</v>
      </c>
      <c r="AA72" s="32">
        <f t="shared" si="32"/>
        <v>-1542821.3800000041</v>
      </c>
      <c r="AB72" s="33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</row>
    <row r="73" spans="1:68" hidden="1" outlineLevel="2" x14ac:dyDescent="0.2">
      <c r="A73" s="30"/>
      <c r="B73" s="4" t="s">
        <v>236</v>
      </c>
      <c r="C73" s="17">
        <v>2009</v>
      </c>
      <c r="D73" s="31"/>
      <c r="E73" s="14">
        <v>0</v>
      </c>
      <c r="F73" s="14">
        <v>6117.46</v>
      </c>
      <c r="G73" s="14">
        <f t="shared" si="29"/>
        <v>-970902.23000000208</v>
      </c>
      <c r="H73" s="31"/>
      <c r="I73" s="14">
        <v>0</v>
      </c>
      <c r="J73" s="14">
        <v>2825.09</v>
      </c>
      <c r="K73" s="14">
        <f t="shared" si="30"/>
        <v>-468963.69000000064</v>
      </c>
      <c r="L73" s="31"/>
      <c r="M73" s="14">
        <v>0</v>
      </c>
      <c r="N73" s="14">
        <v>546.58000000000004</v>
      </c>
      <c r="O73" s="14">
        <f t="shared" si="33"/>
        <v>-93466.3299999999</v>
      </c>
      <c r="P73" s="31"/>
      <c r="Q73" s="14">
        <v>0</v>
      </c>
      <c r="R73" s="14">
        <v>0</v>
      </c>
      <c r="S73" s="14">
        <f t="shared" si="31"/>
        <v>6.3948846218409017E-14</v>
      </c>
      <c r="T73" s="31"/>
      <c r="U73" s="14">
        <v>0</v>
      </c>
      <c r="V73" s="14">
        <v>0</v>
      </c>
      <c r="W73" s="14">
        <f t="shared" si="34"/>
        <v>0</v>
      </c>
      <c r="X73" s="31"/>
      <c r="Y73" s="32">
        <f t="shared" si="28"/>
        <v>0</v>
      </c>
      <c r="Z73" s="32">
        <f t="shared" si="28"/>
        <v>9489.1299999999992</v>
      </c>
      <c r="AA73" s="32">
        <f t="shared" si="32"/>
        <v>-1533332.2500000042</v>
      </c>
      <c r="AB73" s="33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</row>
    <row r="74" spans="1:68" hidden="1" outlineLevel="2" x14ac:dyDescent="0.2">
      <c r="A74" s="30"/>
      <c r="B74" s="4" t="s">
        <v>237</v>
      </c>
      <c r="C74" s="17">
        <v>2009</v>
      </c>
      <c r="D74" s="31"/>
      <c r="E74" s="14">
        <v>0</v>
      </c>
      <c r="F74" s="14">
        <v>6117.46</v>
      </c>
      <c r="G74" s="14">
        <f t="shared" si="29"/>
        <v>-964784.77000000211</v>
      </c>
      <c r="H74" s="31"/>
      <c r="I74" s="14">
        <v>0</v>
      </c>
      <c r="J74" s="14">
        <v>2825.09</v>
      </c>
      <c r="K74" s="14">
        <f t="shared" si="30"/>
        <v>-466138.60000000062</v>
      </c>
      <c r="L74" s="31"/>
      <c r="M74" s="14">
        <v>0</v>
      </c>
      <c r="N74" s="14">
        <v>546.58000000000004</v>
      </c>
      <c r="O74" s="14">
        <f t="shared" si="33"/>
        <v>-92919.749999999898</v>
      </c>
      <c r="P74" s="31"/>
      <c r="Q74" s="14">
        <v>0</v>
      </c>
      <c r="R74" s="14">
        <v>0</v>
      </c>
      <c r="S74" s="14">
        <f t="shared" si="31"/>
        <v>6.3948846218409017E-14</v>
      </c>
      <c r="T74" s="31"/>
      <c r="U74" s="14">
        <v>0</v>
      </c>
      <c r="V74" s="14">
        <v>0</v>
      </c>
      <c r="W74" s="14">
        <f t="shared" si="34"/>
        <v>0</v>
      </c>
      <c r="X74" s="31"/>
      <c r="Y74" s="32">
        <f t="shared" si="28"/>
        <v>0</v>
      </c>
      <c r="Z74" s="32">
        <f t="shared" si="28"/>
        <v>9489.1299999999992</v>
      </c>
      <c r="AA74" s="32">
        <f t="shared" si="32"/>
        <v>-1523843.1200000043</v>
      </c>
      <c r="AB74" s="33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</row>
    <row r="75" spans="1:68" hidden="1" outlineLevel="2" x14ac:dyDescent="0.2">
      <c r="A75" s="30"/>
      <c r="B75" s="4" t="s">
        <v>238</v>
      </c>
      <c r="C75" s="17">
        <v>2009</v>
      </c>
      <c r="D75" s="31"/>
      <c r="E75" s="14">
        <v>0</v>
      </c>
      <c r="F75" s="14">
        <v>6117.46</v>
      </c>
      <c r="G75" s="14">
        <f t="shared" si="29"/>
        <v>-958667.31000000215</v>
      </c>
      <c r="H75" s="31"/>
      <c r="I75" s="14">
        <v>0</v>
      </c>
      <c r="J75" s="14">
        <v>2825.09</v>
      </c>
      <c r="K75" s="14">
        <f t="shared" si="30"/>
        <v>-463313.51000000059</v>
      </c>
      <c r="L75" s="31"/>
      <c r="M75" s="14">
        <v>0</v>
      </c>
      <c r="N75" s="14">
        <v>546.58000000000004</v>
      </c>
      <c r="O75" s="14">
        <f t="shared" si="33"/>
        <v>-92373.169999999896</v>
      </c>
      <c r="P75" s="31"/>
      <c r="Q75" s="14">
        <v>0</v>
      </c>
      <c r="R75" s="14">
        <v>0</v>
      </c>
      <c r="S75" s="14">
        <f t="shared" si="31"/>
        <v>6.3948846218409017E-14</v>
      </c>
      <c r="T75" s="31"/>
      <c r="U75" s="14">
        <v>0</v>
      </c>
      <c r="V75" s="14">
        <v>0</v>
      </c>
      <c r="W75" s="14">
        <f t="shared" si="34"/>
        <v>0</v>
      </c>
      <c r="X75" s="31"/>
      <c r="Y75" s="32">
        <f t="shared" si="28"/>
        <v>0</v>
      </c>
      <c r="Z75" s="32">
        <f t="shared" si="28"/>
        <v>9489.1299999999992</v>
      </c>
      <c r="AA75" s="32">
        <f t="shared" si="32"/>
        <v>-1514353.9900000044</v>
      </c>
      <c r="AB75" s="33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</row>
    <row r="76" spans="1:68" hidden="1" outlineLevel="2" x14ac:dyDescent="0.2">
      <c r="A76" s="30"/>
      <c r="B76" s="4" t="s">
        <v>239</v>
      </c>
      <c r="C76" s="17">
        <v>2009</v>
      </c>
      <c r="D76" s="31"/>
      <c r="E76" s="14">
        <v>0</v>
      </c>
      <c r="F76" s="14">
        <v>6117.46</v>
      </c>
      <c r="G76" s="14">
        <f t="shared" si="29"/>
        <v>-952549.85000000219</v>
      </c>
      <c r="H76" s="31"/>
      <c r="I76" s="14">
        <v>0</v>
      </c>
      <c r="J76" s="14">
        <v>2825.09</v>
      </c>
      <c r="K76" s="14">
        <f t="shared" si="30"/>
        <v>-460488.42000000057</v>
      </c>
      <c r="L76" s="31"/>
      <c r="M76" s="14">
        <v>0</v>
      </c>
      <c r="N76" s="14">
        <v>546.58000000000004</v>
      </c>
      <c r="O76" s="14">
        <f t="shared" si="33"/>
        <v>-91826.589999999895</v>
      </c>
      <c r="P76" s="31"/>
      <c r="Q76" s="14">
        <v>0</v>
      </c>
      <c r="R76" s="14">
        <v>0</v>
      </c>
      <c r="S76" s="14">
        <f t="shared" si="31"/>
        <v>6.3948846218409017E-14</v>
      </c>
      <c r="T76" s="31"/>
      <c r="U76" s="14">
        <v>0</v>
      </c>
      <c r="V76" s="14">
        <v>0</v>
      </c>
      <c r="W76" s="14">
        <f t="shared" si="34"/>
        <v>0</v>
      </c>
      <c r="X76" s="31"/>
      <c r="Y76" s="32">
        <f t="shared" si="28"/>
        <v>0</v>
      </c>
      <c r="Z76" s="32">
        <f t="shared" si="28"/>
        <v>9489.1299999999992</v>
      </c>
      <c r="AA76" s="32">
        <f t="shared" si="32"/>
        <v>-1504864.8600000045</v>
      </c>
      <c r="AB76" s="33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</row>
    <row r="77" spans="1:68" hidden="1" outlineLevel="2" x14ac:dyDescent="0.2">
      <c r="A77" s="30"/>
      <c r="B77" s="4" t="s">
        <v>227</v>
      </c>
      <c r="C77" s="17">
        <v>2009</v>
      </c>
      <c r="D77" s="31"/>
      <c r="E77" s="14">
        <v>0</v>
      </c>
      <c r="F77" s="14">
        <v>6117.46</v>
      </c>
      <c r="G77" s="14">
        <f t="shared" si="29"/>
        <v>-946432.39000000223</v>
      </c>
      <c r="H77" s="31"/>
      <c r="I77" s="14">
        <v>0</v>
      </c>
      <c r="J77" s="14">
        <v>2825.09</v>
      </c>
      <c r="K77" s="14">
        <f t="shared" si="30"/>
        <v>-457663.33000000054</v>
      </c>
      <c r="L77" s="31"/>
      <c r="M77" s="14">
        <v>0</v>
      </c>
      <c r="N77" s="14">
        <v>546.58000000000004</v>
      </c>
      <c r="O77" s="14">
        <f t="shared" si="33"/>
        <v>-91280.009999999893</v>
      </c>
      <c r="P77" s="31"/>
      <c r="Q77" s="14">
        <v>0</v>
      </c>
      <c r="R77" s="14">
        <v>0</v>
      </c>
      <c r="S77" s="14">
        <f t="shared" si="31"/>
        <v>6.3948846218409017E-14</v>
      </c>
      <c r="T77" s="31"/>
      <c r="U77" s="14">
        <v>0</v>
      </c>
      <c r="V77" s="14">
        <v>0</v>
      </c>
      <c r="W77" s="14">
        <f t="shared" si="34"/>
        <v>0</v>
      </c>
      <c r="X77" s="31"/>
      <c r="Y77" s="32">
        <f t="shared" si="28"/>
        <v>0</v>
      </c>
      <c r="Z77" s="32">
        <f t="shared" si="28"/>
        <v>9489.1299999999992</v>
      </c>
      <c r="AA77" s="32">
        <f t="shared" si="32"/>
        <v>-1495375.7300000046</v>
      </c>
      <c r="AB77" s="33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</row>
    <row r="78" spans="1:68" outlineLevel="1" collapsed="1" x14ac:dyDescent="0.2">
      <c r="A78" s="30"/>
      <c r="B78" s="4"/>
      <c r="C78" s="35" t="s">
        <v>244</v>
      </c>
      <c r="D78" s="31"/>
      <c r="E78" s="14">
        <f>SUBTOTAL(9,E66:E77)</f>
        <v>0</v>
      </c>
      <c r="F78" s="14">
        <f>SUBTOTAL(9,F66:F77)</f>
        <v>73409.52</v>
      </c>
      <c r="G78" s="14">
        <f>G77</f>
        <v>-946432.39000000223</v>
      </c>
      <c r="H78" s="31"/>
      <c r="I78" s="14">
        <f>SUBTOTAL(9,I66:I77)</f>
        <v>0</v>
      </c>
      <c r="J78" s="14">
        <f>SUBTOTAL(9,J66:J77)</f>
        <v>33901.08</v>
      </c>
      <c r="K78" s="14">
        <f>K77</f>
        <v>-457663.33000000054</v>
      </c>
      <c r="L78" s="31"/>
      <c r="M78" s="14">
        <f>SUBTOTAL(9,M66:M77)</f>
        <v>0</v>
      </c>
      <c r="N78" s="14">
        <f>SUBTOTAL(9,N66:N77)</f>
        <v>6558.96</v>
      </c>
      <c r="O78" s="14">
        <f>O77</f>
        <v>-91280.009999999893</v>
      </c>
      <c r="P78" s="31"/>
      <c r="Q78" s="14">
        <f>SUBTOTAL(9,Q66:Q77)</f>
        <v>0</v>
      </c>
      <c r="R78" s="14">
        <f>SUBTOTAL(9,R66:R77)</f>
        <v>0</v>
      </c>
      <c r="S78" s="14">
        <f>S77</f>
        <v>6.3948846218409017E-14</v>
      </c>
      <c r="T78" s="31"/>
      <c r="U78" s="14">
        <f>SUBTOTAL(9,U66:U77)</f>
        <v>0</v>
      </c>
      <c r="V78" s="14">
        <f>SUBTOTAL(9,V66:V77)</f>
        <v>0</v>
      </c>
      <c r="W78" s="14">
        <f>W77</f>
        <v>0</v>
      </c>
      <c r="X78" s="31"/>
      <c r="Y78" s="32">
        <f>SUBTOTAL(9,Y66:Y77)</f>
        <v>0</v>
      </c>
      <c r="Z78" s="32">
        <f>SUBTOTAL(9,Z66:Z77)</f>
        <v>113869.56000000001</v>
      </c>
      <c r="AA78" s="32">
        <f>AA77</f>
        <v>-1495375.7300000046</v>
      </c>
      <c r="AB78" s="33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</row>
    <row r="79" spans="1:68" hidden="1" outlineLevel="2" x14ac:dyDescent="0.2">
      <c r="A79" s="30"/>
      <c r="B79" s="4" t="s">
        <v>229</v>
      </c>
      <c r="C79" s="17">
        <v>2010</v>
      </c>
      <c r="D79" s="31"/>
      <c r="E79" s="14">
        <v>0</v>
      </c>
      <c r="F79" s="14">
        <v>6117.46</v>
      </c>
      <c r="G79" s="14">
        <f>SUM(G77+E79+F79)</f>
        <v>-940314.93000000226</v>
      </c>
      <c r="H79" s="31"/>
      <c r="I79" s="14">
        <v>0</v>
      </c>
      <c r="J79" s="14">
        <v>2825.09</v>
      </c>
      <c r="K79" s="14">
        <f>SUM(K77+I79+J79)</f>
        <v>-454838.24000000051</v>
      </c>
      <c r="L79" s="31"/>
      <c r="M79" s="14">
        <v>0</v>
      </c>
      <c r="N79" s="14">
        <v>546.58000000000004</v>
      </c>
      <c r="O79" s="14">
        <f>SUM(O77+M79+N79)</f>
        <v>-90733.429999999891</v>
      </c>
      <c r="P79" s="31"/>
      <c r="Q79" s="14">
        <v>0</v>
      </c>
      <c r="R79" s="14">
        <v>0</v>
      </c>
      <c r="S79" s="14">
        <f>SUM(S77+Q79+R79)</f>
        <v>6.3948846218409017E-14</v>
      </c>
      <c r="T79" s="31"/>
      <c r="U79" s="14">
        <v>0</v>
      </c>
      <c r="V79" s="14">
        <v>0</v>
      </c>
      <c r="W79" s="14">
        <f>SUM(W77+U79+V79)</f>
        <v>0</v>
      </c>
      <c r="X79" s="31"/>
      <c r="Y79" s="32">
        <f t="shared" ref="Y79:Z90" si="35">SUM(E79+I79+M79+Q79+U79)</f>
        <v>0</v>
      </c>
      <c r="Z79" s="32">
        <f t="shared" si="35"/>
        <v>9489.1299999999992</v>
      </c>
      <c r="AA79" s="32">
        <f>SUM(AA77+Y79+Z79)</f>
        <v>-1485886.6000000047</v>
      </c>
      <c r="AB79" s="33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</row>
    <row r="80" spans="1:68" hidden="1" outlineLevel="2" x14ac:dyDescent="0.2">
      <c r="A80" s="30"/>
      <c r="B80" s="4" t="s">
        <v>230</v>
      </c>
      <c r="C80" s="17">
        <v>2010</v>
      </c>
      <c r="D80" s="31"/>
      <c r="E80" s="14">
        <v>0</v>
      </c>
      <c r="F80" s="14">
        <v>6117.46</v>
      </c>
      <c r="G80" s="14">
        <f t="shared" ref="G80:G90" si="36">SUM(G79+E80+F80)</f>
        <v>-934197.4700000023</v>
      </c>
      <c r="H80" s="31"/>
      <c r="I80" s="14">
        <v>0</v>
      </c>
      <c r="J80" s="14">
        <v>2825.09</v>
      </c>
      <c r="K80" s="14">
        <f t="shared" ref="K80:K90" si="37">SUM(K79+I80+J80)</f>
        <v>-452013.15000000049</v>
      </c>
      <c r="L80" s="31"/>
      <c r="M80" s="14">
        <v>0</v>
      </c>
      <c r="N80" s="14">
        <v>546.58000000000004</v>
      </c>
      <c r="O80" s="14">
        <f>SUM(O79+M80+N80)</f>
        <v>-90186.849999999889</v>
      </c>
      <c r="P80" s="31"/>
      <c r="Q80" s="14">
        <v>0</v>
      </c>
      <c r="R80" s="14">
        <v>0</v>
      </c>
      <c r="S80" s="14">
        <f t="shared" ref="S80:S90" si="38">SUM(S79+Q80+R80)</f>
        <v>6.3948846218409017E-14</v>
      </c>
      <c r="T80" s="31"/>
      <c r="U80" s="14">
        <v>0</v>
      </c>
      <c r="V80" s="14">
        <v>0</v>
      </c>
      <c r="W80" s="14">
        <f>SUM(W79+U80+V80)</f>
        <v>0</v>
      </c>
      <c r="X80" s="31"/>
      <c r="Y80" s="32">
        <f t="shared" si="35"/>
        <v>0</v>
      </c>
      <c r="Z80" s="32">
        <f t="shared" si="35"/>
        <v>9489.1299999999992</v>
      </c>
      <c r="AA80" s="32">
        <f t="shared" ref="AA80:AA90" si="39">SUM(AA79+Y80+Z80)</f>
        <v>-1476397.4700000049</v>
      </c>
      <c r="AB80" s="33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</row>
    <row r="81" spans="1:68" hidden="1" outlineLevel="2" x14ac:dyDescent="0.2">
      <c r="A81" s="30"/>
      <c r="B81" s="4" t="s">
        <v>231</v>
      </c>
      <c r="C81" s="17">
        <v>2010</v>
      </c>
      <c r="D81" s="31"/>
      <c r="E81" s="14">
        <v>0</v>
      </c>
      <c r="F81" s="14">
        <v>6117.46</v>
      </c>
      <c r="G81" s="14">
        <f t="shared" si="36"/>
        <v>-928080.01000000234</v>
      </c>
      <c r="H81" s="31"/>
      <c r="I81" s="14">
        <v>0</v>
      </c>
      <c r="J81" s="14">
        <v>2825.09</v>
      </c>
      <c r="K81" s="14">
        <f t="shared" si="37"/>
        <v>-449188.06000000046</v>
      </c>
      <c r="L81" s="31"/>
      <c r="M81" s="14">
        <v>0</v>
      </c>
      <c r="N81" s="14">
        <v>546.58000000000004</v>
      </c>
      <c r="O81" s="14">
        <f t="shared" ref="O81:O90" si="40">SUM(O80+M81+N81)</f>
        <v>-89640.269999999888</v>
      </c>
      <c r="P81" s="31"/>
      <c r="Q81" s="14">
        <v>0</v>
      </c>
      <c r="R81" s="14">
        <v>0</v>
      </c>
      <c r="S81" s="14">
        <f t="shared" si="38"/>
        <v>6.3948846218409017E-14</v>
      </c>
      <c r="T81" s="31"/>
      <c r="U81" s="14">
        <v>0</v>
      </c>
      <c r="V81" s="14">
        <v>0</v>
      </c>
      <c r="W81" s="14">
        <f>SUM(W80+U81+V81)</f>
        <v>0</v>
      </c>
      <c r="X81" s="31"/>
      <c r="Y81" s="32">
        <f t="shared" si="35"/>
        <v>0</v>
      </c>
      <c r="Z81" s="32">
        <f t="shared" si="35"/>
        <v>9489.1299999999992</v>
      </c>
      <c r="AA81" s="32">
        <f t="shared" si="39"/>
        <v>-1466908.340000005</v>
      </c>
      <c r="AB81" s="33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</row>
    <row r="82" spans="1:68" hidden="1" outlineLevel="2" x14ac:dyDescent="0.2">
      <c r="A82" s="30"/>
      <c r="B82" s="4" t="s">
        <v>232</v>
      </c>
      <c r="C82" s="17">
        <v>2010</v>
      </c>
      <c r="D82" s="31"/>
      <c r="E82" s="14">
        <v>0</v>
      </c>
      <c r="F82" s="14">
        <v>6117.46</v>
      </c>
      <c r="G82" s="14">
        <f t="shared" si="36"/>
        <v>-921962.55000000237</v>
      </c>
      <c r="H82" s="31"/>
      <c r="I82" s="14">
        <v>0</v>
      </c>
      <c r="J82" s="14">
        <v>2825.09</v>
      </c>
      <c r="K82" s="14">
        <f t="shared" si="37"/>
        <v>-446362.97000000044</v>
      </c>
      <c r="L82" s="31"/>
      <c r="M82" s="14">
        <v>0</v>
      </c>
      <c r="N82" s="14">
        <v>546.58000000000004</v>
      </c>
      <c r="O82" s="14">
        <f t="shared" si="40"/>
        <v>-89093.689999999886</v>
      </c>
      <c r="P82" s="31"/>
      <c r="Q82" s="14">
        <v>0</v>
      </c>
      <c r="R82" s="14">
        <v>0</v>
      </c>
      <c r="S82" s="14">
        <f t="shared" si="38"/>
        <v>6.3948846218409017E-14</v>
      </c>
      <c r="T82" s="31"/>
      <c r="U82" s="14">
        <v>0</v>
      </c>
      <c r="V82" s="14">
        <v>0</v>
      </c>
      <c r="W82" s="14">
        <f t="shared" ref="W82:W90" si="41">SUM(W81+U82+V82)</f>
        <v>0</v>
      </c>
      <c r="X82" s="31"/>
      <c r="Y82" s="32">
        <f t="shared" si="35"/>
        <v>0</v>
      </c>
      <c r="Z82" s="32">
        <f t="shared" si="35"/>
        <v>9489.1299999999992</v>
      </c>
      <c r="AA82" s="32">
        <f t="shared" si="39"/>
        <v>-1457419.2100000051</v>
      </c>
      <c r="AB82" s="33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</row>
    <row r="83" spans="1:68" hidden="1" outlineLevel="2" x14ac:dyDescent="0.2">
      <c r="A83" s="30"/>
      <c r="B83" s="4" t="s">
        <v>233</v>
      </c>
      <c r="C83" s="17">
        <v>2010</v>
      </c>
      <c r="D83" s="31"/>
      <c r="E83" s="14">
        <v>0</v>
      </c>
      <c r="F83" s="14">
        <v>6117.46</v>
      </c>
      <c r="G83" s="14">
        <f t="shared" si="36"/>
        <v>-915845.09000000241</v>
      </c>
      <c r="H83" s="31"/>
      <c r="I83" s="14">
        <v>0</v>
      </c>
      <c r="J83" s="14">
        <v>2825.09</v>
      </c>
      <c r="K83" s="14">
        <f t="shared" si="37"/>
        <v>-443537.88000000041</v>
      </c>
      <c r="L83" s="31"/>
      <c r="M83" s="14">
        <v>0</v>
      </c>
      <c r="N83" s="14">
        <v>546.58000000000004</v>
      </c>
      <c r="O83" s="14">
        <f t="shared" si="40"/>
        <v>-88547.109999999884</v>
      </c>
      <c r="P83" s="31"/>
      <c r="Q83" s="14">
        <v>0</v>
      </c>
      <c r="R83" s="14">
        <v>0</v>
      </c>
      <c r="S83" s="14">
        <f t="shared" si="38"/>
        <v>6.3948846218409017E-14</v>
      </c>
      <c r="T83" s="31"/>
      <c r="U83" s="14">
        <v>0</v>
      </c>
      <c r="V83" s="14">
        <v>0</v>
      </c>
      <c r="W83" s="14">
        <f t="shared" si="41"/>
        <v>0</v>
      </c>
      <c r="X83" s="31"/>
      <c r="Y83" s="32">
        <f t="shared" si="35"/>
        <v>0</v>
      </c>
      <c r="Z83" s="32">
        <f t="shared" si="35"/>
        <v>9489.1299999999992</v>
      </c>
      <c r="AA83" s="32">
        <f t="shared" si="39"/>
        <v>-1447930.0800000052</v>
      </c>
      <c r="AB83" s="33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</row>
    <row r="84" spans="1:68" hidden="1" outlineLevel="2" x14ac:dyDescent="0.2">
      <c r="A84" s="30"/>
      <c r="B84" s="4" t="s">
        <v>234</v>
      </c>
      <c r="C84" s="17">
        <v>2010</v>
      </c>
      <c r="D84" s="31"/>
      <c r="E84" s="14">
        <v>0</v>
      </c>
      <c r="F84" s="14">
        <v>6117.46</v>
      </c>
      <c r="G84" s="14">
        <f t="shared" si="36"/>
        <v>-909727.63000000245</v>
      </c>
      <c r="H84" s="31"/>
      <c r="I84" s="14">
        <v>0</v>
      </c>
      <c r="J84" s="14">
        <v>2825.09</v>
      </c>
      <c r="K84" s="14">
        <f t="shared" si="37"/>
        <v>-440712.79000000039</v>
      </c>
      <c r="L84" s="31"/>
      <c r="M84" s="14">
        <v>0</v>
      </c>
      <c r="N84" s="14">
        <v>546.58000000000004</v>
      </c>
      <c r="O84" s="14">
        <f t="shared" si="40"/>
        <v>-88000.529999999882</v>
      </c>
      <c r="P84" s="31"/>
      <c r="Q84" s="14">
        <v>0</v>
      </c>
      <c r="R84" s="14">
        <v>0</v>
      </c>
      <c r="S84" s="14">
        <f t="shared" si="38"/>
        <v>6.3948846218409017E-14</v>
      </c>
      <c r="T84" s="31"/>
      <c r="U84" s="14">
        <v>0</v>
      </c>
      <c r="V84" s="14">
        <v>0</v>
      </c>
      <c r="W84" s="14">
        <f t="shared" si="41"/>
        <v>0</v>
      </c>
      <c r="X84" s="31"/>
      <c r="Y84" s="32">
        <f t="shared" si="35"/>
        <v>0</v>
      </c>
      <c r="Z84" s="32">
        <f t="shared" si="35"/>
        <v>9489.1299999999992</v>
      </c>
      <c r="AA84" s="32">
        <f t="shared" si="39"/>
        <v>-1438440.9500000053</v>
      </c>
      <c r="AB84" s="33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</row>
    <row r="85" spans="1:68" hidden="1" outlineLevel="2" x14ac:dyDescent="0.2">
      <c r="A85" s="30"/>
      <c r="B85" s="4" t="s">
        <v>235</v>
      </c>
      <c r="C85" s="17">
        <v>2010</v>
      </c>
      <c r="D85" s="31"/>
      <c r="E85" s="14">
        <v>0</v>
      </c>
      <c r="F85" s="14">
        <v>6117.46</v>
      </c>
      <c r="G85" s="14">
        <f t="shared" si="36"/>
        <v>-903610.17000000249</v>
      </c>
      <c r="H85" s="31"/>
      <c r="I85" s="14">
        <v>0</v>
      </c>
      <c r="J85" s="14">
        <v>2825.09</v>
      </c>
      <c r="K85" s="14">
        <f t="shared" si="37"/>
        <v>-437887.70000000036</v>
      </c>
      <c r="L85" s="31"/>
      <c r="M85" s="14">
        <v>0</v>
      </c>
      <c r="N85" s="14">
        <v>546.58000000000004</v>
      </c>
      <c r="O85" s="14">
        <f t="shared" si="40"/>
        <v>-87453.949999999881</v>
      </c>
      <c r="P85" s="31"/>
      <c r="Q85" s="14">
        <v>0</v>
      </c>
      <c r="R85" s="14">
        <v>0</v>
      </c>
      <c r="S85" s="14">
        <f t="shared" si="38"/>
        <v>6.3948846218409017E-14</v>
      </c>
      <c r="T85" s="31"/>
      <c r="U85" s="14">
        <v>0</v>
      </c>
      <c r="V85" s="14">
        <v>0</v>
      </c>
      <c r="W85" s="14">
        <f t="shared" si="41"/>
        <v>0</v>
      </c>
      <c r="X85" s="31"/>
      <c r="Y85" s="32">
        <f t="shared" si="35"/>
        <v>0</v>
      </c>
      <c r="Z85" s="32">
        <f t="shared" si="35"/>
        <v>9489.1299999999992</v>
      </c>
      <c r="AA85" s="32">
        <f t="shared" si="39"/>
        <v>-1428951.8200000054</v>
      </c>
      <c r="AB85" s="33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</row>
    <row r="86" spans="1:68" hidden="1" outlineLevel="2" x14ac:dyDescent="0.2">
      <c r="A86" s="30"/>
      <c r="B86" s="4" t="s">
        <v>236</v>
      </c>
      <c r="C86" s="17">
        <v>2010</v>
      </c>
      <c r="D86" s="31"/>
      <c r="E86" s="14">
        <v>0</v>
      </c>
      <c r="F86" s="14">
        <v>6117.46</v>
      </c>
      <c r="G86" s="14">
        <f t="shared" si="36"/>
        <v>-897492.71000000252</v>
      </c>
      <c r="H86" s="31"/>
      <c r="I86" s="14">
        <v>0</v>
      </c>
      <c r="J86" s="14">
        <v>2825.09</v>
      </c>
      <c r="K86" s="14">
        <f t="shared" si="37"/>
        <v>-435062.61000000034</v>
      </c>
      <c r="L86" s="31"/>
      <c r="M86" s="14">
        <v>0</v>
      </c>
      <c r="N86" s="14">
        <v>546.58000000000004</v>
      </c>
      <c r="O86" s="14">
        <f t="shared" si="40"/>
        <v>-86907.369999999879</v>
      </c>
      <c r="P86" s="31"/>
      <c r="Q86" s="14">
        <v>0</v>
      </c>
      <c r="R86" s="14">
        <v>0</v>
      </c>
      <c r="S86" s="14">
        <f t="shared" si="38"/>
        <v>6.3948846218409017E-14</v>
      </c>
      <c r="T86" s="31"/>
      <c r="U86" s="14">
        <v>0</v>
      </c>
      <c r="V86" s="14">
        <v>0</v>
      </c>
      <c r="W86" s="14">
        <f t="shared" si="41"/>
        <v>0</v>
      </c>
      <c r="X86" s="31"/>
      <c r="Y86" s="32">
        <f t="shared" si="35"/>
        <v>0</v>
      </c>
      <c r="Z86" s="32">
        <f t="shared" si="35"/>
        <v>9489.1299999999992</v>
      </c>
      <c r="AA86" s="32">
        <f t="shared" si="39"/>
        <v>-1419462.6900000055</v>
      </c>
      <c r="AB86" s="33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</row>
    <row r="87" spans="1:68" hidden="1" outlineLevel="2" x14ac:dyDescent="0.2">
      <c r="A87" s="30"/>
      <c r="B87" s="4" t="s">
        <v>237</v>
      </c>
      <c r="C87" s="17">
        <v>2010</v>
      </c>
      <c r="D87" s="31"/>
      <c r="E87" s="14">
        <v>0</v>
      </c>
      <c r="F87" s="14">
        <v>6117.46</v>
      </c>
      <c r="G87" s="14">
        <f t="shared" si="36"/>
        <v>-891375.25000000256</v>
      </c>
      <c r="H87" s="31"/>
      <c r="I87" s="14">
        <v>0</v>
      </c>
      <c r="J87" s="14">
        <v>2825.09</v>
      </c>
      <c r="K87" s="14">
        <f t="shared" si="37"/>
        <v>-432237.52000000031</v>
      </c>
      <c r="L87" s="31"/>
      <c r="M87" s="14">
        <v>0</v>
      </c>
      <c r="N87" s="14">
        <v>546.58000000000004</v>
      </c>
      <c r="O87" s="14">
        <f t="shared" si="40"/>
        <v>-86360.789999999877</v>
      </c>
      <c r="P87" s="31"/>
      <c r="Q87" s="14">
        <v>0</v>
      </c>
      <c r="R87" s="14">
        <v>0</v>
      </c>
      <c r="S87" s="14">
        <f t="shared" si="38"/>
        <v>6.3948846218409017E-14</v>
      </c>
      <c r="T87" s="31"/>
      <c r="U87" s="14">
        <v>0</v>
      </c>
      <c r="V87" s="14">
        <v>0</v>
      </c>
      <c r="W87" s="14">
        <f t="shared" si="41"/>
        <v>0</v>
      </c>
      <c r="X87" s="31"/>
      <c r="Y87" s="32">
        <f t="shared" si="35"/>
        <v>0</v>
      </c>
      <c r="Z87" s="32">
        <f t="shared" si="35"/>
        <v>9489.1299999999992</v>
      </c>
      <c r="AA87" s="32">
        <f t="shared" si="39"/>
        <v>-1409973.5600000056</v>
      </c>
      <c r="AB87" s="33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</row>
    <row r="88" spans="1:68" hidden="1" outlineLevel="2" x14ac:dyDescent="0.2">
      <c r="A88" s="30"/>
      <c r="B88" s="4" t="s">
        <v>238</v>
      </c>
      <c r="C88" s="17">
        <v>2010</v>
      </c>
      <c r="D88" s="31"/>
      <c r="E88" s="14">
        <v>0</v>
      </c>
      <c r="F88" s="14">
        <v>6117.46</v>
      </c>
      <c r="G88" s="14">
        <f t="shared" si="36"/>
        <v>-885257.7900000026</v>
      </c>
      <c r="H88" s="31"/>
      <c r="I88" s="14">
        <v>0</v>
      </c>
      <c r="J88" s="14">
        <v>2825.09</v>
      </c>
      <c r="K88" s="14">
        <f t="shared" si="37"/>
        <v>-429412.43000000028</v>
      </c>
      <c r="L88" s="31"/>
      <c r="M88" s="14">
        <v>0</v>
      </c>
      <c r="N88" s="14">
        <v>546.58000000000004</v>
      </c>
      <c r="O88" s="14">
        <f t="shared" si="40"/>
        <v>-85814.209999999875</v>
      </c>
      <c r="P88" s="31"/>
      <c r="Q88" s="14">
        <v>0</v>
      </c>
      <c r="R88" s="14">
        <v>0</v>
      </c>
      <c r="S88" s="14">
        <f t="shared" si="38"/>
        <v>6.3948846218409017E-14</v>
      </c>
      <c r="T88" s="31"/>
      <c r="U88" s="14">
        <v>0</v>
      </c>
      <c r="V88" s="14">
        <v>0</v>
      </c>
      <c r="W88" s="14">
        <f t="shared" si="41"/>
        <v>0</v>
      </c>
      <c r="X88" s="31"/>
      <c r="Y88" s="32">
        <f t="shared" si="35"/>
        <v>0</v>
      </c>
      <c r="Z88" s="32">
        <f t="shared" si="35"/>
        <v>9489.1299999999992</v>
      </c>
      <c r="AA88" s="32">
        <f t="shared" si="39"/>
        <v>-1400484.4300000058</v>
      </c>
      <c r="AB88" s="33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</row>
    <row r="89" spans="1:68" hidden="1" outlineLevel="2" x14ac:dyDescent="0.2">
      <c r="A89" s="30"/>
      <c r="B89" s="4" t="s">
        <v>239</v>
      </c>
      <c r="C89" s="17">
        <v>2010</v>
      </c>
      <c r="D89" s="31"/>
      <c r="E89" s="14">
        <v>0</v>
      </c>
      <c r="F89" s="14">
        <v>6117.46</v>
      </c>
      <c r="G89" s="14">
        <f t="shared" si="36"/>
        <v>-879140.33000000264</v>
      </c>
      <c r="H89" s="31"/>
      <c r="I89" s="14">
        <v>0</v>
      </c>
      <c r="J89" s="14">
        <v>2825.09</v>
      </c>
      <c r="K89" s="14">
        <f t="shared" si="37"/>
        <v>-426587.34000000026</v>
      </c>
      <c r="L89" s="31"/>
      <c r="M89" s="14">
        <v>0</v>
      </c>
      <c r="N89" s="14">
        <v>546.58000000000004</v>
      </c>
      <c r="O89" s="14">
        <f t="shared" si="40"/>
        <v>-85267.629999999874</v>
      </c>
      <c r="P89" s="31"/>
      <c r="Q89" s="14">
        <v>0</v>
      </c>
      <c r="R89" s="14">
        <v>0</v>
      </c>
      <c r="S89" s="14">
        <f t="shared" si="38"/>
        <v>6.3948846218409017E-14</v>
      </c>
      <c r="T89" s="31"/>
      <c r="U89" s="14">
        <v>0</v>
      </c>
      <c r="V89" s="14">
        <v>0</v>
      </c>
      <c r="W89" s="14">
        <f t="shared" si="41"/>
        <v>0</v>
      </c>
      <c r="X89" s="31"/>
      <c r="Y89" s="32">
        <f t="shared" si="35"/>
        <v>0</v>
      </c>
      <c r="Z89" s="32">
        <f t="shared" si="35"/>
        <v>9489.1299999999992</v>
      </c>
      <c r="AA89" s="32">
        <f t="shared" si="39"/>
        <v>-1390995.3000000059</v>
      </c>
      <c r="AB89" s="33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</row>
    <row r="90" spans="1:68" hidden="1" outlineLevel="2" x14ac:dyDescent="0.2">
      <c r="A90" s="30"/>
      <c r="B90" s="4" t="s">
        <v>227</v>
      </c>
      <c r="C90" s="17">
        <v>2010</v>
      </c>
      <c r="D90" s="31"/>
      <c r="E90" s="14">
        <v>0</v>
      </c>
      <c r="F90" s="14">
        <v>6117.46</v>
      </c>
      <c r="G90" s="14">
        <f t="shared" si="36"/>
        <v>-873022.87000000267</v>
      </c>
      <c r="H90" s="31"/>
      <c r="I90" s="14">
        <v>0</v>
      </c>
      <c r="J90" s="14">
        <v>2825.09</v>
      </c>
      <c r="K90" s="14">
        <f t="shared" si="37"/>
        <v>-423762.25000000023</v>
      </c>
      <c r="L90" s="31"/>
      <c r="M90" s="14">
        <v>0</v>
      </c>
      <c r="N90" s="14">
        <v>546.58000000000004</v>
      </c>
      <c r="O90" s="14">
        <f t="shared" si="40"/>
        <v>-84721.049999999872</v>
      </c>
      <c r="P90" s="31"/>
      <c r="Q90" s="14">
        <v>0</v>
      </c>
      <c r="R90" s="14">
        <v>0</v>
      </c>
      <c r="S90" s="14">
        <f t="shared" si="38"/>
        <v>6.3948846218409017E-14</v>
      </c>
      <c r="T90" s="31"/>
      <c r="U90" s="14">
        <v>0</v>
      </c>
      <c r="V90" s="14">
        <v>0</v>
      </c>
      <c r="W90" s="14">
        <f t="shared" si="41"/>
        <v>0</v>
      </c>
      <c r="X90" s="31"/>
      <c r="Y90" s="32">
        <f t="shared" si="35"/>
        <v>0</v>
      </c>
      <c r="Z90" s="32">
        <f t="shared" si="35"/>
        <v>9489.1299999999992</v>
      </c>
      <c r="AA90" s="32">
        <f t="shared" si="39"/>
        <v>-1381506.170000006</v>
      </c>
      <c r="AB90" s="33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</row>
    <row r="91" spans="1:68" outlineLevel="1" collapsed="1" x14ac:dyDescent="0.2">
      <c r="A91" s="30"/>
      <c r="B91" s="4"/>
      <c r="C91" s="35" t="s">
        <v>245</v>
      </c>
      <c r="D91" s="31"/>
      <c r="E91" s="14">
        <f>SUBTOTAL(9,E79:E90)</f>
        <v>0</v>
      </c>
      <c r="F91" s="14">
        <f>SUBTOTAL(9,F79:F90)</f>
        <v>73409.52</v>
      </c>
      <c r="G91" s="14">
        <f>G90</f>
        <v>-873022.87000000267</v>
      </c>
      <c r="H91" s="31"/>
      <c r="I91" s="14">
        <f>SUBTOTAL(9,I79:I90)</f>
        <v>0</v>
      </c>
      <c r="J91" s="14">
        <f>SUBTOTAL(9,J79:J90)</f>
        <v>33901.08</v>
      </c>
      <c r="K91" s="14">
        <f>K90</f>
        <v>-423762.25000000023</v>
      </c>
      <c r="L91" s="31"/>
      <c r="M91" s="14">
        <f>SUBTOTAL(9,M79:M90)</f>
        <v>0</v>
      </c>
      <c r="N91" s="14">
        <f>SUBTOTAL(9,N79:N90)</f>
        <v>6558.96</v>
      </c>
      <c r="O91" s="14">
        <f>O90</f>
        <v>-84721.049999999872</v>
      </c>
      <c r="P91" s="31"/>
      <c r="Q91" s="14">
        <f>SUBTOTAL(9,Q79:Q90)</f>
        <v>0</v>
      </c>
      <c r="R91" s="14">
        <f>SUBTOTAL(9,R79:R90)</f>
        <v>0</v>
      </c>
      <c r="S91" s="14">
        <f>S90</f>
        <v>6.3948846218409017E-14</v>
      </c>
      <c r="T91" s="31"/>
      <c r="U91" s="14">
        <f>SUBTOTAL(9,U79:U90)</f>
        <v>0</v>
      </c>
      <c r="V91" s="14">
        <f>SUBTOTAL(9,V79:V90)</f>
        <v>0</v>
      </c>
      <c r="W91" s="14">
        <f>W90</f>
        <v>0</v>
      </c>
      <c r="X91" s="31"/>
      <c r="Y91" s="32">
        <f>SUBTOTAL(9,Y79:Y90)</f>
        <v>0</v>
      </c>
      <c r="Z91" s="32">
        <f>SUBTOTAL(9,Z79:Z90)</f>
        <v>113869.56000000001</v>
      </c>
      <c r="AA91" s="32">
        <f>AA90</f>
        <v>-1381506.170000006</v>
      </c>
      <c r="AB91" s="33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</row>
    <row r="92" spans="1:68" hidden="1" outlineLevel="2" x14ac:dyDescent="0.2">
      <c r="A92" s="30"/>
      <c r="B92" s="4" t="s">
        <v>229</v>
      </c>
      <c r="C92" s="17">
        <v>2011</v>
      </c>
      <c r="D92" s="31"/>
      <c r="E92" s="14">
        <v>0</v>
      </c>
      <c r="F92" s="14">
        <v>6117.46</v>
      </c>
      <c r="G92" s="14">
        <f>SUM(G90+E92+F92)</f>
        <v>-866905.41000000271</v>
      </c>
      <c r="H92" s="31"/>
      <c r="I92" s="14">
        <v>0</v>
      </c>
      <c r="J92" s="14">
        <v>2825.09</v>
      </c>
      <c r="K92" s="14">
        <f>SUM(K90+I92+J92)</f>
        <v>-420937.16000000021</v>
      </c>
      <c r="L92" s="31"/>
      <c r="M92" s="14">
        <v>0</v>
      </c>
      <c r="N92" s="14">
        <v>546.58000000000004</v>
      </c>
      <c r="O92" s="14">
        <f>SUM(O90+M92+N92)</f>
        <v>-84174.46999999987</v>
      </c>
      <c r="P92" s="31"/>
      <c r="Q92" s="14">
        <v>0</v>
      </c>
      <c r="R92" s="14">
        <v>0</v>
      </c>
      <c r="S92" s="14">
        <f>SUM(S90+Q92+R92)</f>
        <v>6.3948846218409017E-14</v>
      </c>
      <c r="T92" s="31"/>
      <c r="U92" s="14">
        <v>0</v>
      </c>
      <c r="V92" s="14">
        <v>0</v>
      </c>
      <c r="W92" s="14">
        <f>SUM(W90+U92+V92)</f>
        <v>0</v>
      </c>
      <c r="X92" s="31"/>
      <c r="Y92" s="32">
        <f t="shared" ref="Y92:Z103" si="42">SUM(E92+I92+M92+Q92+U92)</f>
        <v>0</v>
      </c>
      <c r="Z92" s="32">
        <f t="shared" si="42"/>
        <v>9489.1299999999992</v>
      </c>
      <c r="AA92" s="32">
        <f>SUM(AA90+Y92+Z92)</f>
        <v>-1372017.0400000061</v>
      </c>
      <c r="AB92" s="33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</row>
    <row r="93" spans="1:68" hidden="1" outlineLevel="2" x14ac:dyDescent="0.2">
      <c r="A93" s="30"/>
      <c r="B93" s="4" t="s">
        <v>230</v>
      </c>
      <c r="C93" s="17">
        <v>2011</v>
      </c>
      <c r="D93" s="31"/>
      <c r="E93" s="14">
        <v>0</v>
      </c>
      <c r="F93" s="14">
        <v>6117.46</v>
      </c>
      <c r="G93" s="14">
        <f t="shared" ref="G93:G103" si="43">SUM(G92+E93+F93)</f>
        <v>-860787.95000000275</v>
      </c>
      <c r="H93" s="31"/>
      <c r="I93" s="14">
        <v>0</v>
      </c>
      <c r="J93" s="14">
        <v>2825.09</v>
      </c>
      <c r="K93" s="14">
        <f t="shared" ref="K93:K103" si="44">SUM(K92+I93+J93)</f>
        <v>-418112.07000000018</v>
      </c>
      <c r="L93" s="31"/>
      <c r="M93" s="14">
        <v>0</v>
      </c>
      <c r="N93" s="14">
        <v>546.58000000000004</v>
      </c>
      <c r="O93" s="14">
        <f>SUM(O92+M93+N93)</f>
        <v>-83627.889999999868</v>
      </c>
      <c r="P93" s="31"/>
      <c r="Q93" s="14">
        <v>0</v>
      </c>
      <c r="R93" s="14">
        <v>0</v>
      </c>
      <c r="S93" s="14">
        <f t="shared" ref="S93:S103" si="45">SUM(S92+Q93+R93)</f>
        <v>6.3948846218409017E-14</v>
      </c>
      <c r="T93" s="31"/>
      <c r="U93" s="14">
        <v>0</v>
      </c>
      <c r="V93" s="14">
        <v>0</v>
      </c>
      <c r="W93" s="14">
        <f>SUM(W92+U93+V93)</f>
        <v>0</v>
      </c>
      <c r="X93" s="31"/>
      <c r="Y93" s="32">
        <f t="shared" si="42"/>
        <v>0</v>
      </c>
      <c r="Z93" s="32">
        <f t="shared" si="42"/>
        <v>9489.1299999999992</v>
      </c>
      <c r="AA93" s="32">
        <f t="shared" ref="AA93:AA103" si="46">SUM(AA92+Y93+Z93)</f>
        <v>-1362527.9100000062</v>
      </c>
      <c r="AB93" s="33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</row>
    <row r="94" spans="1:68" hidden="1" outlineLevel="2" x14ac:dyDescent="0.2">
      <c r="A94" s="30"/>
      <c r="B94" s="4" t="s">
        <v>231</v>
      </c>
      <c r="C94" s="17">
        <v>2011</v>
      </c>
      <c r="D94" s="31"/>
      <c r="E94" s="14">
        <v>0</v>
      </c>
      <c r="F94" s="14">
        <v>6117.46</v>
      </c>
      <c r="G94" s="14">
        <f t="shared" si="43"/>
        <v>-854670.49000000278</v>
      </c>
      <c r="H94" s="31"/>
      <c r="I94" s="14">
        <v>0</v>
      </c>
      <c r="J94" s="14">
        <v>2825.09</v>
      </c>
      <c r="K94" s="14">
        <f t="shared" si="44"/>
        <v>-415286.98000000016</v>
      </c>
      <c r="L94" s="31"/>
      <c r="M94" s="14">
        <v>0</v>
      </c>
      <c r="N94" s="14">
        <v>546.58000000000004</v>
      </c>
      <c r="O94" s="14">
        <f t="shared" ref="O94:O103" si="47">SUM(O93+M94+N94)</f>
        <v>-83081.309999999867</v>
      </c>
      <c r="P94" s="31"/>
      <c r="Q94" s="14">
        <v>0</v>
      </c>
      <c r="R94" s="14">
        <v>0</v>
      </c>
      <c r="S94" s="14">
        <f t="shared" si="45"/>
        <v>6.3948846218409017E-14</v>
      </c>
      <c r="T94" s="31"/>
      <c r="U94" s="14">
        <v>0</v>
      </c>
      <c r="V94" s="14">
        <v>0</v>
      </c>
      <c r="W94" s="14">
        <f>SUM(W93+U94+V94)</f>
        <v>0</v>
      </c>
      <c r="X94" s="31"/>
      <c r="Y94" s="32">
        <f t="shared" si="42"/>
        <v>0</v>
      </c>
      <c r="Z94" s="32">
        <f t="shared" si="42"/>
        <v>9489.1299999999992</v>
      </c>
      <c r="AA94" s="32">
        <f t="shared" si="46"/>
        <v>-1353038.7800000063</v>
      </c>
      <c r="AB94" s="33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</row>
    <row r="95" spans="1:68" hidden="1" outlineLevel="2" x14ac:dyDescent="0.2">
      <c r="A95" s="30"/>
      <c r="B95" s="4" t="s">
        <v>232</v>
      </c>
      <c r="C95" s="17">
        <v>2011</v>
      </c>
      <c r="D95" s="31"/>
      <c r="E95" s="14">
        <v>0</v>
      </c>
      <c r="F95" s="14">
        <v>6117.46</v>
      </c>
      <c r="G95" s="14">
        <f t="shared" si="43"/>
        <v>-848553.03000000282</v>
      </c>
      <c r="H95" s="31"/>
      <c r="I95" s="14">
        <v>0</v>
      </c>
      <c r="J95" s="14">
        <v>2825.09</v>
      </c>
      <c r="K95" s="14">
        <f t="shared" si="44"/>
        <v>-412461.89000000013</v>
      </c>
      <c r="L95" s="31"/>
      <c r="M95" s="14">
        <v>0</v>
      </c>
      <c r="N95" s="14">
        <v>546.58000000000004</v>
      </c>
      <c r="O95" s="14">
        <f t="shared" si="47"/>
        <v>-82534.729999999865</v>
      </c>
      <c r="P95" s="31"/>
      <c r="Q95" s="14">
        <v>0</v>
      </c>
      <c r="R95" s="14">
        <v>0</v>
      </c>
      <c r="S95" s="14">
        <f t="shared" si="45"/>
        <v>6.3948846218409017E-14</v>
      </c>
      <c r="T95" s="31"/>
      <c r="U95" s="14">
        <v>0</v>
      </c>
      <c r="V95" s="14">
        <v>0</v>
      </c>
      <c r="W95" s="14">
        <f t="shared" ref="W95:W103" si="48">SUM(W94+U95+V95)</f>
        <v>0</v>
      </c>
      <c r="X95" s="31"/>
      <c r="Y95" s="32">
        <f t="shared" si="42"/>
        <v>0</v>
      </c>
      <c r="Z95" s="32">
        <f t="shared" si="42"/>
        <v>9489.1299999999992</v>
      </c>
      <c r="AA95" s="32">
        <f t="shared" si="46"/>
        <v>-1343549.6500000064</v>
      </c>
      <c r="AB95" s="33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</row>
    <row r="96" spans="1:68" hidden="1" outlineLevel="2" x14ac:dyDescent="0.2">
      <c r="A96" s="30"/>
      <c r="B96" s="4" t="s">
        <v>233</v>
      </c>
      <c r="C96" s="17">
        <v>2011</v>
      </c>
      <c r="D96" s="31"/>
      <c r="E96" s="14">
        <v>0</v>
      </c>
      <c r="F96" s="14">
        <v>6117.46</v>
      </c>
      <c r="G96" s="14">
        <f t="shared" si="43"/>
        <v>-842435.57000000286</v>
      </c>
      <c r="H96" s="31"/>
      <c r="I96" s="14">
        <v>0</v>
      </c>
      <c r="J96" s="14">
        <v>2825.09</v>
      </c>
      <c r="K96" s="14">
        <f t="shared" si="44"/>
        <v>-409636.8000000001</v>
      </c>
      <c r="L96" s="31"/>
      <c r="M96" s="14">
        <v>0</v>
      </c>
      <c r="N96" s="14">
        <v>546.58000000000004</v>
      </c>
      <c r="O96" s="14">
        <f t="shared" si="47"/>
        <v>-81988.149999999863</v>
      </c>
      <c r="P96" s="31"/>
      <c r="Q96" s="14">
        <v>0</v>
      </c>
      <c r="R96" s="14">
        <v>0</v>
      </c>
      <c r="S96" s="14">
        <f t="shared" si="45"/>
        <v>6.3948846218409017E-14</v>
      </c>
      <c r="T96" s="31"/>
      <c r="U96" s="14">
        <v>0</v>
      </c>
      <c r="V96" s="14">
        <v>0</v>
      </c>
      <c r="W96" s="14">
        <f t="shared" si="48"/>
        <v>0</v>
      </c>
      <c r="X96" s="31"/>
      <c r="Y96" s="32">
        <f t="shared" si="42"/>
        <v>0</v>
      </c>
      <c r="Z96" s="32">
        <f t="shared" si="42"/>
        <v>9489.1299999999992</v>
      </c>
      <c r="AA96" s="32">
        <f t="shared" si="46"/>
        <v>-1334060.5200000065</v>
      </c>
      <c r="AB96" s="33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</row>
    <row r="97" spans="1:68" hidden="1" outlineLevel="2" x14ac:dyDescent="0.2">
      <c r="A97" s="30"/>
      <c r="B97" s="4" t="s">
        <v>234</v>
      </c>
      <c r="C97" s="17">
        <v>2011</v>
      </c>
      <c r="D97" s="31"/>
      <c r="E97" s="14">
        <v>0</v>
      </c>
      <c r="F97" s="14">
        <v>6117.46</v>
      </c>
      <c r="G97" s="14">
        <f t="shared" si="43"/>
        <v>-836318.1100000029</v>
      </c>
      <c r="H97" s="31"/>
      <c r="I97" s="14">
        <v>0</v>
      </c>
      <c r="J97" s="14">
        <v>2825.09</v>
      </c>
      <c r="K97" s="14">
        <f t="shared" si="44"/>
        <v>-406811.71000000008</v>
      </c>
      <c r="L97" s="31"/>
      <c r="M97" s="14">
        <v>0</v>
      </c>
      <c r="N97" s="14">
        <v>546.58000000000004</v>
      </c>
      <c r="O97" s="14">
        <f t="shared" si="47"/>
        <v>-81441.569999999861</v>
      </c>
      <c r="P97" s="31"/>
      <c r="Q97" s="14">
        <v>0</v>
      </c>
      <c r="R97" s="14">
        <v>0</v>
      </c>
      <c r="S97" s="14">
        <f t="shared" si="45"/>
        <v>6.3948846218409017E-14</v>
      </c>
      <c r="T97" s="31"/>
      <c r="U97" s="14">
        <v>0</v>
      </c>
      <c r="V97" s="14">
        <v>0</v>
      </c>
      <c r="W97" s="14">
        <f t="shared" si="48"/>
        <v>0</v>
      </c>
      <c r="X97" s="31"/>
      <c r="Y97" s="32">
        <f t="shared" si="42"/>
        <v>0</v>
      </c>
      <c r="Z97" s="32">
        <f t="shared" si="42"/>
        <v>9489.1299999999992</v>
      </c>
      <c r="AA97" s="32">
        <f t="shared" si="46"/>
        <v>-1324571.3900000066</v>
      </c>
      <c r="AB97" s="33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</row>
    <row r="98" spans="1:68" hidden="1" outlineLevel="2" x14ac:dyDescent="0.2">
      <c r="A98" s="30"/>
      <c r="B98" s="4" t="s">
        <v>235</v>
      </c>
      <c r="C98" s="17">
        <v>2011</v>
      </c>
      <c r="D98" s="31"/>
      <c r="E98" s="14">
        <v>0</v>
      </c>
      <c r="F98" s="14">
        <v>6117.46</v>
      </c>
      <c r="G98" s="14">
        <f t="shared" si="43"/>
        <v>-830200.65000000293</v>
      </c>
      <c r="H98" s="31"/>
      <c r="I98" s="14">
        <v>0</v>
      </c>
      <c r="J98" s="14">
        <v>2825.09</v>
      </c>
      <c r="K98" s="14">
        <f t="shared" si="44"/>
        <v>-403986.62000000005</v>
      </c>
      <c r="L98" s="31"/>
      <c r="M98" s="14">
        <v>0</v>
      </c>
      <c r="N98" s="14">
        <v>546.58000000000004</v>
      </c>
      <c r="O98" s="14">
        <f t="shared" si="47"/>
        <v>-80894.98999999986</v>
      </c>
      <c r="P98" s="31"/>
      <c r="Q98" s="14">
        <v>0</v>
      </c>
      <c r="R98" s="14">
        <v>0</v>
      </c>
      <c r="S98" s="14">
        <f t="shared" si="45"/>
        <v>6.3948846218409017E-14</v>
      </c>
      <c r="T98" s="31"/>
      <c r="U98" s="14">
        <v>0</v>
      </c>
      <c r="V98" s="14">
        <v>0</v>
      </c>
      <c r="W98" s="14">
        <f t="shared" si="48"/>
        <v>0</v>
      </c>
      <c r="X98" s="31"/>
      <c r="Y98" s="32">
        <f t="shared" si="42"/>
        <v>0</v>
      </c>
      <c r="Z98" s="32">
        <f t="shared" si="42"/>
        <v>9489.1299999999992</v>
      </c>
      <c r="AA98" s="32">
        <f t="shared" si="46"/>
        <v>-1315082.2600000068</v>
      </c>
      <c r="AB98" s="33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</row>
    <row r="99" spans="1:68" hidden="1" outlineLevel="2" x14ac:dyDescent="0.2">
      <c r="A99" s="30"/>
      <c r="B99" s="4" t="s">
        <v>236</v>
      </c>
      <c r="C99" s="17">
        <v>2011</v>
      </c>
      <c r="D99" s="31"/>
      <c r="E99" s="14">
        <v>0</v>
      </c>
      <c r="F99" s="14">
        <v>6117.46</v>
      </c>
      <c r="G99" s="14">
        <f t="shared" si="43"/>
        <v>-824083.19000000297</v>
      </c>
      <c r="H99" s="31"/>
      <c r="I99" s="14">
        <v>0</v>
      </c>
      <c r="J99" s="14">
        <v>2825.09</v>
      </c>
      <c r="K99" s="14">
        <f t="shared" si="44"/>
        <v>-401161.53</v>
      </c>
      <c r="L99" s="31"/>
      <c r="M99" s="14">
        <v>0</v>
      </c>
      <c r="N99" s="14">
        <v>546.58000000000004</v>
      </c>
      <c r="O99" s="14">
        <f t="shared" si="47"/>
        <v>-80348.409999999858</v>
      </c>
      <c r="P99" s="31"/>
      <c r="Q99" s="14">
        <v>0</v>
      </c>
      <c r="R99" s="14">
        <v>0</v>
      </c>
      <c r="S99" s="14">
        <f t="shared" si="45"/>
        <v>6.3948846218409017E-14</v>
      </c>
      <c r="T99" s="31"/>
      <c r="U99" s="14">
        <v>0</v>
      </c>
      <c r="V99" s="14">
        <v>0</v>
      </c>
      <c r="W99" s="14">
        <f t="shared" si="48"/>
        <v>0</v>
      </c>
      <c r="X99" s="31"/>
      <c r="Y99" s="32">
        <f t="shared" si="42"/>
        <v>0</v>
      </c>
      <c r="Z99" s="32">
        <f t="shared" si="42"/>
        <v>9489.1299999999992</v>
      </c>
      <c r="AA99" s="32">
        <f t="shared" si="46"/>
        <v>-1305593.1300000069</v>
      </c>
      <c r="AB99" s="33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</row>
    <row r="100" spans="1:68" hidden="1" outlineLevel="2" x14ac:dyDescent="0.2">
      <c r="A100" s="30"/>
      <c r="B100" s="4" t="s">
        <v>237</v>
      </c>
      <c r="C100" s="17">
        <v>2011</v>
      </c>
      <c r="D100" s="31"/>
      <c r="E100" s="14">
        <v>0</v>
      </c>
      <c r="F100" s="14">
        <v>6117.46</v>
      </c>
      <c r="G100" s="14">
        <f t="shared" si="43"/>
        <v>-817965.73000000301</v>
      </c>
      <c r="H100" s="31"/>
      <c r="I100" s="14">
        <v>0</v>
      </c>
      <c r="J100" s="14">
        <v>2825.09</v>
      </c>
      <c r="K100" s="14">
        <f t="shared" si="44"/>
        <v>-398336.44</v>
      </c>
      <c r="L100" s="31"/>
      <c r="M100" s="14">
        <v>0</v>
      </c>
      <c r="N100" s="14">
        <v>546.58000000000004</v>
      </c>
      <c r="O100" s="14">
        <f t="shared" si="47"/>
        <v>-79801.829999999856</v>
      </c>
      <c r="P100" s="31"/>
      <c r="Q100" s="14">
        <v>0</v>
      </c>
      <c r="R100" s="14">
        <v>0</v>
      </c>
      <c r="S100" s="14">
        <f t="shared" si="45"/>
        <v>6.3948846218409017E-14</v>
      </c>
      <c r="T100" s="31"/>
      <c r="U100" s="14">
        <v>0</v>
      </c>
      <c r="V100" s="14">
        <v>0</v>
      </c>
      <c r="W100" s="14">
        <f t="shared" si="48"/>
        <v>0</v>
      </c>
      <c r="X100" s="31"/>
      <c r="Y100" s="32">
        <f t="shared" si="42"/>
        <v>0</v>
      </c>
      <c r="Z100" s="32">
        <f t="shared" si="42"/>
        <v>9489.1299999999992</v>
      </c>
      <c r="AA100" s="32">
        <f t="shared" si="46"/>
        <v>-1296104.000000007</v>
      </c>
      <c r="AB100" s="33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</row>
    <row r="101" spans="1:68" hidden="1" outlineLevel="2" x14ac:dyDescent="0.2">
      <c r="A101" s="30"/>
      <c r="B101" s="4" t="s">
        <v>238</v>
      </c>
      <c r="C101" s="17">
        <v>2011</v>
      </c>
      <c r="D101" s="31"/>
      <c r="E101" s="14">
        <v>0</v>
      </c>
      <c r="F101" s="14">
        <v>6117.46</v>
      </c>
      <c r="G101" s="14">
        <f t="shared" si="43"/>
        <v>-811848.27000000305</v>
      </c>
      <c r="H101" s="31"/>
      <c r="I101" s="14">
        <v>0</v>
      </c>
      <c r="J101" s="14">
        <v>2825.09</v>
      </c>
      <c r="K101" s="14">
        <f t="shared" si="44"/>
        <v>-395511.35</v>
      </c>
      <c r="L101" s="31"/>
      <c r="M101" s="14">
        <v>0</v>
      </c>
      <c r="N101" s="14">
        <v>546.58000000000004</v>
      </c>
      <c r="O101" s="14">
        <f t="shared" si="47"/>
        <v>-79255.249999999854</v>
      </c>
      <c r="P101" s="31"/>
      <c r="Q101" s="14">
        <v>0</v>
      </c>
      <c r="R101" s="14">
        <v>0</v>
      </c>
      <c r="S101" s="14">
        <f t="shared" si="45"/>
        <v>6.3948846218409017E-14</v>
      </c>
      <c r="T101" s="31"/>
      <c r="U101" s="14">
        <v>0</v>
      </c>
      <c r="V101" s="14">
        <v>0</v>
      </c>
      <c r="W101" s="14">
        <f t="shared" si="48"/>
        <v>0</v>
      </c>
      <c r="X101" s="31"/>
      <c r="Y101" s="32">
        <f t="shared" si="42"/>
        <v>0</v>
      </c>
      <c r="Z101" s="32">
        <f t="shared" si="42"/>
        <v>9489.1299999999992</v>
      </c>
      <c r="AA101" s="32">
        <f t="shared" si="46"/>
        <v>-1286614.8700000071</v>
      </c>
      <c r="AB101" s="33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</row>
    <row r="102" spans="1:68" hidden="1" outlineLevel="2" x14ac:dyDescent="0.2">
      <c r="A102" s="30"/>
      <c r="B102" s="4" t="s">
        <v>239</v>
      </c>
      <c r="C102" s="17">
        <v>2011</v>
      </c>
      <c r="D102" s="31"/>
      <c r="E102" s="14">
        <v>0</v>
      </c>
      <c r="F102" s="14">
        <v>6117.46</v>
      </c>
      <c r="G102" s="14">
        <f t="shared" si="43"/>
        <v>-805730.81000000308</v>
      </c>
      <c r="H102" s="31"/>
      <c r="I102" s="14">
        <v>0</v>
      </c>
      <c r="J102" s="14">
        <v>2825.09</v>
      </c>
      <c r="K102" s="14">
        <f t="shared" si="44"/>
        <v>-392686.25999999995</v>
      </c>
      <c r="L102" s="31"/>
      <c r="M102" s="14">
        <v>0</v>
      </c>
      <c r="N102" s="14">
        <v>546.58000000000004</v>
      </c>
      <c r="O102" s="14">
        <f t="shared" si="47"/>
        <v>-78708.669999999853</v>
      </c>
      <c r="P102" s="31"/>
      <c r="Q102" s="14">
        <v>0</v>
      </c>
      <c r="R102" s="14">
        <v>0</v>
      </c>
      <c r="S102" s="14">
        <f t="shared" si="45"/>
        <v>6.3948846218409017E-14</v>
      </c>
      <c r="T102" s="31"/>
      <c r="U102" s="14">
        <v>0</v>
      </c>
      <c r="V102" s="14">
        <v>0</v>
      </c>
      <c r="W102" s="14">
        <f t="shared" si="48"/>
        <v>0</v>
      </c>
      <c r="X102" s="31"/>
      <c r="Y102" s="32">
        <f t="shared" si="42"/>
        <v>0</v>
      </c>
      <c r="Z102" s="32">
        <f t="shared" si="42"/>
        <v>9489.1299999999992</v>
      </c>
      <c r="AA102" s="32">
        <f t="shared" si="46"/>
        <v>-1277125.7400000072</v>
      </c>
      <c r="AB102" s="33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</row>
    <row r="103" spans="1:68" hidden="1" outlineLevel="2" x14ac:dyDescent="0.2">
      <c r="A103" s="30"/>
      <c r="B103" s="4" t="s">
        <v>227</v>
      </c>
      <c r="C103" s="17">
        <v>2011</v>
      </c>
      <c r="D103" s="31"/>
      <c r="E103" s="14">
        <v>0</v>
      </c>
      <c r="F103" s="14">
        <v>6117.46</v>
      </c>
      <c r="G103" s="14">
        <f t="shared" si="43"/>
        <v>-799613.35000000312</v>
      </c>
      <c r="H103" s="31"/>
      <c r="I103" s="14">
        <v>0</v>
      </c>
      <c r="J103" s="14">
        <v>2825.09</v>
      </c>
      <c r="K103" s="14">
        <f t="shared" si="44"/>
        <v>-389861.16999999993</v>
      </c>
      <c r="L103" s="31"/>
      <c r="M103" s="14">
        <v>0</v>
      </c>
      <c r="N103" s="14">
        <v>546.58000000000004</v>
      </c>
      <c r="O103" s="14">
        <f t="shared" si="47"/>
        <v>-78162.089999999851</v>
      </c>
      <c r="P103" s="31"/>
      <c r="Q103" s="14">
        <v>0</v>
      </c>
      <c r="R103" s="14">
        <v>0</v>
      </c>
      <c r="S103" s="14">
        <f t="shared" si="45"/>
        <v>6.3948846218409017E-14</v>
      </c>
      <c r="T103" s="31"/>
      <c r="U103" s="14">
        <v>0</v>
      </c>
      <c r="V103" s="14">
        <v>0</v>
      </c>
      <c r="W103" s="14">
        <f t="shared" si="48"/>
        <v>0</v>
      </c>
      <c r="X103" s="31"/>
      <c r="Y103" s="32">
        <f t="shared" si="42"/>
        <v>0</v>
      </c>
      <c r="Z103" s="32">
        <f t="shared" si="42"/>
        <v>9489.1299999999992</v>
      </c>
      <c r="AA103" s="32">
        <f t="shared" si="46"/>
        <v>-1267636.6100000073</v>
      </c>
      <c r="AB103" s="33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</row>
    <row r="104" spans="1:68" outlineLevel="1" collapsed="1" x14ac:dyDescent="0.2">
      <c r="A104" s="30"/>
      <c r="B104" s="4"/>
      <c r="C104" s="35" t="s">
        <v>246</v>
      </c>
      <c r="D104" s="31"/>
      <c r="E104" s="14">
        <f>SUBTOTAL(9,E92:E103)</f>
        <v>0</v>
      </c>
      <c r="F104" s="14">
        <f>SUBTOTAL(9,F92:F103)</f>
        <v>73409.52</v>
      </c>
      <c r="G104" s="14">
        <f>G103</f>
        <v>-799613.35000000312</v>
      </c>
      <c r="H104" s="31"/>
      <c r="I104" s="14">
        <f>SUBTOTAL(9,I92:I103)</f>
        <v>0</v>
      </c>
      <c r="J104" s="14">
        <f>SUBTOTAL(9,J92:J103)</f>
        <v>33901.08</v>
      </c>
      <c r="K104" s="14">
        <f>K103</f>
        <v>-389861.16999999993</v>
      </c>
      <c r="L104" s="31"/>
      <c r="M104" s="14">
        <f>SUBTOTAL(9,M92:M103)</f>
        <v>0</v>
      </c>
      <c r="N104" s="14">
        <f>SUBTOTAL(9,N92:N103)</f>
        <v>6558.96</v>
      </c>
      <c r="O104" s="14">
        <f>O103</f>
        <v>-78162.089999999851</v>
      </c>
      <c r="P104" s="31"/>
      <c r="Q104" s="14">
        <f>SUBTOTAL(9,Q92:Q103)</f>
        <v>0</v>
      </c>
      <c r="R104" s="14">
        <f>SUBTOTAL(9,R92:R103)</f>
        <v>0</v>
      </c>
      <c r="S104" s="14">
        <f>S103</f>
        <v>6.3948846218409017E-14</v>
      </c>
      <c r="T104" s="31"/>
      <c r="U104" s="14">
        <f>SUBTOTAL(9,U92:U103)</f>
        <v>0</v>
      </c>
      <c r="V104" s="14">
        <f>SUBTOTAL(9,V92:V103)</f>
        <v>0</v>
      </c>
      <c r="W104" s="14">
        <f>W103</f>
        <v>0</v>
      </c>
      <c r="X104" s="31"/>
      <c r="Y104" s="32">
        <f>SUBTOTAL(9,Y92:Y103)</f>
        <v>0</v>
      </c>
      <c r="Z104" s="32">
        <f>SUBTOTAL(9,Z92:Z103)</f>
        <v>113869.56000000001</v>
      </c>
      <c r="AA104" s="32">
        <f>AA103</f>
        <v>-1267636.6100000073</v>
      </c>
      <c r="AB104" s="33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</row>
    <row r="105" spans="1:68" hidden="1" outlineLevel="2" x14ac:dyDescent="0.2">
      <c r="A105" s="30"/>
      <c r="B105" s="4" t="s">
        <v>229</v>
      </c>
      <c r="C105" s="17">
        <v>2012</v>
      </c>
      <c r="D105" s="31"/>
      <c r="E105" s="14">
        <v>0</v>
      </c>
      <c r="F105" s="14">
        <v>6117.46</v>
      </c>
      <c r="G105" s="14">
        <f>SUM(G103+E105+F105)</f>
        <v>-793495.89000000316</v>
      </c>
      <c r="H105" s="31"/>
      <c r="I105" s="14">
        <v>0</v>
      </c>
      <c r="J105" s="14">
        <v>2825.09</v>
      </c>
      <c r="K105" s="14">
        <f>SUM(K103+I105+J105)</f>
        <v>-387036.0799999999</v>
      </c>
      <c r="L105" s="31"/>
      <c r="M105" s="14">
        <v>0</v>
      </c>
      <c r="N105" s="14">
        <v>546.58000000000004</v>
      </c>
      <c r="O105" s="14">
        <f>SUM(O103+M105+N105)</f>
        <v>-77615.509999999849</v>
      </c>
      <c r="P105" s="31"/>
      <c r="Q105" s="14">
        <v>0</v>
      </c>
      <c r="R105" s="14">
        <v>0</v>
      </c>
      <c r="S105" s="14">
        <f>SUM(S103+Q105+R105)</f>
        <v>6.3948846218409017E-14</v>
      </c>
      <c r="T105" s="31"/>
      <c r="U105" s="14">
        <v>0</v>
      </c>
      <c r="V105" s="14">
        <v>0</v>
      </c>
      <c r="W105" s="14">
        <f>SUM(W103+U105+V105)</f>
        <v>0</v>
      </c>
      <c r="X105" s="31"/>
      <c r="Y105" s="32">
        <f t="shared" ref="Y105:Z116" si="49">SUM(E105+I105+M105+Q105+U105)</f>
        <v>0</v>
      </c>
      <c r="Z105" s="32">
        <f t="shared" si="49"/>
        <v>9489.1299999999992</v>
      </c>
      <c r="AA105" s="32">
        <f>SUM(AA103+Y105+Z105)</f>
        <v>-1258147.4800000074</v>
      </c>
      <c r="AB105" s="33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</row>
    <row r="106" spans="1:68" hidden="1" outlineLevel="2" x14ac:dyDescent="0.2">
      <c r="A106" s="30"/>
      <c r="B106" s="4" t="s">
        <v>230</v>
      </c>
      <c r="C106" s="17">
        <v>2012</v>
      </c>
      <c r="D106" s="31"/>
      <c r="E106" s="14">
        <v>0</v>
      </c>
      <c r="F106" s="14">
        <v>6117.46</v>
      </c>
      <c r="G106" s="14">
        <f t="shared" ref="G106:G116" si="50">SUM(G105+E106+F106)</f>
        <v>-787378.43000000319</v>
      </c>
      <c r="H106" s="31"/>
      <c r="I106" s="14">
        <v>0</v>
      </c>
      <c r="J106" s="14">
        <v>2825.09</v>
      </c>
      <c r="K106" s="14">
        <f t="shared" ref="K106:K116" si="51">SUM(K105+I106+J106)</f>
        <v>-384210.98999999987</v>
      </c>
      <c r="L106" s="31"/>
      <c r="M106" s="14">
        <v>0</v>
      </c>
      <c r="N106" s="14">
        <v>546.58000000000004</v>
      </c>
      <c r="O106" s="14">
        <f>SUM(O105+M106+N106)</f>
        <v>-77068.929999999847</v>
      </c>
      <c r="P106" s="31"/>
      <c r="Q106" s="14">
        <v>0</v>
      </c>
      <c r="R106" s="14">
        <v>0</v>
      </c>
      <c r="S106" s="14">
        <f t="shared" ref="S106:S116" si="52">SUM(S105+Q106+R106)</f>
        <v>6.3948846218409017E-14</v>
      </c>
      <c r="T106" s="31"/>
      <c r="U106" s="14">
        <v>0</v>
      </c>
      <c r="V106" s="14">
        <v>0</v>
      </c>
      <c r="W106" s="14">
        <f>SUM(W105+U106+V106)</f>
        <v>0</v>
      </c>
      <c r="X106" s="31"/>
      <c r="Y106" s="32">
        <f t="shared" si="49"/>
        <v>0</v>
      </c>
      <c r="Z106" s="32">
        <f t="shared" si="49"/>
        <v>9489.1299999999992</v>
      </c>
      <c r="AA106" s="32">
        <f t="shared" ref="AA106:AA116" si="53">SUM(AA105+Y106+Z106)</f>
        <v>-1248658.3500000075</v>
      </c>
      <c r="AB106" s="33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</row>
    <row r="107" spans="1:68" hidden="1" outlineLevel="2" x14ac:dyDescent="0.2">
      <c r="A107" s="30"/>
      <c r="B107" s="4" t="s">
        <v>231</v>
      </c>
      <c r="C107" s="17">
        <v>2012</v>
      </c>
      <c r="D107" s="31"/>
      <c r="E107" s="14">
        <v>0</v>
      </c>
      <c r="F107" s="14">
        <v>6117.46</v>
      </c>
      <c r="G107" s="14">
        <f t="shared" si="50"/>
        <v>-781260.97000000323</v>
      </c>
      <c r="H107" s="31"/>
      <c r="I107" s="14">
        <v>0</v>
      </c>
      <c r="J107" s="14">
        <v>2825.09</v>
      </c>
      <c r="K107" s="14">
        <f t="shared" si="51"/>
        <v>-381385.89999999985</v>
      </c>
      <c r="L107" s="31"/>
      <c r="M107" s="14">
        <v>0</v>
      </c>
      <c r="N107" s="14">
        <v>546.58000000000004</v>
      </c>
      <c r="O107" s="14">
        <f t="shared" ref="O107:O116" si="54">SUM(O106+M107+N107)</f>
        <v>-76522.349999999846</v>
      </c>
      <c r="P107" s="31"/>
      <c r="Q107" s="14">
        <v>0</v>
      </c>
      <c r="R107" s="14">
        <v>0</v>
      </c>
      <c r="S107" s="14">
        <f t="shared" si="52"/>
        <v>6.3948846218409017E-14</v>
      </c>
      <c r="T107" s="31"/>
      <c r="U107" s="14">
        <v>0</v>
      </c>
      <c r="V107" s="14">
        <v>0</v>
      </c>
      <c r="W107" s="14">
        <f>SUM(W106+U107+V107)</f>
        <v>0</v>
      </c>
      <c r="X107" s="31"/>
      <c r="Y107" s="32">
        <f t="shared" si="49"/>
        <v>0</v>
      </c>
      <c r="Z107" s="32">
        <f t="shared" si="49"/>
        <v>9489.1299999999992</v>
      </c>
      <c r="AA107" s="32">
        <f t="shared" si="53"/>
        <v>-1239169.2200000077</v>
      </c>
      <c r="AB107" s="33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</row>
    <row r="108" spans="1:68" hidden="1" outlineLevel="2" x14ac:dyDescent="0.2">
      <c r="A108" s="30"/>
      <c r="B108" s="4" t="s">
        <v>232</v>
      </c>
      <c r="C108" s="17">
        <v>2012</v>
      </c>
      <c r="D108" s="31"/>
      <c r="E108" s="14">
        <v>0</v>
      </c>
      <c r="F108" s="14">
        <v>6117.46</v>
      </c>
      <c r="G108" s="14">
        <f t="shared" si="50"/>
        <v>-775143.51000000327</v>
      </c>
      <c r="H108" s="31"/>
      <c r="I108" s="14">
        <v>0</v>
      </c>
      <c r="J108" s="14">
        <v>2825.09</v>
      </c>
      <c r="K108" s="14">
        <f t="shared" si="51"/>
        <v>-378560.80999999982</v>
      </c>
      <c r="L108" s="31"/>
      <c r="M108" s="14">
        <v>0</v>
      </c>
      <c r="N108" s="14">
        <v>546.58000000000004</v>
      </c>
      <c r="O108" s="14">
        <f t="shared" si="54"/>
        <v>-75975.769999999844</v>
      </c>
      <c r="P108" s="31"/>
      <c r="Q108" s="14">
        <v>0</v>
      </c>
      <c r="R108" s="14">
        <v>0</v>
      </c>
      <c r="S108" s="14">
        <f t="shared" si="52"/>
        <v>6.3948846218409017E-14</v>
      </c>
      <c r="T108" s="31"/>
      <c r="U108" s="14">
        <v>0</v>
      </c>
      <c r="V108" s="14">
        <v>0</v>
      </c>
      <c r="W108" s="14">
        <f t="shared" ref="W108:W116" si="55">SUM(W107+U108+V108)</f>
        <v>0</v>
      </c>
      <c r="X108" s="31"/>
      <c r="Y108" s="32">
        <f t="shared" si="49"/>
        <v>0</v>
      </c>
      <c r="Z108" s="32">
        <f t="shared" si="49"/>
        <v>9489.1299999999992</v>
      </c>
      <c r="AA108" s="32">
        <f t="shared" si="53"/>
        <v>-1229680.0900000078</v>
      </c>
      <c r="AB108" s="33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</row>
    <row r="109" spans="1:68" hidden="1" outlineLevel="2" x14ac:dyDescent="0.2">
      <c r="A109" s="30"/>
      <c r="B109" s="4" t="s">
        <v>233</v>
      </c>
      <c r="C109" s="17">
        <v>2012</v>
      </c>
      <c r="D109" s="31"/>
      <c r="E109" s="14">
        <v>0</v>
      </c>
      <c r="F109" s="14">
        <v>6117.46</v>
      </c>
      <c r="G109" s="14">
        <f t="shared" si="50"/>
        <v>-769026.05000000331</v>
      </c>
      <c r="H109" s="31"/>
      <c r="I109" s="14">
        <v>0</v>
      </c>
      <c r="J109" s="14">
        <v>2825.09</v>
      </c>
      <c r="K109" s="14">
        <f t="shared" si="51"/>
        <v>-375735.7199999998</v>
      </c>
      <c r="L109" s="31"/>
      <c r="M109" s="14">
        <v>0</v>
      </c>
      <c r="N109" s="14">
        <v>546.58000000000004</v>
      </c>
      <c r="O109" s="14">
        <f t="shared" si="54"/>
        <v>-75429.189999999842</v>
      </c>
      <c r="P109" s="31"/>
      <c r="Q109" s="14">
        <v>0</v>
      </c>
      <c r="R109" s="14">
        <v>0</v>
      </c>
      <c r="S109" s="14">
        <f t="shared" si="52"/>
        <v>6.3948846218409017E-14</v>
      </c>
      <c r="T109" s="31"/>
      <c r="U109" s="14">
        <v>0</v>
      </c>
      <c r="V109" s="14">
        <v>0</v>
      </c>
      <c r="W109" s="14">
        <f t="shared" si="55"/>
        <v>0</v>
      </c>
      <c r="X109" s="31"/>
      <c r="Y109" s="32">
        <f t="shared" si="49"/>
        <v>0</v>
      </c>
      <c r="Z109" s="32">
        <f t="shared" si="49"/>
        <v>9489.1299999999992</v>
      </c>
      <c r="AA109" s="32">
        <f t="shared" si="53"/>
        <v>-1220190.9600000079</v>
      </c>
      <c r="AB109" s="33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</row>
    <row r="110" spans="1:68" hidden="1" outlineLevel="2" x14ac:dyDescent="0.2">
      <c r="A110" s="30"/>
      <c r="B110" s="4" t="s">
        <v>234</v>
      </c>
      <c r="C110" s="17">
        <v>2012</v>
      </c>
      <c r="D110" s="31"/>
      <c r="E110" s="14">
        <v>0</v>
      </c>
      <c r="F110" s="14">
        <v>6117.46</v>
      </c>
      <c r="G110" s="14">
        <f t="shared" si="50"/>
        <v>-762908.59000000334</v>
      </c>
      <c r="H110" s="31"/>
      <c r="I110" s="14">
        <v>0</v>
      </c>
      <c r="J110" s="14">
        <v>2825.09</v>
      </c>
      <c r="K110" s="14">
        <f t="shared" si="51"/>
        <v>-372910.62999999977</v>
      </c>
      <c r="L110" s="31"/>
      <c r="M110" s="14">
        <v>0</v>
      </c>
      <c r="N110" s="14">
        <v>546.58000000000004</v>
      </c>
      <c r="O110" s="14">
        <f t="shared" si="54"/>
        <v>-74882.609999999841</v>
      </c>
      <c r="P110" s="31"/>
      <c r="Q110" s="14">
        <v>0</v>
      </c>
      <c r="R110" s="14">
        <v>0</v>
      </c>
      <c r="S110" s="14">
        <f t="shared" si="52"/>
        <v>6.3948846218409017E-14</v>
      </c>
      <c r="T110" s="31"/>
      <c r="U110" s="14">
        <v>0</v>
      </c>
      <c r="V110" s="14">
        <v>0</v>
      </c>
      <c r="W110" s="14">
        <f t="shared" si="55"/>
        <v>0</v>
      </c>
      <c r="X110" s="31"/>
      <c r="Y110" s="32">
        <f t="shared" si="49"/>
        <v>0</v>
      </c>
      <c r="Z110" s="32">
        <f t="shared" si="49"/>
        <v>9489.1299999999992</v>
      </c>
      <c r="AA110" s="32">
        <f t="shared" si="53"/>
        <v>-1210701.830000008</v>
      </c>
      <c r="AB110" s="33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</row>
    <row r="111" spans="1:68" hidden="1" outlineLevel="2" x14ac:dyDescent="0.2">
      <c r="A111" s="30"/>
      <c r="B111" s="4" t="s">
        <v>235</v>
      </c>
      <c r="C111" s="17">
        <v>2012</v>
      </c>
      <c r="D111" s="31"/>
      <c r="E111" s="14">
        <v>0</v>
      </c>
      <c r="F111" s="14">
        <v>6117.46</v>
      </c>
      <c r="G111" s="14">
        <f t="shared" si="50"/>
        <v>-756791.13000000338</v>
      </c>
      <c r="H111" s="31"/>
      <c r="I111" s="14">
        <v>0</v>
      </c>
      <c r="J111" s="14">
        <v>2825.09</v>
      </c>
      <c r="K111" s="14">
        <f t="shared" si="51"/>
        <v>-370085.53999999975</v>
      </c>
      <c r="L111" s="31"/>
      <c r="M111" s="14">
        <v>0</v>
      </c>
      <c r="N111" s="14">
        <v>546.58000000000004</v>
      </c>
      <c r="O111" s="14">
        <f t="shared" si="54"/>
        <v>-74336.029999999839</v>
      </c>
      <c r="P111" s="31"/>
      <c r="Q111" s="14">
        <v>0</v>
      </c>
      <c r="R111" s="14">
        <v>0</v>
      </c>
      <c r="S111" s="14">
        <f t="shared" si="52"/>
        <v>6.3948846218409017E-14</v>
      </c>
      <c r="T111" s="31"/>
      <c r="U111" s="14">
        <v>0</v>
      </c>
      <c r="V111" s="14">
        <v>0</v>
      </c>
      <c r="W111" s="14">
        <f t="shared" si="55"/>
        <v>0</v>
      </c>
      <c r="X111" s="31"/>
      <c r="Y111" s="32">
        <f t="shared" si="49"/>
        <v>0</v>
      </c>
      <c r="Z111" s="32">
        <f t="shared" si="49"/>
        <v>9489.1299999999992</v>
      </c>
      <c r="AA111" s="32">
        <f t="shared" si="53"/>
        <v>-1201212.7000000081</v>
      </c>
      <c r="AB111" s="33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</row>
    <row r="112" spans="1:68" hidden="1" outlineLevel="2" x14ac:dyDescent="0.2">
      <c r="A112" s="30"/>
      <c r="B112" s="4" t="s">
        <v>236</v>
      </c>
      <c r="C112" s="17">
        <v>2012</v>
      </c>
      <c r="D112" s="31"/>
      <c r="E112" s="14">
        <v>0</v>
      </c>
      <c r="F112" s="14">
        <v>6117.46</v>
      </c>
      <c r="G112" s="14">
        <f t="shared" si="50"/>
        <v>-750673.67000000342</v>
      </c>
      <c r="H112" s="31"/>
      <c r="I112" s="14">
        <v>0</v>
      </c>
      <c r="J112" s="14">
        <v>2825.09</v>
      </c>
      <c r="K112" s="14">
        <f t="shared" si="51"/>
        <v>-367260.44999999972</v>
      </c>
      <c r="L112" s="31"/>
      <c r="M112" s="14">
        <v>0</v>
      </c>
      <c r="N112" s="14">
        <v>546.58000000000004</v>
      </c>
      <c r="O112" s="14">
        <f t="shared" si="54"/>
        <v>-73789.449999999837</v>
      </c>
      <c r="P112" s="31"/>
      <c r="Q112" s="14">
        <v>0</v>
      </c>
      <c r="R112" s="14">
        <v>0</v>
      </c>
      <c r="S112" s="14">
        <f t="shared" si="52"/>
        <v>6.3948846218409017E-14</v>
      </c>
      <c r="T112" s="31"/>
      <c r="U112" s="14">
        <v>0</v>
      </c>
      <c r="V112" s="14">
        <v>0</v>
      </c>
      <c r="W112" s="14">
        <f t="shared" si="55"/>
        <v>0</v>
      </c>
      <c r="X112" s="31"/>
      <c r="Y112" s="32">
        <f t="shared" si="49"/>
        <v>0</v>
      </c>
      <c r="Z112" s="32">
        <f t="shared" si="49"/>
        <v>9489.1299999999992</v>
      </c>
      <c r="AA112" s="32">
        <f t="shared" si="53"/>
        <v>-1191723.5700000082</v>
      </c>
      <c r="AB112" s="33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</row>
    <row r="113" spans="1:68" hidden="1" outlineLevel="2" x14ac:dyDescent="0.2">
      <c r="A113" s="30"/>
      <c r="B113" s="4" t="s">
        <v>237</v>
      </c>
      <c r="C113" s="17">
        <v>2012</v>
      </c>
      <c r="D113" s="31"/>
      <c r="E113" s="14">
        <v>0</v>
      </c>
      <c r="F113" s="14">
        <v>6117.46</v>
      </c>
      <c r="G113" s="14">
        <f t="shared" si="50"/>
        <v>-744556.21000000346</v>
      </c>
      <c r="H113" s="31"/>
      <c r="I113" s="14">
        <v>0</v>
      </c>
      <c r="J113" s="14">
        <v>2825.09</v>
      </c>
      <c r="K113" s="14">
        <f t="shared" si="51"/>
        <v>-364435.35999999969</v>
      </c>
      <c r="L113" s="31"/>
      <c r="M113" s="14">
        <v>0</v>
      </c>
      <c r="N113" s="14">
        <v>546.58000000000004</v>
      </c>
      <c r="O113" s="14">
        <f t="shared" si="54"/>
        <v>-73242.869999999835</v>
      </c>
      <c r="P113" s="31"/>
      <c r="Q113" s="14">
        <v>0</v>
      </c>
      <c r="R113" s="14">
        <v>0</v>
      </c>
      <c r="S113" s="14">
        <f t="shared" si="52"/>
        <v>6.3948846218409017E-14</v>
      </c>
      <c r="T113" s="31"/>
      <c r="U113" s="14">
        <v>0</v>
      </c>
      <c r="V113" s="14">
        <v>0</v>
      </c>
      <c r="W113" s="14">
        <f t="shared" si="55"/>
        <v>0</v>
      </c>
      <c r="X113" s="31"/>
      <c r="Y113" s="32">
        <f t="shared" si="49"/>
        <v>0</v>
      </c>
      <c r="Z113" s="32">
        <f t="shared" si="49"/>
        <v>9489.1299999999992</v>
      </c>
      <c r="AA113" s="32">
        <f t="shared" si="53"/>
        <v>-1182234.4400000083</v>
      </c>
      <c r="AB113" s="33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</row>
    <row r="114" spans="1:68" hidden="1" outlineLevel="2" x14ac:dyDescent="0.2">
      <c r="A114" s="30"/>
      <c r="B114" s="4" t="s">
        <v>238</v>
      </c>
      <c r="C114" s="17">
        <v>2012</v>
      </c>
      <c r="D114" s="31"/>
      <c r="E114" s="14">
        <v>0</v>
      </c>
      <c r="F114" s="14">
        <v>6117.46</v>
      </c>
      <c r="G114" s="14">
        <f t="shared" si="50"/>
        <v>-738438.75000000349</v>
      </c>
      <c r="H114" s="31"/>
      <c r="I114" s="14">
        <v>0</v>
      </c>
      <c r="J114" s="14">
        <v>2825.09</v>
      </c>
      <c r="K114" s="14">
        <f t="shared" si="51"/>
        <v>-361610.26999999967</v>
      </c>
      <c r="L114" s="31"/>
      <c r="M114" s="14">
        <v>0</v>
      </c>
      <c r="N114" s="14">
        <v>546.58000000000004</v>
      </c>
      <c r="O114" s="14">
        <f t="shared" si="54"/>
        <v>-72696.289999999834</v>
      </c>
      <c r="P114" s="31"/>
      <c r="Q114" s="14">
        <v>0</v>
      </c>
      <c r="R114" s="14">
        <v>0</v>
      </c>
      <c r="S114" s="14">
        <f t="shared" si="52"/>
        <v>6.3948846218409017E-14</v>
      </c>
      <c r="T114" s="31"/>
      <c r="U114" s="14">
        <v>0</v>
      </c>
      <c r="V114" s="14">
        <v>0</v>
      </c>
      <c r="W114" s="14">
        <f t="shared" si="55"/>
        <v>0</v>
      </c>
      <c r="X114" s="31"/>
      <c r="Y114" s="32">
        <f t="shared" si="49"/>
        <v>0</v>
      </c>
      <c r="Z114" s="32">
        <f t="shared" si="49"/>
        <v>9489.1299999999992</v>
      </c>
      <c r="AA114" s="32">
        <f t="shared" si="53"/>
        <v>-1172745.3100000084</v>
      </c>
      <c r="AB114" s="33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</row>
    <row r="115" spans="1:68" hidden="1" outlineLevel="2" x14ac:dyDescent="0.2">
      <c r="A115" s="30"/>
      <c r="B115" s="4" t="s">
        <v>239</v>
      </c>
      <c r="C115" s="17">
        <v>2012</v>
      </c>
      <c r="D115" s="31"/>
      <c r="E115" s="14">
        <v>0</v>
      </c>
      <c r="F115" s="14">
        <v>6117.46</v>
      </c>
      <c r="G115" s="14">
        <f t="shared" si="50"/>
        <v>-732321.29000000353</v>
      </c>
      <c r="H115" s="31"/>
      <c r="I115" s="14">
        <v>0</v>
      </c>
      <c r="J115" s="14">
        <v>2825.09</v>
      </c>
      <c r="K115" s="14">
        <f t="shared" si="51"/>
        <v>-358785.17999999964</v>
      </c>
      <c r="L115" s="31"/>
      <c r="M115" s="14">
        <v>0</v>
      </c>
      <c r="N115" s="14">
        <v>546.58000000000004</v>
      </c>
      <c r="O115" s="14">
        <f t="shared" si="54"/>
        <v>-72149.709999999832</v>
      </c>
      <c r="P115" s="31"/>
      <c r="Q115" s="14">
        <v>0</v>
      </c>
      <c r="R115" s="14">
        <v>0</v>
      </c>
      <c r="S115" s="14">
        <f t="shared" si="52"/>
        <v>6.3948846218409017E-14</v>
      </c>
      <c r="T115" s="31"/>
      <c r="U115" s="14">
        <v>0</v>
      </c>
      <c r="V115" s="14">
        <v>0</v>
      </c>
      <c r="W115" s="14">
        <f t="shared" si="55"/>
        <v>0</v>
      </c>
      <c r="X115" s="31"/>
      <c r="Y115" s="32">
        <f t="shared" si="49"/>
        <v>0</v>
      </c>
      <c r="Z115" s="32">
        <f t="shared" si="49"/>
        <v>9489.1299999999992</v>
      </c>
      <c r="AA115" s="32">
        <f t="shared" si="53"/>
        <v>-1163256.1800000085</v>
      </c>
      <c r="AB115" s="33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</row>
    <row r="116" spans="1:68" hidden="1" outlineLevel="2" x14ac:dyDescent="0.2">
      <c r="A116" s="30"/>
      <c r="B116" s="4" t="s">
        <v>227</v>
      </c>
      <c r="C116" s="17">
        <v>2012</v>
      </c>
      <c r="D116" s="31"/>
      <c r="E116" s="14">
        <v>0</v>
      </c>
      <c r="F116" s="14">
        <v>6117.46</v>
      </c>
      <c r="G116" s="14">
        <f t="shared" si="50"/>
        <v>-726203.83000000357</v>
      </c>
      <c r="H116" s="31"/>
      <c r="I116" s="14">
        <v>0</v>
      </c>
      <c r="J116" s="14">
        <v>2825.09</v>
      </c>
      <c r="K116" s="14">
        <f t="shared" si="51"/>
        <v>-355960.08999999962</v>
      </c>
      <c r="L116" s="31"/>
      <c r="M116" s="14">
        <v>0</v>
      </c>
      <c r="N116" s="14">
        <v>546.58000000000004</v>
      </c>
      <c r="O116" s="14">
        <f t="shared" si="54"/>
        <v>-71603.12999999983</v>
      </c>
      <c r="P116" s="31"/>
      <c r="Q116" s="14">
        <v>0</v>
      </c>
      <c r="R116" s="14">
        <v>0</v>
      </c>
      <c r="S116" s="14">
        <f t="shared" si="52"/>
        <v>6.3948846218409017E-14</v>
      </c>
      <c r="T116" s="31"/>
      <c r="U116" s="14">
        <v>0</v>
      </c>
      <c r="V116" s="14">
        <v>0</v>
      </c>
      <c r="W116" s="14">
        <f t="shared" si="55"/>
        <v>0</v>
      </c>
      <c r="X116" s="31"/>
      <c r="Y116" s="32">
        <f t="shared" si="49"/>
        <v>0</v>
      </c>
      <c r="Z116" s="32">
        <f t="shared" si="49"/>
        <v>9489.1299999999992</v>
      </c>
      <c r="AA116" s="32">
        <f t="shared" si="53"/>
        <v>-1153767.0500000087</v>
      </c>
      <c r="AB116" s="33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</row>
    <row r="117" spans="1:68" outlineLevel="1" collapsed="1" x14ac:dyDescent="0.2">
      <c r="A117" s="30"/>
      <c r="B117" s="4"/>
      <c r="C117" s="35" t="s">
        <v>247</v>
      </c>
      <c r="D117" s="31"/>
      <c r="E117" s="14">
        <f>SUBTOTAL(9,E105:E116)</f>
        <v>0</v>
      </c>
      <c r="F117" s="14">
        <f>SUBTOTAL(9,F105:F116)</f>
        <v>73409.52</v>
      </c>
      <c r="G117" s="14">
        <f>G116</f>
        <v>-726203.83000000357</v>
      </c>
      <c r="H117" s="31"/>
      <c r="I117" s="14">
        <f>SUBTOTAL(9,I105:I116)</f>
        <v>0</v>
      </c>
      <c r="J117" s="14">
        <f>SUBTOTAL(9,J105:J116)</f>
        <v>33901.08</v>
      </c>
      <c r="K117" s="14">
        <f>K116</f>
        <v>-355960.08999999962</v>
      </c>
      <c r="L117" s="31"/>
      <c r="M117" s="14">
        <f>SUBTOTAL(9,M105:M116)</f>
        <v>0</v>
      </c>
      <c r="N117" s="14">
        <f>SUBTOTAL(9,N105:N116)</f>
        <v>6558.96</v>
      </c>
      <c r="O117" s="14">
        <f>O116</f>
        <v>-71603.12999999983</v>
      </c>
      <c r="P117" s="31"/>
      <c r="Q117" s="14">
        <f>SUBTOTAL(9,Q105:Q116)</f>
        <v>0</v>
      </c>
      <c r="R117" s="14">
        <f>SUBTOTAL(9,R105:R116)</f>
        <v>0</v>
      </c>
      <c r="S117" s="14">
        <f>S116</f>
        <v>6.3948846218409017E-14</v>
      </c>
      <c r="T117" s="31"/>
      <c r="U117" s="14">
        <f>SUBTOTAL(9,U105:U116)</f>
        <v>0</v>
      </c>
      <c r="V117" s="14">
        <f>SUBTOTAL(9,V105:V116)</f>
        <v>0</v>
      </c>
      <c r="W117" s="14">
        <f>W116</f>
        <v>0</v>
      </c>
      <c r="X117" s="31"/>
      <c r="Y117" s="32">
        <f>SUBTOTAL(9,Y105:Y116)</f>
        <v>0</v>
      </c>
      <c r="Z117" s="32">
        <f>SUBTOTAL(9,Z105:Z116)</f>
        <v>113869.56000000001</v>
      </c>
      <c r="AA117" s="32">
        <f>AA116</f>
        <v>-1153767.0500000087</v>
      </c>
      <c r="AB117" s="33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</row>
    <row r="118" spans="1:68" hidden="1" outlineLevel="2" x14ac:dyDescent="0.2">
      <c r="A118" s="30"/>
      <c r="B118" s="4" t="s">
        <v>229</v>
      </c>
      <c r="C118" s="17">
        <v>2013</v>
      </c>
      <c r="D118" s="31"/>
      <c r="E118" s="14">
        <v>0</v>
      </c>
      <c r="F118" s="14">
        <v>6117.46</v>
      </c>
      <c r="G118" s="14">
        <f>SUM(G116+E118+F118)</f>
        <v>-720086.3700000036</v>
      </c>
      <c r="H118" s="31"/>
      <c r="I118" s="14">
        <v>0</v>
      </c>
      <c r="J118" s="14">
        <v>2825.09</v>
      </c>
      <c r="K118" s="14">
        <f>SUM(K116+I118+J118)</f>
        <v>-353134.99999999959</v>
      </c>
      <c r="L118" s="31"/>
      <c r="M118" s="14">
        <v>0</v>
      </c>
      <c r="N118" s="14">
        <v>546.58000000000004</v>
      </c>
      <c r="O118" s="14">
        <f>SUM(O116+M118+N118)</f>
        <v>-71056.549999999828</v>
      </c>
      <c r="P118" s="31"/>
      <c r="Q118" s="14">
        <v>0</v>
      </c>
      <c r="R118" s="14">
        <v>0</v>
      </c>
      <c r="S118" s="14">
        <f>SUM(S116+Q118+R118)</f>
        <v>6.3948846218409017E-14</v>
      </c>
      <c r="T118" s="31"/>
      <c r="U118" s="14">
        <v>0</v>
      </c>
      <c r="V118" s="14">
        <v>0</v>
      </c>
      <c r="W118" s="14">
        <f>SUM(W116+U118+V118)</f>
        <v>0</v>
      </c>
      <c r="X118" s="31"/>
      <c r="Y118" s="32">
        <f t="shared" ref="Y118:Z129" si="56">SUM(E118+I118+M118+Q118+U118)</f>
        <v>0</v>
      </c>
      <c r="Z118" s="32">
        <f t="shared" si="56"/>
        <v>9489.1299999999992</v>
      </c>
      <c r="AA118" s="32">
        <f>SUM(AA116+Y118+Z118)</f>
        <v>-1144277.9200000088</v>
      </c>
      <c r="AB118" s="33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</row>
    <row r="119" spans="1:68" hidden="1" outlineLevel="2" x14ac:dyDescent="0.2">
      <c r="A119" s="30"/>
      <c r="B119" s="4" t="s">
        <v>230</v>
      </c>
      <c r="C119" s="17">
        <v>2013</v>
      </c>
      <c r="D119" s="31"/>
      <c r="E119" s="14">
        <v>0</v>
      </c>
      <c r="F119" s="14">
        <v>6117.46</v>
      </c>
      <c r="G119" s="14">
        <f t="shared" ref="G119:G129" si="57">SUM(G118+E119+F119)</f>
        <v>-713968.91000000364</v>
      </c>
      <c r="H119" s="31"/>
      <c r="I119" s="14">
        <v>0</v>
      </c>
      <c r="J119" s="14">
        <v>2825.09</v>
      </c>
      <c r="K119" s="14">
        <f t="shared" ref="K119:K129" si="58">SUM(K118+I119+J119)</f>
        <v>-350309.90999999957</v>
      </c>
      <c r="L119" s="31"/>
      <c r="M119" s="14">
        <v>0</v>
      </c>
      <c r="N119" s="14">
        <v>546.58000000000004</v>
      </c>
      <c r="O119" s="14">
        <f>SUM(O118+M119+N119)</f>
        <v>-70509.969999999827</v>
      </c>
      <c r="P119" s="31"/>
      <c r="Q119" s="14">
        <v>0</v>
      </c>
      <c r="R119" s="14">
        <v>0</v>
      </c>
      <c r="S119" s="14">
        <f t="shared" ref="S119:S129" si="59">SUM(S118+Q119+R119)</f>
        <v>6.3948846218409017E-14</v>
      </c>
      <c r="T119" s="31"/>
      <c r="U119" s="14">
        <v>0</v>
      </c>
      <c r="V119" s="14">
        <v>0</v>
      </c>
      <c r="W119" s="14">
        <f>SUM(W118+U119+V119)</f>
        <v>0</v>
      </c>
      <c r="X119" s="31"/>
      <c r="Y119" s="32">
        <f t="shared" si="56"/>
        <v>0</v>
      </c>
      <c r="Z119" s="32">
        <f t="shared" si="56"/>
        <v>9489.1299999999992</v>
      </c>
      <c r="AA119" s="32">
        <f t="shared" ref="AA119:AA129" si="60">SUM(AA118+Y119+Z119)</f>
        <v>-1134788.7900000089</v>
      </c>
      <c r="AB119" s="33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</row>
    <row r="120" spans="1:68" hidden="1" outlineLevel="2" x14ac:dyDescent="0.2">
      <c r="A120" s="30"/>
      <c r="B120" s="4" t="s">
        <v>231</v>
      </c>
      <c r="C120" s="17">
        <v>2013</v>
      </c>
      <c r="D120" s="31"/>
      <c r="E120" s="14">
        <v>0</v>
      </c>
      <c r="F120" s="14">
        <v>6117.46</v>
      </c>
      <c r="G120" s="14">
        <f t="shared" si="57"/>
        <v>-707851.45000000368</v>
      </c>
      <c r="H120" s="31"/>
      <c r="I120" s="14">
        <v>0</v>
      </c>
      <c r="J120" s="14">
        <v>2825.09</v>
      </c>
      <c r="K120" s="14">
        <f t="shared" si="58"/>
        <v>-347484.81999999954</v>
      </c>
      <c r="L120" s="31"/>
      <c r="M120" s="14">
        <v>0</v>
      </c>
      <c r="N120" s="14">
        <v>546.58000000000004</v>
      </c>
      <c r="O120" s="14">
        <f t="shared" ref="O120:O129" si="61">SUM(O119+M120+N120)</f>
        <v>-69963.389999999825</v>
      </c>
      <c r="P120" s="31"/>
      <c r="Q120" s="14">
        <v>0</v>
      </c>
      <c r="R120" s="14">
        <v>0</v>
      </c>
      <c r="S120" s="14">
        <f t="shared" si="59"/>
        <v>6.3948846218409017E-14</v>
      </c>
      <c r="T120" s="31"/>
      <c r="U120" s="14">
        <v>0</v>
      </c>
      <c r="V120" s="14">
        <v>0</v>
      </c>
      <c r="W120" s="14">
        <f>SUM(W119+U120+V120)</f>
        <v>0</v>
      </c>
      <c r="X120" s="31"/>
      <c r="Y120" s="32">
        <f t="shared" si="56"/>
        <v>0</v>
      </c>
      <c r="Z120" s="32">
        <f t="shared" si="56"/>
        <v>9489.1299999999992</v>
      </c>
      <c r="AA120" s="32">
        <f t="shared" si="60"/>
        <v>-1125299.660000009</v>
      </c>
      <c r="AB120" s="33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</row>
    <row r="121" spans="1:68" hidden="1" outlineLevel="2" x14ac:dyDescent="0.2">
      <c r="A121" s="30"/>
      <c r="B121" s="4" t="s">
        <v>232</v>
      </c>
      <c r="C121" s="17">
        <v>2013</v>
      </c>
      <c r="D121" s="31"/>
      <c r="E121" s="14">
        <v>0</v>
      </c>
      <c r="F121" s="14">
        <v>6117.46</v>
      </c>
      <c r="G121" s="14">
        <f t="shared" si="57"/>
        <v>-701733.99000000372</v>
      </c>
      <c r="H121" s="31"/>
      <c r="I121" s="14">
        <v>0</v>
      </c>
      <c r="J121" s="14">
        <v>2825.09</v>
      </c>
      <c r="K121" s="14">
        <f t="shared" si="58"/>
        <v>-344659.72999999952</v>
      </c>
      <c r="L121" s="31"/>
      <c r="M121" s="14">
        <v>0</v>
      </c>
      <c r="N121" s="14">
        <v>546.58000000000004</v>
      </c>
      <c r="O121" s="14">
        <f t="shared" si="61"/>
        <v>-69416.809999999823</v>
      </c>
      <c r="P121" s="31"/>
      <c r="Q121" s="14">
        <v>0</v>
      </c>
      <c r="R121" s="14">
        <v>0</v>
      </c>
      <c r="S121" s="14">
        <f t="shared" si="59"/>
        <v>6.3948846218409017E-14</v>
      </c>
      <c r="T121" s="31"/>
      <c r="U121" s="14">
        <v>0</v>
      </c>
      <c r="V121" s="14">
        <v>0</v>
      </c>
      <c r="W121" s="14">
        <f t="shared" ref="W121:W129" si="62">SUM(W120+U121+V121)</f>
        <v>0</v>
      </c>
      <c r="X121" s="31"/>
      <c r="Y121" s="32">
        <f t="shared" si="56"/>
        <v>0</v>
      </c>
      <c r="Z121" s="32">
        <f t="shared" si="56"/>
        <v>9489.1299999999992</v>
      </c>
      <c r="AA121" s="32">
        <f t="shared" si="60"/>
        <v>-1115810.5300000091</v>
      </c>
      <c r="AB121" s="33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</row>
    <row r="122" spans="1:68" hidden="1" outlineLevel="2" x14ac:dyDescent="0.2">
      <c r="A122" s="30"/>
      <c r="B122" s="4" t="s">
        <v>233</v>
      </c>
      <c r="C122" s="17">
        <v>2013</v>
      </c>
      <c r="D122" s="31"/>
      <c r="E122" s="14">
        <v>0</v>
      </c>
      <c r="F122" s="14">
        <v>6117.46</v>
      </c>
      <c r="G122" s="14">
        <f t="shared" si="57"/>
        <v>-695616.53000000375</v>
      </c>
      <c r="H122" s="31"/>
      <c r="I122" s="14">
        <v>0</v>
      </c>
      <c r="J122" s="14">
        <v>2825.09</v>
      </c>
      <c r="K122" s="14">
        <f t="shared" si="58"/>
        <v>-341834.63999999949</v>
      </c>
      <c r="L122" s="31"/>
      <c r="M122" s="14">
        <v>0</v>
      </c>
      <c r="N122" s="14">
        <v>546.58000000000004</v>
      </c>
      <c r="O122" s="14">
        <f t="shared" si="61"/>
        <v>-68870.229999999821</v>
      </c>
      <c r="P122" s="31"/>
      <c r="Q122" s="14">
        <v>0</v>
      </c>
      <c r="R122" s="14">
        <v>0</v>
      </c>
      <c r="S122" s="14">
        <f t="shared" si="59"/>
        <v>6.3948846218409017E-14</v>
      </c>
      <c r="T122" s="31"/>
      <c r="U122" s="14">
        <v>0</v>
      </c>
      <c r="V122" s="14">
        <v>0</v>
      </c>
      <c r="W122" s="14">
        <f t="shared" si="62"/>
        <v>0</v>
      </c>
      <c r="X122" s="31"/>
      <c r="Y122" s="32">
        <f t="shared" si="56"/>
        <v>0</v>
      </c>
      <c r="Z122" s="32">
        <f t="shared" si="56"/>
        <v>9489.1299999999992</v>
      </c>
      <c r="AA122" s="32">
        <f t="shared" si="60"/>
        <v>-1106321.4000000092</v>
      </c>
      <c r="AB122" s="33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</row>
    <row r="123" spans="1:68" hidden="1" outlineLevel="2" x14ac:dyDescent="0.2">
      <c r="A123" s="30"/>
      <c r="B123" s="4" t="s">
        <v>234</v>
      </c>
      <c r="C123" s="17">
        <v>2013</v>
      </c>
      <c r="D123" s="31"/>
      <c r="E123" s="14">
        <v>0</v>
      </c>
      <c r="F123" s="14">
        <v>6117.46</v>
      </c>
      <c r="G123" s="14">
        <f t="shared" si="57"/>
        <v>-689499.07000000379</v>
      </c>
      <c r="H123" s="31"/>
      <c r="I123" s="14">
        <v>0</v>
      </c>
      <c r="J123" s="14">
        <v>2825.09</v>
      </c>
      <c r="K123" s="14">
        <f t="shared" si="58"/>
        <v>-339009.54999999946</v>
      </c>
      <c r="L123" s="31"/>
      <c r="M123" s="14">
        <v>0</v>
      </c>
      <c r="N123" s="14">
        <v>546.58000000000004</v>
      </c>
      <c r="O123" s="14">
        <f t="shared" si="61"/>
        <v>-68323.64999999982</v>
      </c>
      <c r="P123" s="31"/>
      <c r="Q123" s="14">
        <v>0</v>
      </c>
      <c r="R123" s="14">
        <v>0</v>
      </c>
      <c r="S123" s="14">
        <f t="shared" si="59"/>
        <v>6.3948846218409017E-14</v>
      </c>
      <c r="T123" s="31"/>
      <c r="U123" s="14">
        <v>0</v>
      </c>
      <c r="V123" s="14">
        <v>0</v>
      </c>
      <c r="W123" s="14">
        <f t="shared" si="62"/>
        <v>0</v>
      </c>
      <c r="X123" s="31"/>
      <c r="Y123" s="32">
        <f t="shared" si="56"/>
        <v>0</v>
      </c>
      <c r="Z123" s="32">
        <f t="shared" si="56"/>
        <v>9489.1299999999992</v>
      </c>
      <c r="AA123" s="32">
        <f t="shared" si="60"/>
        <v>-1096832.2700000093</v>
      </c>
      <c r="AB123" s="33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</row>
    <row r="124" spans="1:68" hidden="1" outlineLevel="2" x14ac:dyDescent="0.2">
      <c r="A124" s="30"/>
      <c r="B124" s="4" t="s">
        <v>235</v>
      </c>
      <c r="C124" s="17">
        <v>2013</v>
      </c>
      <c r="D124" s="31"/>
      <c r="E124" s="14">
        <v>0</v>
      </c>
      <c r="F124" s="14">
        <v>6117.46</v>
      </c>
      <c r="G124" s="14">
        <f t="shared" si="57"/>
        <v>-683381.61000000383</v>
      </c>
      <c r="H124" s="31"/>
      <c r="I124" s="14">
        <v>0</v>
      </c>
      <c r="J124" s="14">
        <v>2825.09</v>
      </c>
      <c r="K124" s="14">
        <f t="shared" si="58"/>
        <v>-336184.45999999944</v>
      </c>
      <c r="L124" s="31"/>
      <c r="M124" s="14">
        <v>0</v>
      </c>
      <c r="N124" s="14">
        <v>546.58000000000004</v>
      </c>
      <c r="O124" s="14">
        <f t="shared" si="61"/>
        <v>-67777.069999999818</v>
      </c>
      <c r="P124" s="31"/>
      <c r="Q124" s="14">
        <v>0</v>
      </c>
      <c r="R124" s="14">
        <v>0</v>
      </c>
      <c r="S124" s="14">
        <f t="shared" si="59"/>
        <v>6.3948846218409017E-14</v>
      </c>
      <c r="T124" s="31"/>
      <c r="U124" s="14">
        <v>0</v>
      </c>
      <c r="V124" s="14">
        <v>0</v>
      </c>
      <c r="W124" s="14">
        <f t="shared" si="62"/>
        <v>0</v>
      </c>
      <c r="X124" s="31"/>
      <c r="Y124" s="32">
        <f t="shared" si="56"/>
        <v>0</v>
      </c>
      <c r="Z124" s="32">
        <f t="shared" si="56"/>
        <v>9489.1299999999992</v>
      </c>
      <c r="AA124" s="32">
        <f t="shared" si="60"/>
        <v>-1087343.1400000094</v>
      </c>
      <c r="AB124" s="33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</row>
    <row r="125" spans="1:68" hidden="1" outlineLevel="2" x14ac:dyDescent="0.2">
      <c r="A125" s="30"/>
      <c r="B125" s="4" t="s">
        <v>236</v>
      </c>
      <c r="C125" s="17">
        <v>2013</v>
      </c>
      <c r="D125" s="31"/>
      <c r="E125" s="14">
        <v>0</v>
      </c>
      <c r="F125" s="14">
        <v>6117.46</v>
      </c>
      <c r="G125" s="14">
        <f t="shared" si="57"/>
        <v>-677264.15000000386</v>
      </c>
      <c r="H125" s="31"/>
      <c r="I125" s="14">
        <v>0</v>
      </c>
      <c r="J125" s="14">
        <v>2825.09</v>
      </c>
      <c r="K125" s="14">
        <f t="shared" si="58"/>
        <v>-333359.36999999941</v>
      </c>
      <c r="L125" s="31"/>
      <c r="M125" s="14">
        <v>0</v>
      </c>
      <c r="N125" s="14">
        <v>546.58000000000004</v>
      </c>
      <c r="O125" s="14">
        <f t="shared" si="61"/>
        <v>-67230.489999999816</v>
      </c>
      <c r="P125" s="31"/>
      <c r="Q125" s="14">
        <v>0</v>
      </c>
      <c r="R125" s="14">
        <v>0</v>
      </c>
      <c r="S125" s="14">
        <f t="shared" si="59"/>
        <v>6.3948846218409017E-14</v>
      </c>
      <c r="T125" s="31"/>
      <c r="U125" s="14">
        <v>0</v>
      </c>
      <c r="V125" s="14">
        <v>0</v>
      </c>
      <c r="W125" s="14">
        <f t="shared" si="62"/>
        <v>0</v>
      </c>
      <c r="X125" s="31"/>
      <c r="Y125" s="32">
        <f t="shared" si="56"/>
        <v>0</v>
      </c>
      <c r="Z125" s="32">
        <f t="shared" si="56"/>
        <v>9489.1299999999992</v>
      </c>
      <c r="AA125" s="32">
        <f t="shared" si="60"/>
        <v>-1077854.0100000096</v>
      </c>
      <c r="AB125" s="33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</row>
    <row r="126" spans="1:68" hidden="1" outlineLevel="2" x14ac:dyDescent="0.2">
      <c r="A126" s="30"/>
      <c r="B126" s="4" t="s">
        <v>237</v>
      </c>
      <c r="C126" s="17">
        <v>2013</v>
      </c>
      <c r="D126" s="31"/>
      <c r="E126" s="14">
        <v>0</v>
      </c>
      <c r="F126" s="14">
        <v>6117.46</v>
      </c>
      <c r="G126" s="14">
        <f t="shared" si="57"/>
        <v>-671146.6900000039</v>
      </c>
      <c r="H126" s="31"/>
      <c r="I126" s="14">
        <v>0</v>
      </c>
      <c r="J126" s="14">
        <v>2825.09</v>
      </c>
      <c r="K126" s="14">
        <f t="shared" si="58"/>
        <v>-330534.27999999939</v>
      </c>
      <c r="L126" s="31"/>
      <c r="M126" s="14">
        <v>0</v>
      </c>
      <c r="N126" s="14">
        <v>546.58000000000004</v>
      </c>
      <c r="O126" s="14">
        <f t="shared" si="61"/>
        <v>-66683.909999999814</v>
      </c>
      <c r="P126" s="31"/>
      <c r="Q126" s="14">
        <v>0</v>
      </c>
      <c r="R126" s="14">
        <v>0</v>
      </c>
      <c r="S126" s="14">
        <f t="shared" si="59"/>
        <v>6.3948846218409017E-14</v>
      </c>
      <c r="T126" s="31"/>
      <c r="U126" s="14">
        <v>0</v>
      </c>
      <c r="V126" s="14">
        <v>0</v>
      </c>
      <c r="W126" s="14">
        <f t="shared" si="62"/>
        <v>0</v>
      </c>
      <c r="X126" s="31"/>
      <c r="Y126" s="32">
        <f t="shared" si="56"/>
        <v>0</v>
      </c>
      <c r="Z126" s="32">
        <f t="shared" si="56"/>
        <v>9489.1299999999992</v>
      </c>
      <c r="AA126" s="32">
        <f t="shared" si="60"/>
        <v>-1068364.8800000097</v>
      </c>
      <c r="AB126" s="33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</row>
    <row r="127" spans="1:68" hidden="1" outlineLevel="2" x14ac:dyDescent="0.2">
      <c r="A127" s="30"/>
      <c r="B127" s="4" t="s">
        <v>238</v>
      </c>
      <c r="C127" s="17">
        <v>2013</v>
      </c>
      <c r="D127" s="31"/>
      <c r="E127" s="14">
        <v>0</v>
      </c>
      <c r="F127" s="14">
        <v>6117.46</v>
      </c>
      <c r="G127" s="14">
        <f t="shared" si="57"/>
        <v>-665029.23000000394</v>
      </c>
      <c r="H127" s="31"/>
      <c r="I127" s="14">
        <v>0</v>
      </c>
      <c r="J127" s="14">
        <v>2825.09</v>
      </c>
      <c r="K127" s="14">
        <f t="shared" si="58"/>
        <v>-327709.18999999936</v>
      </c>
      <c r="L127" s="31"/>
      <c r="M127" s="14">
        <v>0</v>
      </c>
      <c r="N127" s="14">
        <v>546.58000000000004</v>
      </c>
      <c r="O127" s="14">
        <f t="shared" si="61"/>
        <v>-66137.329999999813</v>
      </c>
      <c r="P127" s="31"/>
      <c r="Q127" s="14">
        <v>0</v>
      </c>
      <c r="R127" s="14">
        <v>0</v>
      </c>
      <c r="S127" s="14">
        <f t="shared" si="59"/>
        <v>6.3948846218409017E-14</v>
      </c>
      <c r="T127" s="31"/>
      <c r="U127" s="14">
        <v>0</v>
      </c>
      <c r="V127" s="14">
        <v>0</v>
      </c>
      <c r="W127" s="14">
        <f t="shared" si="62"/>
        <v>0</v>
      </c>
      <c r="X127" s="31"/>
      <c r="Y127" s="32">
        <f t="shared" si="56"/>
        <v>0</v>
      </c>
      <c r="Z127" s="32">
        <f t="shared" si="56"/>
        <v>9489.1299999999992</v>
      </c>
      <c r="AA127" s="32">
        <f t="shared" si="60"/>
        <v>-1058875.7500000098</v>
      </c>
      <c r="AB127" s="33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</row>
    <row r="128" spans="1:68" hidden="1" outlineLevel="2" x14ac:dyDescent="0.2">
      <c r="A128" s="30"/>
      <c r="B128" s="4" t="s">
        <v>239</v>
      </c>
      <c r="C128" s="17">
        <v>2013</v>
      </c>
      <c r="D128" s="31"/>
      <c r="E128" s="14">
        <v>0</v>
      </c>
      <c r="F128" s="14">
        <v>6117.46</v>
      </c>
      <c r="G128" s="14">
        <f t="shared" si="57"/>
        <v>-658911.77000000398</v>
      </c>
      <c r="H128" s="31"/>
      <c r="I128" s="14">
        <v>0</v>
      </c>
      <c r="J128" s="14">
        <v>2825.09</v>
      </c>
      <c r="K128" s="14">
        <f t="shared" si="58"/>
        <v>-324884.09999999934</v>
      </c>
      <c r="L128" s="31"/>
      <c r="M128" s="14">
        <v>0</v>
      </c>
      <c r="N128" s="14">
        <v>546.58000000000004</v>
      </c>
      <c r="O128" s="14">
        <f t="shared" si="61"/>
        <v>-65590.749999999811</v>
      </c>
      <c r="P128" s="31"/>
      <c r="Q128" s="14">
        <v>0</v>
      </c>
      <c r="R128" s="14">
        <v>0</v>
      </c>
      <c r="S128" s="14">
        <f t="shared" si="59"/>
        <v>6.3948846218409017E-14</v>
      </c>
      <c r="T128" s="31"/>
      <c r="U128" s="14">
        <v>0</v>
      </c>
      <c r="V128" s="14">
        <v>0</v>
      </c>
      <c r="W128" s="14">
        <f t="shared" si="62"/>
        <v>0</v>
      </c>
      <c r="X128" s="31"/>
      <c r="Y128" s="32">
        <f t="shared" si="56"/>
        <v>0</v>
      </c>
      <c r="Z128" s="32">
        <f t="shared" si="56"/>
        <v>9489.1299999999992</v>
      </c>
      <c r="AA128" s="32">
        <f t="shared" si="60"/>
        <v>-1049386.6200000099</v>
      </c>
      <c r="AB128" s="33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</row>
    <row r="129" spans="1:68" hidden="1" outlineLevel="2" x14ac:dyDescent="0.2">
      <c r="A129" s="30"/>
      <c r="B129" s="4" t="s">
        <v>227</v>
      </c>
      <c r="C129" s="17">
        <v>2013</v>
      </c>
      <c r="D129" s="31"/>
      <c r="E129" s="14">
        <v>0</v>
      </c>
      <c r="F129" s="14">
        <v>6117.46</v>
      </c>
      <c r="G129" s="14">
        <f t="shared" si="57"/>
        <v>-652794.31000000401</v>
      </c>
      <c r="H129" s="31"/>
      <c r="I129" s="14">
        <v>0</v>
      </c>
      <c r="J129" s="14">
        <v>2825.09</v>
      </c>
      <c r="K129" s="14">
        <f t="shared" si="58"/>
        <v>-322059.00999999931</v>
      </c>
      <c r="L129" s="31"/>
      <c r="M129" s="14">
        <v>0</v>
      </c>
      <c r="N129" s="14">
        <v>546.58000000000004</v>
      </c>
      <c r="O129" s="14">
        <f t="shared" si="61"/>
        <v>-65044.169999999809</v>
      </c>
      <c r="P129" s="31"/>
      <c r="Q129" s="14">
        <v>0</v>
      </c>
      <c r="R129" s="14">
        <v>0</v>
      </c>
      <c r="S129" s="14">
        <f t="shared" si="59"/>
        <v>6.3948846218409017E-14</v>
      </c>
      <c r="T129" s="31"/>
      <c r="U129" s="14">
        <v>0</v>
      </c>
      <c r="V129" s="14">
        <v>0</v>
      </c>
      <c r="W129" s="14">
        <f t="shared" si="62"/>
        <v>0</v>
      </c>
      <c r="X129" s="31"/>
      <c r="Y129" s="32">
        <f t="shared" si="56"/>
        <v>0</v>
      </c>
      <c r="Z129" s="32">
        <f t="shared" si="56"/>
        <v>9489.1299999999992</v>
      </c>
      <c r="AA129" s="32">
        <f t="shared" si="60"/>
        <v>-1039897.4900000099</v>
      </c>
      <c r="AB129" s="33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</row>
    <row r="130" spans="1:68" outlineLevel="1" collapsed="1" x14ac:dyDescent="0.2">
      <c r="A130" s="30"/>
      <c r="B130" s="4"/>
      <c r="C130" s="35" t="s">
        <v>248</v>
      </c>
      <c r="D130" s="31"/>
      <c r="E130" s="14">
        <f>SUBTOTAL(9,E118:E129)</f>
        <v>0</v>
      </c>
      <c r="F130" s="14">
        <f>SUBTOTAL(9,F118:F129)</f>
        <v>73409.52</v>
      </c>
      <c r="G130" s="14">
        <f>G129</f>
        <v>-652794.31000000401</v>
      </c>
      <c r="H130" s="31"/>
      <c r="I130" s="14">
        <f>SUBTOTAL(9,I118:I129)</f>
        <v>0</v>
      </c>
      <c r="J130" s="14">
        <f>SUBTOTAL(9,J118:J129)</f>
        <v>33901.08</v>
      </c>
      <c r="K130" s="14">
        <f>K129</f>
        <v>-322059.00999999931</v>
      </c>
      <c r="L130" s="31"/>
      <c r="M130" s="14">
        <f>SUBTOTAL(9,M118:M129)</f>
        <v>0</v>
      </c>
      <c r="N130" s="14">
        <f>SUBTOTAL(9,N118:N129)</f>
        <v>6558.96</v>
      </c>
      <c r="O130" s="14">
        <f>O129</f>
        <v>-65044.169999999809</v>
      </c>
      <c r="P130" s="31"/>
      <c r="Q130" s="14">
        <f>SUBTOTAL(9,Q118:Q129)</f>
        <v>0</v>
      </c>
      <c r="R130" s="14">
        <f>SUBTOTAL(9,R118:R129)</f>
        <v>0</v>
      </c>
      <c r="S130" s="14">
        <f>S129</f>
        <v>6.3948846218409017E-14</v>
      </c>
      <c r="T130" s="31"/>
      <c r="U130" s="14">
        <f>SUBTOTAL(9,U118:U129)</f>
        <v>0</v>
      </c>
      <c r="V130" s="14">
        <f>SUBTOTAL(9,V118:V129)</f>
        <v>0</v>
      </c>
      <c r="W130" s="14">
        <f>W129</f>
        <v>0</v>
      </c>
      <c r="X130" s="31"/>
      <c r="Y130" s="32">
        <f>SUBTOTAL(9,Y118:Y129)</f>
        <v>0</v>
      </c>
      <c r="Z130" s="32">
        <f>SUBTOTAL(9,Z118:Z129)</f>
        <v>113869.56000000001</v>
      </c>
      <c r="AA130" s="32">
        <f>AA129</f>
        <v>-1039897.4900000099</v>
      </c>
      <c r="AB130" s="33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</row>
    <row r="131" spans="1:68" hidden="1" outlineLevel="2" x14ac:dyDescent="0.2">
      <c r="A131" s="30"/>
      <c r="B131" s="4" t="s">
        <v>229</v>
      </c>
      <c r="C131" s="17">
        <v>2014</v>
      </c>
      <c r="D131" s="31"/>
      <c r="E131" s="14">
        <v>0</v>
      </c>
      <c r="F131" s="14">
        <v>6117.46</v>
      </c>
      <c r="G131" s="14">
        <f>SUM(G129+E131+F131)</f>
        <v>-646676.85000000405</v>
      </c>
      <c r="H131" s="31"/>
      <c r="I131" s="14">
        <v>0</v>
      </c>
      <c r="J131" s="14">
        <v>2825.09</v>
      </c>
      <c r="K131" s="14">
        <f>SUM(K129+I131+J131)</f>
        <v>-319233.91999999929</v>
      </c>
      <c r="L131" s="31"/>
      <c r="M131" s="14">
        <v>0</v>
      </c>
      <c r="N131" s="14">
        <v>546.58000000000004</v>
      </c>
      <c r="O131" s="14">
        <f>SUM(O129+M131+N131)</f>
        <v>-64497.589999999807</v>
      </c>
      <c r="P131" s="31"/>
      <c r="Q131" s="14">
        <v>0</v>
      </c>
      <c r="R131" s="14">
        <v>0</v>
      </c>
      <c r="S131" s="14">
        <f>SUM(S129+Q131+R131)</f>
        <v>6.3948846218409017E-14</v>
      </c>
      <c r="T131" s="31"/>
      <c r="U131" s="14">
        <v>0</v>
      </c>
      <c r="V131" s="14">
        <v>0</v>
      </c>
      <c r="W131" s="14">
        <f>SUM(W129+U131+V131)</f>
        <v>0</v>
      </c>
      <c r="X131" s="31"/>
      <c r="Y131" s="32">
        <f t="shared" ref="Y131:Z142" si="63">SUM(E131+I131+M131+Q131+U131)</f>
        <v>0</v>
      </c>
      <c r="Z131" s="32">
        <f t="shared" si="63"/>
        <v>9489.1299999999992</v>
      </c>
      <c r="AA131" s="32">
        <f>SUM(AA129+Y131+Z131)</f>
        <v>-1030408.3600000099</v>
      </c>
      <c r="AB131" s="33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</row>
    <row r="132" spans="1:68" hidden="1" outlineLevel="2" x14ac:dyDescent="0.2">
      <c r="A132" s="30"/>
      <c r="B132" s="4" t="s">
        <v>230</v>
      </c>
      <c r="C132" s="17">
        <v>2014</v>
      </c>
      <c r="D132" s="31"/>
      <c r="E132" s="14">
        <v>0</v>
      </c>
      <c r="F132" s="14">
        <v>6117.46</v>
      </c>
      <c r="G132" s="14">
        <f t="shared" ref="G132:G142" si="64">SUM(G131+E132+F132)</f>
        <v>-640559.39000000409</v>
      </c>
      <c r="H132" s="31"/>
      <c r="I132" s="14">
        <v>0</v>
      </c>
      <c r="J132" s="14">
        <v>2825.09</v>
      </c>
      <c r="K132" s="14">
        <f t="shared" ref="K132:K142" si="65">SUM(K131+I132+J132)</f>
        <v>-316408.82999999926</v>
      </c>
      <c r="L132" s="31"/>
      <c r="M132" s="14">
        <v>0</v>
      </c>
      <c r="N132" s="14">
        <v>546.58000000000004</v>
      </c>
      <c r="O132" s="14">
        <f>SUM(O131+M132+N132)</f>
        <v>-63951.009999999806</v>
      </c>
      <c r="P132" s="31"/>
      <c r="Q132" s="14">
        <v>0</v>
      </c>
      <c r="R132" s="14">
        <v>0</v>
      </c>
      <c r="S132" s="14">
        <f t="shared" ref="S132:S142" si="66">SUM(S131+Q132+R132)</f>
        <v>6.3948846218409017E-14</v>
      </c>
      <c r="T132" s="31"/>
      <c r="U132" s="14">
        <v>0</v>
      </c>
      <c r="V132" s="14">
        <v>0</v>
      </c>
      <c r="W132" s="14">
        <f>SUM(W131+U132+V132)</f>
        <v>0</v>
      </c>
      <c r="X132" s="31"/>
      <c r="Y132" s="32">
        <f t="shared" si="63"/>
        <v>0</v>
      </c>
      <c r="Z132" s="32">
        <f t="shared" si="63"/>
        <v>9489.1299999999992</v>
      </c>
      <c r="AA132" s="32">
        <f t="shared" ref="AA132:AA142" si="67">SUM(AA131+Y132+Z132)</f>
        <v>-1020919.2300000099</v>
      </c>
      <c r="AB132" s="33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</row>
    <row r="133" spans="1:68" hidden="1" outlineLevel="2" x14ac:dyDescent="0.2">
      <c r="A133" s="30"/>
      <c r="B133" s="4" t="s">
        <v>231</v>
      </c>
      <c r="C133" s="17">
        <v>2014</v>
      </c>
      <c r="D133" s="31"/>
      <c r="E133" s="14">
        <v>0</v>
      </c>
      <c r="F133" s="14">
        <v>6117.46</v>
      </c>
      <c r="G133" s="14">
        <f t="shared" si="64"/>
        <v>-634441.93000000413</v>
      </c>
      <c r="H133" s="31"/>
      <c r="I133" s="14">
        <v>0</v>
      </c>
      <c r="J133" s="14">
        <v>2825.09</v>
      </c>
      <c r="K133" s="14">
        <f t="shared" si="65"/>
        <v>-313583.73999999923</v>
      </c>
      <c r="L133" s="31"/>
      <c r="M133" s="14">
        <v>0</v>
      </c>
      <c r="N133" s="14">
        <v>546.58000000000004</v>
      </c>
      <c r="O133" s="14">
        <f t="shared" ref="O133:O142" si="68">SUM(O132+M133+N133)</f>
        <v>-63404.429999999804</v>
      </c>
      <c r="P133" s="31"/>
      <c r="Q133" s="14">
        <v>0</v>
      </c>
      <c r="R133" s="14">
        <v>0</v>
      </c>
      <c r="S133" s="14">
        <f t="shared" si="66"/>
        <v>6.3948846218409017E-14</v>
      </c>
      <c r="T133" s="31"/>
      <c r="U133" s="14">
        <v>0</v>
      </c>
      <c r="V133" s="14">
        <v>0</v>
      </c>
      <c r="W133" s="14">
        <f>SUM(W132+U133+V133)</f>
        <v>0</v>
      </c>
      <c r="X133" s="31"/>
      <c r="Y133" s="32">
        <f t="shared" si="63"/>
        <v>0</v>
      </c>
      <c r="Z133" s="32">
        <f t="shared" si="63"/>
        <v>9489.1299999999992</v>
      </c>
      <c r="AA133" s="32">
        <f t="shared" si="67"/>
        <v>-1011430.1000000099</v>
      </c>
      <c r="AB133" s="33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</row>
    <row r="134" spans="1:68" hidden="1" outlineLevel="2" x14ac:dyDescent="0.2">
      <c r="A134" s="30"/>
      <c r="B134" s="4" t="s">
        <v>232</v>
      </c>
      <c r="C134" s="17">
        <v>2014</v>
      </c>
      <c r="D134" s="31"/>
      <c r="E134" s="14">
        <v>0</v>
      </c>
      <c r="F134" s="14">
        <v>6117.46</v>
      </c>
      <c r="G134" s="14">
        <f t="shared" si="64"/>
        <v>-628324.47000000416</v>
      </c>
      <c r="H134" s="31"/>
      <c r="I134" s="14">
        <v>0</v>
      </c>
      <c r="J134" s="14">
        <v>2825.09</v>
      </c>
      <c r="K134" s="14">
        <f t="shared" si="65"/>
        <v>-310758.64999999921</v>
      </c>
      <c r="L134" s="31"/>
      <c r="M134" s="14">
        <v>0</v>
      </c>
      <c r="N134" s="14">
        <v>546.58000000000004</v>
      </c>
      <c r="O134" s="14">
        <f t="shared" si="68"/>
        <v>-62857.849999999802</v>
      </c>
      <c r="P134" s="31"/>
      <c r="Q134" s="14">
        <v>0</v>
      </c>
      <c r="R134" s="14">
        <v>0</v>
      </c>
      <c r="S134" s="14">
        <f t="shared" si="66"/>
        <v>6.3948846218409017E-14</v>
      </c>
      <c r="T134" s="31"/>
      <c r="U134" s="14">
        <v>0</v>
      </c>
      <c r="V134" s="14">
        <v>0</v>
      </c>
      <c r="W134" s="14">
        <f t="shared" ref="W134:W142" si="69">SUM(W133+U134+V134)</f>
        <v>0</v>
      </c>
      <c r="X134" s="31"/>
      <c r="Y134" s="32">
        <f t="shared" si="63"/>
        <v>0</v>
      </c>
      <c r="Z134" s="32">
        <f t="shared" si="63"/>
        <v>9489.1299999999992</v>
      </c>
      <c r="AA134" s="32">
        <f t="shared" si="67"/>
        <v>-1001940.9700000099</v>
      </c>
      <c r="AB134" s="33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</row>
    <row r="135" spans="1:68" hidden="1" outlineLevel="2" x14ac:dyDescent="0.2">
      <c r="A135" s="30"/>
      <c r="B135" s="4" t="s">
        <v>233</v>
      </c>
      <c r="C135" s="17">
        <v>2014</v>
      </c>
      <c r="D135" s="31"/>
      <c r="E135" s="14">
        <v>0</v>
      </c>
      <c r="F135" s="14">
        <v>6117.46</v>
      </c>
      <c r="G135" s="14">
        <f t="shared" si="64"/>
        <v>-622207.0100000042</v>
      </c>
      <c r="H135" s="31"/>
      <c r="I135" s="14">
        <v>0</v>
      </c>
      <c r="J135" s="14">
        <v>2825.09</v>
      </c>
      <c r="K135" s="14">
        <f t="shared" si="65"/>
        <v>-307933.55999999918</v>
      </c>
      <c r="L135" s="31"/>
      <c r="M135" s="14">
        <v>0</v>
      </c>
      <c r="N135" s="14">
        <v>546.58000000000004</v>
      </c>
      <c r="O135" s="14">
        <f t="shared" si="68"/>
        <v>-62311.2699999998</v>
      </c>
      <c r="P135" s="31"/>
      <c r="Q135" s="14">
        <v>0</v>
      </c>
      <c r="R135" s="14">
        <v>0</v>
      </c>
      <c r="S135" s="14">
        <f t="shared" si="66"/>
        <v>6.3948846218409017E-14</v>
      </c>
      <c r="T135" s="31"/>
      <c r="U135" s="14">
        <v>0</v>
      </c>
      <c r="V135" s="14">
        <v>0</v>
      </c>
      <c r="W135" s="14">
        <f t="shared" si="69"/>
        <v>0</v>
      </c>
      <c r="X135" s="31"/>
      <c r="Y135" s="32">
        <f t="shared" si="63"/>
        <v>0</v>
      </c>
      <c r="Z135" s="32">
        <f t="shared" si="63"/>
        <v>9489.1299999999992</v>
      </c>
      <c r="AA135" s="32">
        <f t="shared" si="67"/>
        <v>-992451.84000000986</v>
      </c>
      <c r="AB135" s="33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</row>
    <row r="136" spans="1:68" hidden="1" outlineLevel="2" x14ac:dyDescent="0.2">
      <c r="A136" s="30"/>
      <c r="B136" s="4" t="s">
        <v>234</v>
      </c>
      <c r="C136" s="17">
        <v>2014</v>
      </c>
      <c r="D136" s="31"/>
      <c r="E136" s="14">
        <v>0</v>
      </c>
      <c r="F136" s="14">
        <v>6117.46</v>
      </c>
      <c r="G136" s="14">
        <f t="shared" si="64"/>
        <v>-616089.55000000424</v>
      </c>
      <c r="H136" s="31"/>
      <c r="I136" s="14">
        <v>0</v>
      </c>
      <c r="J136" s="14">
        <v>2825.09</v>
      </c>
      <c r="K136" s="14">
        <f t="shared" si="65"/>
        <v>-305108.46999999916</v>
      </c>
      <c r="L136" s="31"/>
      <c r="M136" s="14">
        <v>0</v>
      </c>
      <c r="N136" s="14">
        <v>546.58000000000004</v>
      </c>
      <c r="O136" s="14">
        <f t="shared" si="68"/>
        <v>-61764.689999999799</v>
      </c>
      <c r="P136" s="31"/>
      <c r="Q136" s="14">
        <v>0</v>
      </c>
      <c r="R136" s="14">
        <v>0</v>
      </c>
      <c r="S136" s="14">
        <f t="shared" si="66"/>
        <v>6.3948846218409017E-14</v>
      </c>
      <c r="T136" s="31"/>
      <c r="U136" s="14">
        <v>0</v>
      </c>
      <c r="V136" s="14">
        <v>0</v>
      </c>
      <c r="W136" s="14">
        <f t="shared" si="69"/>
        <v>0</v>
      </c>
      <c r="X136" s="31"/>
      <c r="Y136" s="32">
        <f t="shared" si="63"/>
        <v>0</v>
      </c>
      <c r="Z136" s="32">
        <f t="shared" si="63"/>
        <v>9489.1299999999992</v>
      </c>
      <c r="AA136" s="32">
        <f t="shared" si="67"/>
        <v>-982962.71000000986</v>
      </c>
      <c r="AB136" s="33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</row>
    <row r="137" spans="1:68" hidden="1" outlineLevel="2" x14ac:dyDescent="0.2">
      <c r="A137" s="30"/>
      <c r="B137" s="4" t="s">
        <v>235</v>
      </c>
      <c r="C137" s="17">
        <v>2014</v>
      </c>
      <c r="D137" s="31"/>
      <c r="E137" s="14">
        <v>0</v>
      </c>
      <c r="F137" s="14">
        <v>6117.46</v>
      </c>
      <c r="G137" s="14">
        <f t="shared" si="64"/>
        <v>-609972.09000000427</v>
      </c>
      <c r="H137" s="31"/>
      <c r="I137" s="14">
        <v>0</v>
      </c>
      <c r="J137" s="14">
        <v>2825.09</v>
      </c>
      <c r="K137" s="14">
        <f t="shared" si="65"/>
        <v>-302283.37999999913</v>
      </c>
      <c r="L137" s="31"/>
      <c r="M137" s="14">
        <v>0</v>
      </c>
      <c r="N137" s="14">
        <v>546.58000000000004</v>
      </c>
      <c r="O137" s="14">
        <f t="shared" si="68"/>
        <v>-61218.109999999797</v>
      </c>
      <c r="P137" s="31"/>
      <c r="Q137" s="14">
        <v>0</v>
      </c>
      <c r="R137" s="14">
        <v>0</v>
      </c>
      <c r="S137" s="14">
        <f t="shared" si="66"/>
        <v>6.3948846218409017E-14</v>
      </c>
      <c r="T137" s="31"/>
      <c r="U137" s="14">
        <v>0</v>
      </c>
      <c r="V137" s="14">
        <v>0</v>
      </c>
      <c r="W137" s="14">
        <f t="shared" si="69"/>
        <v>0</v>
      </c>
      <c r="X137" s="31"/>
      <c r="Y137" s="32">
        <f t="shared" si="63"/>
        <v>0</v>
      </c>
      <c r="Z137" s="32">
        <f t="shared" si="63"/>
        <v>9489.1299999999992</v>
      </c>
      <c r="AA137" s="32">
        <f t="shared" si="67"/>
        <v>-973473.58000000985</v>
      </c>
      <c r="AB137" s="33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</row>
    <row r="138" spans="1:68" hidden="1" outlineLevel="2" x14ac:dyDescent="0.2">
      <c r="A138" s="30"/>
      <c r="B138" s="4" t="s">
        <v>236</v>
      </c>
      <c r="C138" s="17">
        <v>2014</v>
      </c>
      <c r="D138" s="31"/>
      <c r="E138" s="14">
        <v>0</v>
      </c>
      <c r="F138" s="14">
        <v>6117.46</v>
      </c>
      <c r="G138" s="14">
        <f t="shared" si="64"/>
        <v>-603854.63000000431</v>
      </c>
      <c r="H138" s="31"/>
      <c r="I138" s="14">
        <v>0</v>
      </c>
      <c r="J138" s="14">
        <v>2825.09</v>
      </c>
      <c r="K138" s="14">
        <f t="shared" si="65"/>
        <v>-299458.28999999911</v>
      </c>
      <c r="L138" s="31"/>
      <c r="M138" s="14">
        <v>0</v>
      </c>
      <c r="N138" s="14">
        <v>546.58000000000004</v>
      </c>
      <c r="O138" s="14">
        <f t="shared" si="68"/>
        <v>-60671.529999999795</v>
      </c>
      <c r="P138" s="31"/>
      <c r="Q138" s="14">
        <v>0</v>
      </c>
      <c r="R138" s="14">
        <v>0</v>
      </c>
      <c r="S138" s="14">
        <f t="shared" si="66"/>
        <v>6.3948846218409017E-14</v>
      </c>
      <c r="T138" s="31"/>
      <c r="U138" s="14">
        <v>0</v>
      </c>
      <c r="V138" s="14">
        <v>0</v>
      </c>
      <c r="W138" s="14">
        <f t="shared" si="69"/>
        <v>0</v>
      </c>
      <c r="X138" s="31"/>
      <c r="Y138" s="32">
        <f t="shared" si="63"/>
        <v>0</v>
      </c>
      <c r="Z138" s="32">
        <f t="shared" si="63"/>
        <v>9489.1299999999992</v>
      </c>
      <c r="AA138" s="32">
        <f t="shared" si="67"/>
        <v>-963984.45000000985</v>
      </c>
      <c r="AB138" s="33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</row>
    <row r="139" spans="1:68" hidden="1" outlineLevel="2" x14ac:dyDescent="0.2">
      <c r="A139" s="30"/>
      <c r="B139" s="4" t="s">
        <v>237</v>
      </c>
      <c r="C139" s="17">
        <v>2014</v>
      </c>
      <c r="D139" s="31"/>
      <c r="E139" s="14">
        <v>0</v>
      </c>
      <c r="F139" s="14">
        <v>6117.46</v>
      </c>
      <c r="G139" s="14">
        <f t="shared" si="64"/>
        <v>-597737.17000000435</v>
      </c>
      <c r="H139" s="31"/>
      <c r="I139" s="14">
        <v>0</v>
      </c>
      <c r="J139" s="14">
        <v>2825.09</v>
      </c>
      <c r="K139" s="14">
        <f t="shared" si="65"/>
        <v>-296633.19999999908</v>
      </c>
      <c r="L139" s="31"/>
      <c r="M139" s="14">
        <v>0</v>
      </c>
      <c r="N139" s="14">
        <v>546.58000000000004</v>
      </c>
      <c r="O139" s="14">
        <f t="shared" si="68"/>
        <v>-60124.949999999793</v>
      </c>
      <c r="P139" s="31"/>
      <c r="Q139" s="14">
        <v>0</v>
      </c>
      <c r="R139" s="14">
        <v>0</v>
      </c>
      <c r="S139" s="14">
        <f t="shared" si="66"/>
        <v>6.3948846218409017E-14</v>
      </c>
      <c r="T139" s="31"/>
      <c r="U139" s="14">
        <v>0</v>
      </c>
      <c r="V139" s="14">
        <v>0</v>
      </c>
      <c r="W139" s="14">
        <f t="shared" si="69"/>
        <v>0</v>
      </c>
      <c r="X139" s="31"/>
      <c r="Y139" s="32">
        <f t="shared" si="63"/>
        <v>0</v>
      </c>
      <c r="Z139" s="32">
        <f t="shared" si="63"/>
        <v>9489.1299999999992</v>
      </c>
      <c r="AA139" s="32">
        <f t="shared" si="67"/>
        <v>-954495.32000000984</v>
      </c>
      <c r="AB139" s="33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</row>
    <row r="140" spans="1:68" hidden="1" outlineLevel="2" x14ac:dyDescent="0.2">
      <c r="A140" s="30"/>
      <c r="B140" s="4" t="s">
        <v>238</v>
      </c>
      <c r="C140" s="17">
        <v>2014</v>
      </c>
      <c r="D140" s="31"/>
      <c r="E140" s="14">
        <v>0</v>
      </c>
      <c r="F140" s="14">
        <v>6117.46</v>
      </c>
      <c r="G140" s="14">
        <f t="shared" si="64"/>
        <v>-591619.71000000439</v>
      </c>
      <c r="H140" s="31"/>
      <c r="I140" s="14">
        <v>0</v>
      </c>
      <c r="J140" s="14">
        <v>2825.09</v>
      </c>
      <c r="K140" s="14">
        <f t="shared" si="65"/>
        <v>-293808.10999999905</v>
      </c>
      <c r="L140" s="31"/>
      <c r="M140" s="14">
        <v>0</v>
      </c>
      <c r="N140" s="14">
        <v>546.58000000000004</v>
      </c>
      <c r="O140" s="14">
        <f t="shared" si="68"/>
        <v>-59578.369999999792</v>
      </c>
      <c r="P140" s="31"/>
      <c r="Q140" s="14">
        <v>0</v>
      </c>
      <c r="R140" s="14">
        <v>0</v>
      </c>
      <c r="S140" s="14">
        <f t="shared" si="66"/>
        <v>6.3948846218409017E-14</v>
      </c>
      <c r="T140" s="31"/>
      <c r="U140" s="14">
        <v>0</v>
      </c>
      <c r="V140" s="14">
        <v>0</v>
      </c>
      <c r="W140" s="14">
        <f t="shared" si="69"/>
        <v>0</v>
      </c>
      <c r="X140" s="31"/>
      <c r="Y140" s="32">
        <f t="shared" si="63"/>
        <v>0</v>
      </c>
      <c r="Z140" s="32">
        <f t="shared" si="63"/>
        <v>9489.1299999999992</v>
      </c>
      <c r="AA140" s="32">
        <f t="shared" si="67"/>
        <v>-945006.19000000984</v>
      </c>
      <c r="AB140" s="33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</row>
    <row r="141" spans="1:68" hidden="1" outlineLevel="2" x14ac:dyDescent="0.2">
      <c r="A141" s="30"/>
      <c r="B141" s="4" t="s">
        <v>239</v>
      </c>
      <c r="C141" s="17">
        <v>2014</v>
      </c>
      <c r="D141" s="31"/>
      <c r="E141" s="14">
        <v>0</v>
      </c>
      <c r="F141" s="14">
        <v>6117.46</v>
      </c>
      <c r="G141" s="14">
        <f t="shared" si="64"/>
        <v>-585502.25000000442</v>
      </c>
      <c r="H141" s="31"/>
      <c r="I141" s="14">
        <v>0</v>
      </c>
      <c r="J141" s="14">
        <v>2825.09</v>
      </c>
      <c r="K141" s="14">
        <f t="shared" si="65"/>
        <v>-290983.01999999903</v>
      </c>
      <c r="L141" s="31"/>
      <c r="M141" s="14">
        <v>0</v>
      </c>
      <c r="N141" s="14">
        <v>546.58000000000004</v>
      </c>
      <c r="O141" s="14">
        <f t="shared" si="68"/>
        <v>-59031.78999999979</v>
      </c>
      <c r="P141" s="31"/>
      <c r="Q141" s="14">
        <v>0</v>
      </c>
      <c r="R141" s="14">
        <v>0</v>
      </c>
      <c r="S141" s="14">
        <f t="shared" si="66"/>
        <v>6.3948846218409017E-14</v>
      </c>
      <c r="T141" s="31"/>
      <c r="U141" s="14">
        <v>0</v>
      </c>
      <c r="V141" s="14">
        <v>0</v>
      </c>
      <c r="W141" s="14">
        <f t="shared" si="69"/>
        <v>0</v>
      </c>
      <c r="X141" s="31"/>
      <c r="Y141" s="32">
        <f t="shared" si="63"/>
        <v>0</v>
      </c>
      <c r="Z141" s="32">
        <f t="shared" si="63"/>
        <v>9489.1299999999992</v>
      </c>
      <c r="AA141" s="32">
        <f t="shared" si="67"/>
        <v>-935517.06000000983</v>
      </c>
      <c r="AB141" s="33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</row>
    <row r="142" spans="1:68" hidden="1" outlineLevel="2" x14ac:dyDescent="0.2">
      <c r="A142" s="30"/>
      <c r="B142" s="4" t="s">
        <v>227</v>
      </c>
      <c r="C142" s="17">
        <v>2014</v>
      </c>
      <c r="D142" s="31"/>
      <c r="E142" s="14">
        <v>0</v>
      </c>
      <c r="F142" s="14">
        <v>6117.46</v>
      </c>
      <c r="G142" s="14">
        <f t="shared" si="64"/>
        <v>-579384.79000000446</v>
      </c>
      <c r="H142" s="31"/>
      <c r="I142" s="14">
        <v>0</v>
      </c>
      <c r="J142" s="14">
        <v>2825.09</v>
      </c>
      <c r="K142" s="14">
        <f t="shared" si="65"/>
        <v>-288157.929999999</v>
      </c>
      <c r="L142" s="31"/>
      <c r="M142" s="14">
        <v>0</v>
      </c>
      <c r="N142" s="14">
        <v>546.58000000000004</v>
      </c>
      <c r="O142" s="14">
        <f t="shared" si="68"/>
        <v>-58485.209999999788</v>
      </c>
      <c r="P142" s="31"/>
      <c r="Q142" s="14">
        <v>0</v>
      </c>
      <c r="R142" s="14">
        <v>0</v>
      </c>
      <c r="S142" s="14">
        <f t="shared" si="66"/>
        <v>6.3948846218409017E-14</v>
      </c>
      <c r="T142" s="31"/>
      <c r="U142" s="14">
        <v>0</v>
      </c>
      <c r="V142" s="14">
        <v>0</v>
      </c>
      <c r="W142" s="14">
        <f t="shared" si="69"/>
        <v>0</v>
      </c>
      <c r="X142" s="31"/>
      <c r="Y142" s="32">
        <f t="shared" si="63"/>
        <v>0</v>
      </c>
      <c r="Z142" s="32">
        <f t="shared" si="63"/>
        <v>9489.1299999999992</v>
      </c>
      <c r="AA142" s="32">
        <f t="shared" si="67"/>
        <v>-926027.93000000983</v>
      </c>
      <c r="AB142" s="33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</row>
    <row r="143" spans="1:68" outlineLevel="1" collapsed="1" x14ac:dyDescent="0.2">
      <c r="A143" s="30"/>
      <c r="B143" s="4"/>
      <c r="C143" s="35" t="s">
        <v>249</v>
      </c>
      <c r="D143" s="31"/>
      <c r="E143" s="14">
        <f>SUBTOTAL(9,E131:E142)</f>
        <v>0</v>
      </c>
      <c r="F143" s="14">
        <f>SUBTOTAL(9,F131:F142)</f>
        <v>73409.52</v>
      </c>
      <c r="G143" s="14">
        <f>G142</f>
        <v>-579384.79000000446</v>
      </c>
      <c r="H143" s="31"/>
      <c r="I143" s="14">
        <f>SUBTOTAL(9,I131:I142)</f>
        <v>0</v>
      </c>
      <c r="J143" s="14">
        <f>SUBTOTAL(9,J131:J142)</f>
        <v>33901.08</v>
      </c>
      <c r="K143" s="14">
        <f>K142</f>
        <v>-288157.929999999</v>
      </c>
      <c r="L143" s="31"/>
      <c r="M143" s="14">
        <f>SUBTOTAL(9,M131:M142)</f>
        <v>0</v>
      </c>
      <c r="N143" s="14">
        <f>SUBTOTAL(9,N131:N142)</f>
        <v>6558.96</v>
      </c>
      <c r="O143" s="14">
        <f>O142</f>
        <v>-58485.209999999788</v>
      </c>
      <c r="P143" s="31"/>
      <c r="Q143" s="14">
        <f>SUBTOTAL(9,Q131:Q142)</f>
        <v>0</v>
      </c>
      <c r="R143" s="14">
        <f>SUBTOTAL(9,R131:R142)</f>
        <v>0</v>
      </c>
      <c r="S143" s="14">
        <f>S142</f>
        <v>6.3948846218409017E-14</v>
      </c>
      <c r="T143" s="31"/>
      <c r="U143" s="14">
        <f>SUBTOTAL(9,U131:U142)</f>
        <v>0</v>
      </c>
      <c r="V143" s="14">
        <f>SUBTOTAL(9,V131:V142)</f>
        <v>0</v>
      </c>
      <c r="W143" s="14">
        <f>W142</f>
        <v>0</v>
      </c>
      <c r="X143" s="31"/>
      <c r="Y143" s="32">
        <f>SUBTOTAL(9,Y131:Y142)</f>
        <v>0</v>
      </c>
      <c r="Z143" s="32">
        <f>SUBTOTAL(9,Z131:Z142)</f>
        <v>113869.56000000001</v>
      </c>
      <c r="AA143" s="32">
        <f>AA142</f>
        <v>-926027.93000000983</v>
      </c>
      <c r="AB143" s="33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</row>
    <row r="144" spans="1:68" hidden="1" outlineLevel="2" x14ac:dyDescent="0.2">
      <c r="A144" s="30"/>
      <c r="B144" s="4" t="s">
        <v>229</v>
      </c>
      <c r="C144" s="17">
        <v>2015</v>
      </c>
      <c r="D144" s="31"/>
      <c r="E144" s="14">
        <v>0</v>
      </c>
      <c r="F144" s="14">
        <v>6117.46</v>
      </c>
      <c r="G144" s="14">
        <f>SUM(G142+E144+F144)</f>
        <v>-573267.3300000045</v>
      </c>
      <c r="H144" s="31"/>
      <c r="I144" s="14">
        <v>0</v>
      </c>
      <c r="J144" s="14">
        <v>2825.09</v>
      </c>
      <c r="K144" s="14">
        <f>SUM(K142+I144+J144)</f>
        <v>-285332.83999999898</v>
      </c>
      <c r="L144" s="31"/>
      <c r="M144" s="14">
        <v>0</v>
      </c>
      <c r="N144" s="14">
        <v>546.58000000000004</v>
      </c>
      <c r="O144" s="14">
        <f>SUM(O142+M144+N144)</f>
        <v>-57938.629999999786</v>
      </c>
      <c r="P144" s="31"/>
      <c r="Q144" s="14">
        <v>0</v>
      </c>
      <c r="R144" s="14">
        <v>0</v>
      </c>
      <c r="S144" s="14">
        <f>SUM(S142+Q144+R144)</f>
        <v>6.3948846218409017E-14</v>
      </c>
      <c r="T144" s="31"/>
      <c r="U144" s="14">
        <v>0</v>
      </c>
      <c r="V144" s="14">
        <v>0</v>
      </c>
      <c r="W144" s="14">
        <f>SUM(W142+U144+V144)</f>
        <v>0</v>
      </c>
      <c r="X144" s="31"/>
      <c r="Y144" s="32">
        <f t="shared" ref="Y144:Z155" si="70">SUM(E144+I144+M144+Q144+U144)</f>
        <v>0</v>
      </c>
      <c r="Z144" s="32">
        <f t="shared" si="70"/>
        <v>9489.1299999999992</v>
      </c>
      <c r="AA144" s="32">
        <f>SUM(AA142+Y144+Z144)</f>
        <v>-916538.80000000983</v>
      </c>
      <c r="AB144" s="33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</row>
    <row r="145" spans="1:68" hidden="1" outlineLevel="2" x14ac:dyDescent="0.2">
      <c r="A145" s="30"/>
      <c r="B145" s="4" t="s">
        <v>230</v>
      </c>
      <c r="C145" s="17">
        <v>2015</v>
      </c>
      <c r="D145" s="31"/>
      <c r="E145" s="14">
        <v>0</v>
      </c>
      <c r="F145" s="14">
        <v>6117.46</v>
      </c>
      <c r="G145" s="14">
        <f t="shared" ref="G145:G155" si="71">SUM(G144+E145+F145)</f>
        <v>-567149.87000000454</v>
      </c>
      <c r="H145" s="31"/>
      <c r="I145" s="14">
        <v>0</v>
      </c>
      <c r="J145" s="14">
        <v>2825.09</v>
      </c>
      <c r="K145" s="14">
        <f t="shared" ref="K145:K155" si="72">SUM(K144+I145+J145)</f>
        <v>-282507.74999999895</v>
      </c>
      <c r="L145" s="31"/>
      <c r="M145" s="14">
        <v>0</v>
      </c>
      <c r="N145" s="14">
        <v>546.58000000000004</v>
      </c>
      <c r="O145" s="14">
        <f>SUM(O144+M145+N145)</f>
        <v>-57392.049999999785</v>
      </c>
      <c r="P145" s="31"/>
      <c r="Q145" s="14">
        <v>0</v>
      </c>
      <c r="R145" s="14">
        <v>0</v>
      </c>
      <c r="S145" s="14">
        <f t="shared" ref="S145:S155" si="73">SUM(S144+Q145+R145)</f>
        <v>6.3948846218409017E-14</v>
      </c>
      <c r="T145" s="31"/>
      <c r="U145" s="14">
        <v>0</v>
      </c>
      <c r="V145" s="14">
        <v>0</v>
      </c>
      <c r="W145" s="14">
        <f>SUM(W144+U145+V145)</f>
        <v>0</v>
      </c>
      <c r="X145" s="31"/>
      <c r="Y145" s="32">
        <f t="shared" si="70"/>
        <v>0</v>
      </c>
      <c r="Z145" s="32">
        <f t="shared" si="70"/>
        <v>9489.1299999999992</v>
      </c>
      <c r="AA145" s="32">
        <f t="shared" ref="AA145:AA155" si="74">SUM(AA144+Y145+Z145)</f>
        <v>-907049.67000000982</v>
      </c>
      <c r="AB145" s="33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</row>
    <row r="146" spans="1:68" hidden="1" outlineLevel="2" x14ac:dyDescent="0.2">
      <c r="A146" s="30"/>
      <c r="B146" s="4" t="s">
        <v>231</v>
      </c>
      <c r="C146" s="17">
        <v>2015</v>
      </c>
      <c r="D146" s="31"/>
      <c r="E146" s="14">
        <v>0</v>
      </c>
      <c r="F146" s="14">
        <v>6117.46</v>
      </c>
      <c r="G146" s="14">
        <f t="shared" si="71"/>
        <v>-561032.41000000457</v>
      </c>
      <c r="H146" s="31"/>
      <c r="I146" s="14">
        <v>0</v>
      </c>
      <c r="J146" s="14">
        <v>2825.09</v>
      </c>
      <c r="K146" s="14">
        <f t="shared" si="72"/>
        <v>-279682.65999999893</v>
      </c>
      <c r="L146" s="31"/>
      <c r="M146" s="14">
        <v>0</v>
      </c>
      <c r="N146" s="14">
        <v>546.58000000000004</v>
      </c>
      <c r="O146" s="14">
        <f t="shared" ref="O146:O155" si="75">SUM(O145+M146+N146)</f>
        <v>-56845.469999999783</v>
      </c>
      <c r="P146" s="31"/>
      <c r="Q146" s="14">
        <v>0</v>
      </c>
      <c r="R146" s="14">
        <v>0</v>
      </c>
      <c r="S146" s="14">
        <f t="shared" si="73"/>
        <v>6.3948846218409017E-14</v>
      </c>
      <c r="T146" s="31"/>
      <c r="U146" s="14">
        <v>0</v>
      </c>
      <c r="V146" s="14">
        <v>0</v>
      </c>
      <c r="W146" s="14">
        <f>SUM(W145+U146+V146)</f>
        <v>0</v>
      </c>
      <c r="X146" s="31"/>
      <c r="Y146" s="32">
        <f t="shared" si="70"/>
        <v>0</v>
      </c>
      <c r="Z146" s="32">
        <f t="shared" si="70"/>
        <v>9489.1299999999992</v>
      </c>
      <c r="AA146" s="32">
        <f t="shared" si="74"/>
        <v>-897560.54000000982</v>
      </c>
      <c r="AB146" s="33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</row>
    <row r="147" spans="1:68" hidden="1" outlineLevel="2" x14ac:dyDescent="0.2">
      <c r="A147" s="30"/>
      <c r="B147" s="4" t="s">
        <v>232</v>
      </c>
      <c r="C147" s="17">
        <v>2015</v>
      </c>
      <c r="D147" s="31"/>
      <c r="E147" s="14">
        <v>0</v>
      </c>
      <c r="F147" s="14">
        <v>6117.46</v>
      </c>
      <c r="G147" s="14">
        <f t="shared" si="71"/>
        <v>-554914.95000000461</v>
      </c>
      <c r="H147" s="31"/>
      <c r="I147" s="14">
        <v>0</v>
      </c>
      <c r="J147" s="14">
        <v>2825.09</v>
      </c>
      <c r="K147" s="14">
        <f t="shared" si="72"/>
        <v>-276857.5699999989</v>
      </c>
      <c r="L147" s="31"/>
      <c r="M147" s="14">
        <v>0</v>
      </c>
      <c r="N147" s="14">
        <v>546.58000000000004</v>
      </c>
      <c r="O147" s="14">
        <f t="shared" si="75"/>
        <v>-56298.889999999781</v>
      </c>
      <c r="P147" s="31"/>
      <c r="Q147" s="14">
        <v>0</v>
      </c>
      <c r="R147" s="14">
        <v>0</v>
      </c>
      <c r="S147" s="14">
        <f t="shared" si="73"/>
        <v>6.3948846218409017E-14</v>
      </c>
      <c r="T147" s="31"/>
      <c r="U147" s="14">
        <v>0</v>
      </c>
      <c r="V147" s="14">
        <v>0</v>
      </c>
      <c r="W147" s="14">
        <f t="shared" ref="W147:W155" si="76">SUM(W146+U147+V147)</f>
        <v>0</v>
      </c>
      <c r="X147" s="31"/>
      <c r="Y147" s="32">
        <f t="shared" si="70"/>
        <v>0</v>
      </c>
      <c r="Z147" s="32">
        <f t="shared" si="70"/>
        <v>9489.1299999999992</v>
      </c>
      <c r="AA147" s="32">
        <f t="shared" si="74"/>
        <v>-888071.41000000981</v>
      </c>
      <c r="AB147" s="33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</row>
    <row r="148" spans="1:68" hidden="1" outlineLevel="2" x14ac:dyDescent="0.2">
      <c r="A148" s="30"/>
      <c r="B148" s="4" t="s">
        <v>233</v>
      </c>
      <c r="C148" s="17">
        <v>2015</v>
      </c>
      <c r="D148" s="31"/>
      <c r="E148" s="14">
        <v>0</v>
      </c>
      <c r="F148" s="14">
        <v>6117.46</v>
      </c>
      <c r="G148" s="14">
        <f t="shared" si="71"/>
        <v>-548797.49000000465</v>
      </c>
      <c r="H148" s="31"/>
      <c r="I148" s="14">
        <v>0</v>
      </c>
      <c r="J148" s="14">
        <v>2825.09</v>
      </c>
      <c r="K148" s="14">
        <f t="shared" si="72"/>
        <v>-274032.47999999888</v>
      </c>
      <c r="L148" s="31"/>
      <c r="M148" s="14">
        <v>0</v>
      </c>
      <c r="N148" s="14">
        <v>546.58000000000004</v>
      </c>
      <c r="O148" s="14">
        <f t="shared" si="75"/>
        <v>-55752.309999999779</v>
      </c>
      <c r="P148" s="31"/>
      <c r="Q148" s="14">
        <v>0</v>
      </c>
      <c r="R148" s="14">
        <v>0</v>
      </c>
      <c r="S148" s="14">
        <f t="shared" si="73"/>
        <v>6.3948846218409017E-14</v>
      </c>
      <c r="T148" s="31"/>
      <c r="U148" s="14">
        <v>0</v>
      </c>
      <c r="V148" s="14">
        <v>0</v>
      </c>
      <c r="W148" s="14">
        <f t="shared" si="76"/>
        <v>0</v>
      </c>
      <c r="X148" s="31"/>
      <c r="Y148" s="32">
        <f t="shared" si="70"/>
        <v>0</v>
      </c>
      <c r="Z148" s="32">
        <f t="shared" si="70"/>
        <v>9489.1299999999992</v>
      </c>
      <c r="AA148" s="32">
        <f t="shared" si="74"/>
        <v>-878582.28000000981</v>
      </c>
      <c r="AB148" s="33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</row>
    <row r="149" spans="1:68" hidden="1" outlineLevel="2" x14ac:dyDescent="0.2">
      <c r="A149" s="30"/>
      <c r="B149" s="4" t="s">
        <v>234</v>
      </c>
      <c r="C149" s="17">
        <v>2015</v>
      </c>
      <c r="D149" s="31"/>
      <c r="E149" s="14">
        <v>0</v>
      </c>
      <c r="F149" s="14">
        <v>6117.46</v>
      </c>
      <c r="G149" s="14">
        <f t="shared" si="71"/>
        <v>-542680.03000000468</v>
      </c>
      <c r="H149" s="31"/>
      <c r="I149" s="14">
        <v>0</v>
      </c>
      <c r="J149" s="14">
        <v>2825.09</v>
      </c>
      <c r="K149" s="14">
        <f t="shared" si="72"/>
        <v>-271207.38999999885</v>
      </c>
      <c r="L149" s="31"/>
      <c r="M149" s="14">
        <v>0</v>
      </c>
      <c r="N149" s="14">
        <v>546.58000000000004</v>
      </c>
      <c r="O149" s="14">
        <f t="shared" si="75"/>
        <v>-55205.729999999778</v>
      </c>
      <c r="P149" s="31"/>
      <c r="Q149" s="14">
        <v>0</v>
      </c>
      <c r="R149" s="14">
        <v>0</v>
      </c>
      <c r="S149" s="14">
        <f t="shared" si="73"/>
        <v>6.3948846218409017E-14</v>
      </c>
      <c r="T149" s="31"/>
      <c r="U149" s="14">
        <v>0</v>
      </c>
      <c r="V149" s="14">
        <v>0</v>
      </c>
      <c r="W149" s="14">
        <f t="shared" si="76"/>
        <v>0</v>
      </c>
      <c r="X149" s="31"/>
      <c r="Y149" s="32">
        <f t="shared" si="70"/>
        <v>0</v>
      </c>
      <c r="Z149" s="32">
        <f t="shared" si="70"/>
        <v>9489.1299999999992</v>
      </c>
      <c r="AA149" s="32">
        <f t="shared" si="74"/>
        <v>-869093.1500000098</v>
      </c>
      <c r="AB149" s="33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</row>
    <row r="150" spans="1:68" hidden="1" outlineLevel="2" x14ac:dyDescent="0.2">
      <c r="A150" s="30"/>
      <c r="B150" s="4" t="s">
        <v>235</v>
      </c>
      <c r="C150" s="17">
        <v>2015</v>
      </c>
      <c r="D150" s="31"/>
      <c r="E150" s="14">
        <v>0</v>
      </c>
      <c r="F150" s="14">
        <v>6117.46</v>
      </c>
      <c r="G150" s="14">
        <f t="shared" si="71"/>
        <v>-536562.57000000472</v>
      </c>
      <c r="H150" s="31"/>
      <c r="I150" s="14">
        <v>0</v>
      </c>
      <c r="J150" s="14">
        <v>2825.09</v>
      </c>
      <c r="K150" s="14">
        <f t="shared" si="72"/>
        <v>-268382.29999999882</v>
      </c>
      <c r="L150" s="31"/>
      <c r="M150" s="14">
        <v>0</v>
      </c>
      <c r="N150" s="14">
        <v>546.58000000000004</v>
      </c>
      <c r="O150" s="14">
        <f t="shared" si="75"/>
        <v>-54659.149999999776</v>
      </c>
      <c r="P150" s="31"/>
      <c r="Q150" s="14">
        <v>0</v>
      </c>
      <c r="R150" s="14">
        <v>0</v>
      </c>
      <c r="S150" s="14">
        <f t="shared" si="73"/>
        <v>6.3948846218409017E-14</v>
      </c>
      <c r="T150" s="31"/>
      <c r="U150" s="14">
        <v>0</v>
      </c>
      <c r="V150" s="14">
        <v>0</v>
      </c>
      <c r="W150" s="14">
        <f t="shared" si="76"/>
        <v>0</v>
      </c>
      <c r="X150" s="31"/>
      <c r="Y150" s="32">
        <f t="shared" si="70"/>
        <v>0</v>
      </c>
      <c r="Z150" s="32">
        <f t="shared" si="70"/>
        <v>9489.1299999999992</v>
      </c>
      <c r="AA150" s="32">
        <f t="shared" si="74"/>
        <v>-859604.0200000098</v>
      </c>
      <c r="AB150" s="33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</row>
    <row r="151" spans="1:68" hidden="1" outlineLevel="2" x14ac:dyDescent="0.2">
      <c r="A151" s="30"/>
      <c r="B151" s="4" t="s">
        <v>236</v>
      </c>
      <c r="C151" s="17">
        <v>2015</v>
      </c>
      <c r="D151" s="31"/>
      <c r="E151" s="14">
        <v>0</v>
      </c>
      <c r="F151" s="14">
        <v>6117.46</v>
      </c>
      <c r="G151" s="14">
        <f t="shared" si="71"/>
        <v>-530445.11000000476</v>
      </c>
      <c r="H151" s="31"/>
      <c r="I151" s="14">
        <v>0</v>
      </c>
      <c r="J151" s="14">
        <v>2825.09</v>
      </c>
      <c r="K151" s="14">
        <f t="shared" si="72"/>
        <v>-265557.2099999988</v>
      </c>
      <c r="L151" s="31"/>
      <c r="M151" s="14">
        <v>0</v>
      </c>
      <c r="N151" s="14">
        <v>546.58000000000004</v>
      </c>
      <c r="O151" s="14">
        <f t="shared" si="75"/>
        <v>-54112.569999999774</v>
      </c>
      <c r="P151" s="31"/>
      <c r="Q151" s="14">
        <v>0</v>
      </c>
      <c r="R151" s="14">
        <v>0</v>
      </c>
      <c r="S151" s="14">
        <f t="shared" si="73"/>
        <v>6.3948846218409017E-14</v>
      </c>
      <c r="T151" s="31"/>
      <c r="U151" s="14">
        <v>0</v>
      </c>
      <c r="V151" s="14">
        <v>0</v>
      </c>
      <c r="W151" s="14">
        <f t="shared" si="76"/>
        <v>0</v>
      </c>
      <c r="X151" s="31"/>
      <c r="Y151" s="32">
        <f t="shared" si="70"/>
        <v>0</v>
      </c>
      <c r="Z151" s="32">
        <f t="shared" si="70"/>
        <v>9489.1299999999992</v>
      </c>
      <c r="AA151" s="32">
        <f t="shared" si="74"/>
        <v>-850114.89000000979</v>
      </c>
      <c r="AB151" s="33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</row>
    <row r="152" spans="1:68" hidden="1" outlineLevel="2" x14ac:dyDescent="0.2">
      <c r="A152" s="30"/>
      <c r="B152" s="4" t="s">
        <v>237</v>
      </c>
      <c r="C152" s="17">
        <v>2015</v>
      </c>
      <c r="D152" s="31"/>
      <c r="E152" s="14">
        <v>0</v>
      </c>
      <c r="F152" s="14">
        <v>6117.46</v>
      </c>
      <c r="G152" s="14">
        <f t="shared" si="71"/>
        <v>-524327.6500000048</v>
      </c>
      <c r="H152" s="31"/>
      <c r="I152" s="14">
        <v>0</v>
      </c>
      <c r="J152" s="14">
        <v>2825.09</v>
      </c>
      <c r="K152" s="14">
        <f t="shared" si="72"/>
        <v>-262732.11999999877</v>
      </c>
      <c r="L152" s="31"/>
      <c r="M152" s="14">
        <v>0</v>
      </c>
      <c r="N152" s="14">
        <v>546.58000000000004</v>
      </c>
      <c r="O152" s="14">
        <f t="shared" si="75"/>
        <v>-53565.989999999772</v>
      </c>
      <c r="P152" s="31"/>
      <c r="Q152" s="14">
        <v>0</v>
      </c>
      <c r="R152" s="14">
        <v>0</v>
      </c>
      <c r="S152" s="14">
        <f t="shared" si="73"/>
        <v>6.3948846218409017E-14</v>
      </c>
      <c r="T152" s="31"/>
      <c r="U152" s="14">
        <v>0</v>
      </c>
      <c r="V152" s="14">
        <v>0</v>
      </c>
      <c r="W152" s="14">
        <f t="shared" si="76"/>
        <v>0</v>
      </c>
      <c r="X152" s="31"/>
      <c r="Y152" s="32">
        <f t="shared" si="70"/>
        <v>0</v>
      </c>
      <c r="Z152" s="32">
        <f t="shared" si="70"/>
        <v>9489.1299999999992</v>
      </c>
      <c r="AA152" s="32">
        <f t="shared" si="74"/>
        <v>-840625.76000000979</v>
      </c>
      <c r="AB152" s="33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</row>
    <row r="153" spans="1:68" hidden="1" outlineLevel="2" x14ac:dyDescent="0.2">
      <c r="A153" s="30"/>
      <c r="B153" s="4" t="s">
        <v>238</v>
      </c>
      <c r="C153" s="17">
        <v>2015</v>
      </c>
      <c r="D153" s="31"/>
      <c r="E153" s="14">
        <v>0</v>
      </c>
      <c r="F153" s="14">
        <v>6117.46</v>
      </c>
      <c r="G153" s="14">
        <f t="shared" si="71"/>
        <v>-518210.19000000478</v>
      </c>
      <c r="H153" s="31"/>
      <c r="I153" s="14">
        <v>0</v>
      </c>
      <c r="J153" s="14">
        <v>2825.09</v>
      </c>
      <c r="K153" s="14">
        <f t="shared" si="72"/>
        <v>-259907.02999999878</v>
      </c>
      <c r="L153" s="31"/>
      <c r="M153" s="14">
        <v>0</v>
      </c>
      <c r="N153" s="14">
        <v>546.58000000000004</v>
      </c>
      <c r="O153" s="14">
        <f t="shared" si="75"/>
        <v>-53019.409999999771</v>
      </c>
      <c r="P153" s="31"/>
      <c r="Q153" s="14">
        <v>0</v>
      </c>
      <c r="R153" s="14">
        <v>0</v>
      </c>
      <c r="S153" s="14">
        <f t="shared" si="73"/>
        <v>6.3948846218409017E-14</v>
      </c>
      <c r="T153" s="31"/>
      <c r="U153" s="14">
        <v>0</v>
      </c>
      <c r="V153" s="14">
        <v>0</v>
      </c>
      <c r="W153" s="14">
        <f t="shared" si="76"/>
        <v>0</v>
      </c>
      <c r="X153" s="31"/>
      <c r="Y153" s="32">
        <f t="shared" si="70"/>
        <v>0</v>
      </c>
      <c r="Z153" s="32">
        <f t="shared" si="70"/>
        <v>9489.1299999999992</v>
      </c>
      <c r="AA153" s="32">
        <f t="shared" si="74"/>
        <v>-831136.63000000978</v>
      </c>
      <c r="AB153" s="33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</row>
    <row r="154" spans="1:68" hidden="1" outlineLevel="2" x14ac:dyDescent="0.2">
      <c r="A154" s="30"/>
      <c r="B154" s="4" t="s">
        <v>239</v>
      </c>
      <c r="C154" s="17">
        <v>2015</v>
      </c>
      <c r="D154" s="31"/>
      <c r="E154" s="14">
        <v>0</v>
      </c>
      <c r="F154" s="14">
        <v>6117.46</v>
      </c>
      <c r="G154" s="14">
        <f t="shared" si="71"/>
        <v>-512092.73000000475</v>
      </c>
      <c r="H154" s="31"/>
      <c r="I154" s="14">
        <v>0</v>
      </c>
      <c r="J154" s="14">
        <v>2825.09</v>
      </c>
      <c r="K154" s="14">
        <f t="shared" si="72"/>
        <v>-257081.93999999878</v>
      </c>
      <c r="L154" s="31"/>
      <c r="M154" s="14">
        <v>0</v>
      </c>
      <c r="N154" s="14">
        <v>546.58000000000004</v>
      </c>
      <c r="O154" s="14">
        <f t="shared" si="75"/>
        <v>-52472.829999999769</v>
      </c>
      <c r="P154" s="31"/>
      <c r="Q154" s="14">
        <v>0</v>
      </c>
      <c r="R154" s="14">
        <v>0</v>
      </c>
      <c r="S154" s="14">
        <f t="shared" si="73"/>
        <v>6.3948846218409017E-14</v>
      </c>
      <c r="T154" s="31"/>
      <c r="U154" s="14">
        <v>0</v>
      </c>
      <c r="V154" s="14">
        <v>0</v>
      </c>
      <c r="W154" s="14">
        <f t="shared" si="76"/>
        <v>0</v>
      </c>
      <c r="X154" s="31"/>
      <c r="Y154" s="32">
        <f t="shared" si="70"/>
        <v>0</v>
      </c>
      <c r="Z154" s="32">
        <f t="shared" si="70"/>
        <v>9489.1299999999992</v>
      </c>
      <c r="AA154" s="32">
        <f t="shared" si="74"/>
        <v>-821647.50000000978</v>
      </c>
      <c r="AB154" s="33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</row>
    <row r="155" spans="1:68" hidden="1" outlineLevel="2" x14ac:dyDescent="0.2">
      <c r="A155" s="30"/>
      <c r="B155" s="4" t="s">
        <v>227</v>
      </c>
      <c r="C155" s="17">
        <v>2015</v>
      </c>
      <c r="D155" s="31"/>
      <c r="E155" s="14">
        <v>0</v>
      </c>
      <c r="F155" s="14">
        <v>6117.46</v>
      </c>
      <c r="G155" s="14">
        <f t="shared" si="71"/>
        <v>-505975.27000000473</v>
      </c>
      <c r="H155" s="31"/>
      <c r="I155" s="14">
        <v>0</v>
      </c>
      <c r="J155" s="14">
        <v>2825.09</v>
      </c>
      <c r="K155" s="14">
        <f t="shared" si="72"/>
        <v>-254256.84999999878</v>
      </c>
      <c r="L155" s="31"/>
      <c r="M155" s="14">
        <v>0</v>
      </c>
      <c r="N155" s="14">
        <v>546.58000000000004</v>
      </c>
      <c r="O155" s="14">
        <f t="shared" si="75"/>
        <v>-51926.249999999767</v>
      </c>
      <c r="P155" s="31"/>
      <c r="Q155" s="14">
        <v>0</v>
      </c>
      <c r="R155" s="14">
        <v>0</v>
      </c>
      <c r="S155" s="14">
        <f t="shared" si="73"/>
        <v>6.3948846218409017E-14</v>
      </c>
      <c r="T155" s="31"/>
      <c r="U155" s="14">
        <v>0</v>
      </c>
      <c r="V155" s="14">
        <v>0</v>
      </c>
      <c r="W155" s="14">
        <f t="shared" si="76"/>
        <v>0</v>
      </c>
      <c r="X155" s="31"/>
      <c r="Y155" s="32">
        <f t="shared" si="70"/>
        <v>0</v>
      </c>
      <c r="Z155" s="32">
        <f t="shared" si="70"/>
        <v>9489.1299999999992</v>
      </c>
      <c r="AA155" s="32">
        <f t="shared" si="74"/>
        <v>-812158.37000000977</v>
      </c>
      <c r="AB155" s="33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</row>
    <row r="156" spans="1:68" outlineLevel="1" collapsed="1" x14ac:dyDescent="0.2">
      <c r="A156" s="30"/>
      <c r="B156" s="4"/>
      <c r="C156" s="35" t="s">
        <v>250</v>
      </c>
      <c r="D156" s="31"/>
      <c r="E156" s="14">
        <f>SUBTOTAL(9,E144:E155)</f>
        <v>0</v>
      </c>
      <c r="F156" s="14">
        <f>SUBTOTAL(9,F144:F155)</f>
        <v>73409.52</v>
      </c>
      <c r="G156" s="14">
        <f>G155</f>
        <v>-505975.27000000473</v>
      </c>
      <c r="H156" s="31"/>
      <c r="I156" s="14">
        <f>SUBTOTAL(9,I144:I155)</f>
        <v>0</v>
      </c>
      <c r="J156" s="14">
        <f>SUBTOTAL(9,J144:J155)</f>
        <v>33901.08</v>
      </c>
      <c r="K156" s="14">
        <f>K155</f>
        <v>-254256.84999999878</v>
      </c>
      <c r="L156" s="31"/>
      <c r="M156" s="14">
        <f>SUBTOTAL(9,M144:M155)</f>
        <v>0</v>
      </c>
      <c r="N156" s="14">
        <f>SUBTOTAL(9,N144:N155)</f>
        <v>6558.96</v>
      </c>
      <c r="O156" s="14">
        <f>O155</f>
        <v>-51926.249999999767</v>
      </c>
      <c r="P156" s="31"/>
      <c r="Q156" s="14">
        <f>SUBTOTAL(9,Q144:Q155)</f>
        <v>0</v>
      </c>
      <c r="R156" s="14">
        <f>SUBTOTAL(9,R144:R155)</f>
        <v>0</v>
      </c>
      <c r="S156" s="14">
        <f>S155</f>
        <v>6.3948846218409017E-14</v>
      </c>
      <c r="T156" s="31"/>
      <c r="U156" s="14">
        <f>SUBTOTAL(9,U144:U155)</f>
        <v>0</v>
      </c>
      <c r="V156" s="14">
        <f>SUBTOTAL(9,V144:V155)</f>
        <v>0</v>
      </c>
      <c r="W156" s="14">
        <f>W155</f>
        <v>0</v>
      </c>
      <c r="X156" s="31"/>
      <c r="Y156" s="32">
        <f>SUBTOTAL(9,Y144:Y155)</f>
        <v>0</v>
      </c>
      <c r="Z156" s="32">
        <f>SUBTOTAL(9,Z144:Z155)</f>
        <v>113869.56000000001</v>
      </c>
      <c r="AA156" s="32">
        <f>AA155</f>
        <v>-812158.37000000977</v>
      </c>
      <c r="AB156" s="33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</row>
    <row r="157" spans="1:68" hidden="1" outlineLevel="2" x14ac:dyDescent="0.2">
      <c r="A157" s="30"/>
      <c r="B157" s="4" t="s">
        <v>229</v>
      </c>
      <c r="C157" s="17">
        <v>2016</v>
      </c>
      <c r="D157" s="31"/>
      <c r="E157" s="14">
        <v>0</v>
      </c>
      <c r="F157" s="14">
        <v>6117.46</v>
      </c>
      <c r="G157" s="14">
        <f>SUM(G155+E157+F157)</f>
        <v>-499857.81000000471</v>
      </c>
      <c r="H157" s="31"/>
      <c r="I157" s="14">
        <v>0</v>
      </c>
      <c r="J157" s="14">
        <v>2825.09</v>
      </c>
      <c r="K157" s="14">
        <f>SUM(K155+I157+J157)</f>
        <v>-251431.75999999879</v>
      </c>
      <c r="L157" s="31"/>
      <c r="M157" s="14">
        <v>0</v>
      </c>
      <c r="N157" s="14">
        <v>546.58000000000004</v>
      </c>
      <c r="O157" s="14">
        <f>SUM(O155+M157+N157)</f>
        <v>-51379.669999999765</v>
      </c>
      <c r="P157" s="31"/>
      <c r="Q157" s="14">
        <v>0</v>
      </c>
      <c r="R157" s="14">
        <v>0</v>
      </c>
      <c r="S157" s="14">
        <f>SUM(S155+Q157+R157)</f>
        <v>6.3948846218409017E-14</v>
      </c>
      <c r="T157" s="31"/>
      <c r="U157" s="14">
        <v>0</v>
      </c>
      <c r="V157" s="14">
        <v>0</v>
      </c>
      <c r="W157" s="14">
        <f>SUM(W155+U157+V157)</f>
        <v>0</v>
      </c>
      <c r="X157" s="31"/>
      <c r="Y157" s="32">
        <f t="shared" ref="Y157:Z168" si="77">SUM(E157+I157+M157+Q157+U157)</f>
        <v>0</v>
      </c>
      <c r="Z157" s="32">
        <f t="shared" si="77"/>
        <v>9489.1299999999992</v>
      </c>
      <c r="AA157" s="32">
        <f>SUM(AA155+Y157+Z157)</f>
        <v>-802669.24000000977</v>
      </c>
      <c r="AB157" s="33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</row>
    <row r="158" spans="1:68" hidden="1" outlineLevel="2" x14ac:dyDescent="0.2">
      <c r="A158" s="30"/>
      <c r="B158" s="4" t="s">
        <v>230</v>
      </c>
      <c r="C158" s="17">
        <v>2016</v>
      </c>
      <c r="D158" s="31"/>
      <c r="E158" s="14">
        <v>0</v>
      </c>
      <c r="F158" s="14">
        <v>6117.46</v>
      </c>
      <c r="G158" s="14">
        <f t="shared" ref="G158:G168" si="78">SUM(G157+E158+F158)</f>
        <v>-493740.35000000469</v>
      </c>
      <c r="H158" s="31"/>
      <c r="I158" s="14">
        <v>0</v>
      </c>
      <c r="J158" s="14">
        <v>2825.09</v>
      </c>
      <c r="K158" s="14">
        <f t="shared" ref="K158:K168" si="79">SUM(K157+I158+J158)</f>
        <v>-248606.66999999879</v>
      </c>
      <c r="L158" s="31"/>
      <c r="M158" s="14">
        <v>0</v>
      </c>
      <c r="N158" s="14">
        <v>546.58000000000004</v>
      </c>
      <c r="O158" s="14">
        <f>SUM(O157+M158+N158)</f>
        <v>-50833.089999999764</v>
      </c>
      <c r="P158" s="31"/>
      <c r="Q158" s="14">
        <v>0</v>
      </c>
      <c r="R158" s="14">
        <v>0</v>
      </c>
      <c r="S158" s="14">
        <f t="shared" ref="S158:S168" si="80">SUM(S157+Q158+R158)</f>
        <v>6.3948846218409017E-14</v>
      </c>
      <c r="T158" s="31"/>
      <c r="U158" s="14">
        <v>0</v>
      </c>
      <c r="V158" s="14">
        <v>0</v>
      </c>
      <c r="W158" s="14">
        <f>SUM(W157+U158+V158)</f>
        <v>0</v>
      </c>
      <c r="X158" s="31"/>
      <c r="Y158" s="32">
        <f t="shared" si="77"/>
        <v>0</v>
      </c>
      <c r="Z158" s="32">
        <f t="shared" si="77"/>
        <v>9489.1299999999992</v>
      </c>
      <c r="AA158" s="32">
        <f t="shared" ref="AA158:AA168" si="81">SUM(AA157+Y158+Z158)</f>
        <v>-793180.11000000976</v>
      </c>
      <c r="AB158" s="33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</row>
    <row r="159" spans="1:68" hidden="1" outlineLevel="2" x14ac:dyDescent="0.2">
      <c r="A159" s="30"/>
      <c r="B159" s="4" t="s">
        <v>231</v>
      </c>
      <c r="C159" s="17">
        <v>2016</v>
      </c>
      <c r="D159" s="31"/>
      <c r="E159" s="14">
        <v>0</v>
      </c>
      <c r="F159" s="14">
        <v>6117.46</v>
      </c>
      <c r="G159" s="14">
        <f t="shared" si="78"/>
        <v>-487622.89000000467</v>
      </c>
      <c r="H159" s="31"/>
      <c r="I159" s="14">
        <v>0</v>
      </c>
      <c r="J159" s="14">
        <v>2825.09</v>
      </c>
      <c r="K159" s="14">
        <f t="shared" si="79"/>
        <v>-245781.57999999879</v>
      </c>
      <c r="L159" s="31"/>
      <c r="M159" s="14">
        <v>0</v>
      </c>
      <c r="N159" s="14">
        <v>546.58000000000004</v>
      </c>
      <c r="O159" s="14">
        <f t="shared" ref="O159:O168" si="82">SUM(O158+M159+N159)</f>
        <v>-50286.509999999762</v>
      </c>
      <c r="P159" s="31"/>
      <c r="Q159" s="14">
        <v>0</v>
      </c>
      <c r="R159" s="14">
        <v>0</v>
      </c>
      <c r="S159" s="14">
        <f t="shared" si="80"/>
        <v>6.3948846218409017E-14</v>
      </c>
      <c r="T159" s="31"/>
      <c r="U159" s="14">
        <v>0</v>
      </c>
      <c r="V159" s="14">
        <v>0</v>
      </c>
      <c r="W159" s="14">
        <f>SUM(W158+U159+V159)</f>
        <v>0</v>
      </c>
      <c r="X159" s="31"/>
      <c r="Y159" s="32">
        <f t="shared" si="77"/>
        <v>0</v>
      </c>
      <c r="Z159" s="32">
        <f t="shared" si="77"/>
        <v>9489.1299999999992</v>
      </c>
      <c r="AA159" s="32">
        <f t="shared" si="81"/>
        <v>-783690.98000000976</v>
      </c>
      <c r="AB159" s="33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</row>
    <row r="160" spans="1:68" hidden="1" outlineLevel="2" x14ac:dyDescent="0.2">
      <c r="A160" s="30"/>
      <c r="B160" s="4" t="s">
        <v>232</v>
      </c>
      <c r="C160" s="17">
        <v>2016</v>
      </c>
      <c r="D160" s="31"/>
      <c r="E160" s="14">
        <v>0</v>
      </c>
      <c r="F160" s="14">
        <v>6117.46</v>
      </c>
      <c r="G160" s="14">
        <f t="shared" si="78"/>
        <v>-481505.43000000465</v>
      </c>
      <c r="H160" s="31"/>
      <c r="I160" s="14">
        <v>0</v>
      </c>
      <c r="J160" s="14">
        <v>2825.09</v>
      </c>
      <c r="K160" s="14">
        <f t="shared" si="79"/>
        <v>-242956.4899999988</v>
      </c>
      <c r="L160" s="31"/>
      <c r="M160" s="14">
        <v>0</v>
      </c>
      <c r="N160" s="14">
        <v>546.58000000000004</v>
      </c>
      <c r="O160" s="14">
        <f t="shared" si="82"/>
        <v>-49739.92999999976</v>
      </c>
      <c r="P160" s="31"/>
      <c r="Q160" s="14">
        <v>0</v>
      </c>
      <c r="R160" s="14">
        <v>0</v>
      </c>
      <c r="S160" s="14">
        <f t="shared" si="80"/>
        <v>6.3948846218409017E-14</v>
      </c>
      <c r="T160" s="31"/>
      <c r="U160" s="14">
        <v>0</v>
      </c>
      <c r="V160" s="14">
        <v>0</v>
      </c>
      <c r="W160" s="14">
        <f t="shared" ref="W160:W168" si="83">SUM(W159+U160+V160)</f>
        <v>0</v>
      </c>
      <c r="X160" s="31"/>
      <c r="Y160" s="32">
        <f t="shared" si="77"/>
        <v>0</v>
      </c>
      <c r="Z160" s="32">
        <f t="shared" si="77"/>
        <v>9489.1299999999992</v>
      </c>
      <c r="AA160" s="32">
        <f t="shared" si="81"/>
        <v>-774201.85000000976</v>
      </c>
      <c r="AB160" s="33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</row>
    <row r="161" spans="1:68" hidden="1" outlineLevel="2" x14ac:dyDescent="0.2">
      <c r="A161" s="30"/>
      <c r="B161" s="4" t="s">
        <v>233</v>
      </c>
      <c r="C161" s="17">
        <v>2016</v>
      </c>
      <c r="D161" s="31"/>
      <c r="E161" s="14">
        <v>0</v>
      </c>
      <c r="F161" s="14">
        <v>6117.46</v>
      </c>
      <c r="G161" s="14">
        <f t="shared" si="78"/>
        <v>-475387.97000000463</v>
      </c>
      <c r="H161" s="31"/>
      <c r="I161" s="14">
        <v>0</v>
      </c>
      <c r="J161" s="14">
        <v>2825.09</v>
      </c>
      <c r="K161" s="14">
        <f t="shared" si="79"/>
        <v>-240131.3999999988</v>
      </c>
      <c r="L161" s="31"/>
      <c r="M161" s="14">
        <v>0</v>
      </c>
      <c r="N161" s="14">
        <v>546.58000000000004</v>
      </c>
      <c r="O161" s="14">
        <f t="shared" si="82"/>
        <v>-49193.349999999758</v>
      </c>
      <c r="P161" s="31"/>
      <c r="Q161" s="14">
        <v>0</v>
      </c>
      <c r="R161" s="14">
        <v>0</v>
      </c>
      <c r="S161" s="14">
        <f t="shared" si="80"/>
        <v>6.3948846218409017E-14</v>
      </c>
      <c r="T161" s="31"/>
      <c r="U161" s="14">
        <v>0</v>
      </c>
      <c r="V161" s="14">
        <v>0</v>
      </c>
      <c r="W161" s="14">
        <f t="shared" si="83"/>
        <v>0</v>
      </c>
      <c r="X161" s="31"/>
      <c r="Y161" s="32">
        <f t="shared" si="77"/>
        <v>0</v>
      </c>
      <c r="Z161" s="32">
        <f t="shared" si="77"/>
        <v>9489.1299999999992</v>
      </c>
      <c r="AA161" s="32">
        <f t="shared" si="81"/>
        <v>-764712.72000000975</v>
      </c>
      <c r="AB161" s="33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</row>
    <row r="162" spans="1:68" hidden="1" outlineLevel="2" x14ac:dyDescent="0.2">
      <c r="A162" s="30"/>
      <c r="B162" s="4" t="s">
        <v>234</v>
      </c>
      <c r="C162" s="17">
        <v>2016</v>
      </c>
      <c r="D162" s="31"/>
      <c r="E162" s="14">
        <v>0</v>
      </c>
      <c r="F162" s="14">
        <v>6117.46</v>
      </c>
      <c r="G162" s="14">
        <f t="shared" si="78"/>
        <v>-469270.51000000461</v>
      </c>
      <c r="H162" s="31"/>
      <c r="I162" s="14">
        <v>0</v>
      </c>
      <c r="J162" s="14">
        <v>2825.09</v>
      </c>
      <c r="K162" s="14">
        <f t="shared" si="79"/>
        <v>-237306.3099999988</v>
      </c>
      <c r="L162" s="31"/>
      <c r="M162" s="14">
        <v>0</v>
      </c>
      <c r="N162" s="14">
        <v>546.58000000000004</v>
      </c>
      <c r="O162" s="14">
        <f t="shared" si="82"/>
        <v>-48646.769999999757</v>
      </c>
      <c r="P162" s="31"/>
      <c r="Q162" s="14">
        <v>0</v>
      </c>
      <c r="R162" s="14">
        <v>0</v>
      </c>
      <c r="S162" s="14">
        <f t="shared" si="80"/>
        <v>6.3948846218409017E-14</v>
      </c>
      <c r="T162" s="31"/>
      <c r="U162" s="14">
        <v>0</v>
      </c>
      <c r="V162" s="14">
        <v>0</v>
      </c>
      <c r="W162" s="14">
        <f t="shared" si="83"/>
        <v>0</v>
      </c>
      <c r="X162" s="31"/>
      <c r="Y162" s="32">
        <f t="shared" si="77"/>
        <v>0</v>
      </c>
      <c r="Z162" s="32">
        <f t="shared" si="77"/>
        <v>9489.1299999999992</v>
      </c>
      <c r="AA162" s="32">
        <f t="shared" si="81"/>
        <v>-755223.59000000975</v>
      </c>
      <c r="AB162" s="33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</row>
    <row r="163" spans="1:68" hidden="1" outlineLevel="2" x14ac:dyDescent="0.2">
      <c r="A163" s="30"/>
      <c r="B163" s="4" t="s">
        <v>235</v>
      </c>
      <c r="C163" s="17">
        <v>2016</v>
      </c>
      <c r="D163" s="31"/>
      <c r="E163" s="14">
        <v>0</v>
      </c>
      <c r="F163" s="14">
        <v>6117.46</v>
      </c>
      <c r="G163" s="14">
        <f t="shared" si="78"/>
        <v>-463153.05000000459</v>
      </c>
      <c r="H163" s="31"/>
      <c r="I163" s="14">
        <v>0</v>
      </c>
      <c r="J163" s="14">
        <v>2825.09</v>
      </c>
      <c r="K163" s="14">
        <f t="shared" si="79"/>
        <v>-234481.21999999881</v>
      </c>
      <c r="L163" s="31"/>
      <c r="M163" s="14">
        <v>0</v>
      </c>
      <c r="N163" s="14">
        <v>546.58000000000004</v>
      </c>
      <c r="O163" s="14">
        <f t="shared" si="82"/>
        <v>-48100.189999999755</v>
      </c>
      <c r="P163" s="31"/>
      <c r="Q163" s="14">
        <v>0</v>
      </c>
      <c r="R163" s="14">
        <v>0</v>
      </c>
      <c r="S163" s="14">
        <f t="shared" si="80"/>
        <v>6.3948846218409017E-14</v>
      </c>
      <c r="T163" s="31"/>
      <c r="U163" s="14">
        <v>0</v>
      </c>
      <c r="V163" s="14">
        <v>0</v>
      </c>
      <c r="W163" s="14">
        <f t="shared" si="83"/>
        <v>0</v>
      </c>
      <c r="X163" s="31"/>
      <c r="Y163" s="32">
        <f t="shared" si="77"/>
        <v>0</v>
      </c>
      <c r="Z163" s="32">
        <f t="shared" si="77"/>
        <v>9489.1299999999992</v>
      </c>
      <c r="AA163" s="32">
        <f t="shared" si="81"/>
        <v>-745734.46000000974</v>
      </c>
      <c r="AB163" s="33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</row>
    <row r="164" spans="1:68" hidden="1" outlineLevel="2" x14ac:dyDescent="0.2">
      <c r="A164" s="30"/>
      <c r="B164" s="4" t="s">
        <v>236</v>
      </c>
      <c r="C164" s="17">
        <v>2016</v>
      </c>
      <c r="D164" s="31"/>
      <c r="E164" s="14">
        <v>0</v>
      </c>
      <c r="F164" s="14">
        <v>6117.46</v>
      </c>
      <c r="G164" s="14">
        <f t="shared" si="78"/>
        <v>-457035.59000000457</v>
      </c>
      <c r="H164" s="31"/>
      <c r="I164" s="14">
        <v>0</v>
      </c>
      <c r="J164" s="14">
        <v>2825.09</v>
      </c>
      <c r="K164" s="14">
        <f t="shared" si="79"/>
        <v>-231656.12999999881</v>
      </c>
      <c r="L164" s="31"/>
      <c r="M164" s="14">
        <v>0</v>
      </c>
      <c r="N164" s="14">
        <v>546.58000000000004</v>
      </c>
      <c r="O164" s="14">
        <f t="shared" si="82"/>
        <v>-47553.609999999753</v>
      </c>
      <c r="P164" s="31"/>
      <c r="Q164" s="14">
        <v>0</v>
      </c>
      <c r="R164" s="14">
        <v>0</v>
      </c>
      <c r="S164" s="14">
        <f t="shared" si="80"/>
        <v>6.3948846218409017E-14</v>
      </c>
      <c r="T164" s="31"/>
      <c r="U164" s="14">
        <v>0</v>
      </c>
      <c r="V164" s="14">
        <v>0</v>
      </c>
      <c r="W164" s="14">
        <f t="shared" si="83"/>
        <v>0</v>
      </c>
      <c r="X164" s="31"/>
      <c r="Y164" s="32">
        <f t="shared" si="77"/>
        <v>0</v>
      </c>
      <c r="Z164" s="32">
        <f t="shared" si="77"/>
        <v>9489.1299999999992</v>
      </c>
      <c r="AA164" s="32">
        <f t="shared" si="81"/>
        <v>-736245.33000000974</v>
      </c>
      <c r="AB164" s="33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</row>
    <row r="165" spans="1:68" hidden="1" outlineLevel="2" x14ac:dyDescent="0.2">
      <c r="A165" s="30"/>
      <c r="B165" s="4" t="s">
        <v>237</v>
      </c>
      <c r="C165" s="17">
        <v>2016</v>
      </c>
      <c r="D165" s="31"/>
      <c r="E165" s="14">
        <v>0</v>
      </c>
      <c r="F165" s="14">
        <v>6117.46</v>
      </c>
      <c r="G165" s="14">
        <f t="shared" si="78"/>
        <v>-450918.13000000454</v>
      </c>
      <c r="H165" s="31"/>
      <c r="I165" s="14">
        <v>0</v>
      </c>
      <c r="J165" s="14">
        <v>2825.09</v>
      </c>
      <c r="K165" s="14">
        <f t="shared" si="79"/>
        <v>-228831.03999999881</v>
      </c>
      <c r="L165" s="31"/>
      <c r="M165" s="14">
        <v>0</v>
      </c>
      <c r="N165" s="14">
        <v>546.58000000000004</v>
      </c>
      <c r="O165" s="14">
        <f t="shared" si="82"/>
        <v>-47007.029999999751</v>
      </c>
      <c r="P165" s="31"/>
      <c r="Q165" s="14">
        <v>0</v>
      </c>
      <c r="R165" s="14">
        <v>0</v>
      </c>
      <c r="S165" s="14">
        <f t="shared" si="80"/>
        <v>6.3948846218409017E-14</v>
      </c>
      <c r="T165" s="31"/>
      <c r="U165" s="14">
        <v>0</v>
      </c>
      <c r="V165" s="14">
        <v>0</v>
      </c>
      <c r="W165" s="14">
        <f t="shared" si="83"/>
        <v>0</v>
      </c>
      <c r="X165" s="31"/>
      <c r="Y165" s="32">
        <f t="shared" si="77"/>
        <v>0</v>
      </c>
      <c r="Z165" s="32">
        <f t="shared" si="77"/>
        <v>9489.1299999999992</v>
      </c>
      <c r="AA165" s="32">
        <f t="shared" si="81"/>
        <v>-726756.20000000973</v>
      </c>
      <c r="AB165" s="33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</row>
    <row r="166" spans="1:68" hidden="1" outlineLevel="2" x14ac:dyDescent="0.2">
      <c r="A166" s="30"/>
      <c r="B166" s="4" t="s">
        <v>238</v>
      </c>
      <c r="C166" s="17">
        <v>2016</v>
      </c>
      <c r="D166" s="31"/>
      <c r="E166" s="14">
        <v>0</v>
      </c>
      <c r="F166" s="14">
        <v>6117.46</v>
      </c>
      <c r="G166" s="14">
        <f t="shared" si="78"/>
        <v>-444800.67000000452</v>
      </c>
      <c r="H166" s="31"/>
      <c r="I166" s="14">
        <v>0</v>
      </c>
      <c r="J166" s="14">
        <v>2825.09</v>
      </c>
      <c r="K166" s="14">
        <f t="shared" si="79"/>
        <v>-226005.94999999882</v>
      </c>
      <c r="L166" s="31"/>
      <c r="M166" s="14">
        <v>0</v>
      </c>
      <c r="N166" s="14">
        <v>546.58000000000004</v>
      </c>
      <c r="O166" s="14">
        <f t="shared" si="82"/>
        <v>-46460.44999999975</v>
      </c>
      <c r="P166" s="31"/>
      <c r="Q166" s="14">
        <v>0</v>
      </c>
      <c r="R166" s="14">
        <v>0</v>
      </c>
      <c r="S166" s="14">
        <f t="shared" si="80"/>
        <v>6.3948846218409017E-14</v>
      </c>
      <c r="T166" s="31"/>
      <c r="U166" s="14">
        <v>0</v>
      </c>
      <c r="V166" s="14">
        <v>0</v>
      </c>
      <c r="W166" s="14">
        <f t="shared" si="83"/>
        <v>0</v>
      </c>
      <c r="X166" s="31"/>
      <c r="Y166" s="32">
        <f t="shared" si="77"/>
        <v>0</v>
      </c>
      <c r="Z166" s="32">
        <f t="shared" si="77"/>
        <v>9489.1299999999992</v>
      </c>
      <c r="AA166" s="32">
        <f t="shared" si="81"/>
        <v>-717267.07000000973</v>
      </c>
      <c r="AB166" s="33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</row>
    <row r="167" spans="1:68" hidden="1" outlineLevel="2" x14ac:dyDescent="0.2">
      <c r="A167" s="30"/>
      <c r="B167" s="4" t="s">
        <v>239</v>
      </c>
      <c r="C167" s="17">
        <v>2016</v>
      </c>
      <c r="D167" s="31"/>
      <c r="E167" s="14">
        <v>0</v>
      </c>
      <c r="F167" s="14">
        <v>6117.46</v>
      </c>
      <c r="G167" s="14">
        <f t="shared" si="78"/>
        <v>-438683.2100000045</v>
      </c>
      <c r="H167" s="31"/>
      <c r="I167" s="14">
        <v>0</v>
      </c>
      <c r="J167" s="14">
        <v>2825.09</v>
      </c>
      <c r="K167" s="14">
        <f t="shared" si="79"/>
        <v>-223180.85999999882</v>
      </c>
      <c r="L167" s="31"/>
      <c r="M167" s="14">
        <v>0</v>
      </c>
      <c r="N167" s="14">
        <v>546.58000000000004</v>
      </c>
      <c r="O167" s="14">
        <f t="shared" si="82"/>
        <v>-45913.869999999748</v>
      </c>
      <c r="P167" s="31"/>
      <c r="Q167" s="14">
        <v>0</v>
      </c>
      <c r="R167" s="14">
        <v>0</v>
      </c>
      <c r="S167" s="14">
        <f t="shared" si="80"/>
        <v>6.3948846218409017E-14</v>
      </c>
      <c r="T167" s="31"/>
      <c r="U167" s="14">
        <v>0</v>
      </c>
      <c r="V167" s="14">
        <v>0</v>
      </c>
      <c r="W167" s="14">
        <f t="shared" si="83"/>
        <v>0</v>
      </c>
      <c r="X167" s="31"/>
      <c r="Y167" s="32">
        <f t="shared" si="77"/>
        <v>0</v>
      </c>
      <c r="Z167" s="32">
        <f t="shared" si="77"/>
        <v>9489.1299999999992</v>
      </c>
      <c r="AA167" s="32">
        <f t="shared" si="81"/>
        <v>-707777.94000000972</v>
      </c>
      <c r="AB167" s="33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</row>
    <row r="168" spans="1:68" hidden="1" outlineLevel="2" x14ac:dyDescent="0.2">
      <c r="A168" s="30"/>
      <c r="B168" s="4" t="s">
        <v>227</v>
      </c>
      <c r="C168" s="17">
        <v>2016</v>
      </c>
      <c r="D168" s="31"/>
      <c r="E168" s="14">
        <v>0</v>
      </c>
      <c r="F168" s="14">
        <v>6117.46</v>
      </c>
      <c r="G168" s="14">
        <f t="shared" si="78"/>
        <v>-432565.75000000448</v>
      </c>
      <c r="H168" s="31"/>
      <c r="I168" s="14">
        <v>0</v>
      </c>
      <c r="J168" s="14">
        <v>2825.09</v>
      </c>
      <c r="K168" s="14">
        <f t="shared" si="79"/>
        <v>-220355.76999999883</v>
      </c>
      <c r="L168" s="31"/>
      <c r="M168" s="14">
        <v>0</v>
      </c>
      <c r="N168" s="14">
        <v>546.58000000000004</v>
      </c>
      <c r="O168" s="14">
        <f t="shared" si="82"/>
        <v>-45367.289999999746</v>
      </c>
      <c r="P168" s="31"/>
      <c r="Q168" s="14">
        <v>0</v>
      </c>
      <c r="R168" s="14">
        <v>0</v>
      </c>
      <c r="S168" s="14">
        <f t="shared" si="80"/>
        <v>6.3948846218409017E-14</v>
      </c>
      <c r="T168" s="31"/>
      <c r="U168" s="14">
        <v>0</v>
      </c>
      <c r="V168" s="14">
        <v>0</v>
      </c>
      <c r="W168" s="14">
        <f t="shared" si="83"/>
        <v>0</v>
      </c>
      <c r="X168" s="31"/>
      <c r="Y168" s="32">
        <f t="shared" si="77"/>
        <v>0</v>
      </c>
      <c r="Z168" s="32">
        <f t="shared" si="77"/>
        <v>9489.1299999999992</v>
      </c>
      <c r="AA168" s="32">
        <f t="shared" si="81"/>
        <v>-698288.81000000972</v>
      </c>
      <c r="AB168" s="33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</row>
    <row r="169" spans="1:68" outlineLevel="1" collapsed="1" x14ac:dyDescent="0.2">
      <c r="A169" s="30"/>
      <c r="B169" s="4"/>
      <c r="C169" s="35" t="s">
        <v>251</v>
      </c>
      <c r="D169" s="31"/>
      <c r="E169" s="14">
        <f>SUBTOTAL(9,E157:E168)</f>
        <v>0</v>
      </c>
      <c r="F169" s="14">
        <f>SUBTOTAL(9,F157:F168)</f>
        <v>73409.52</v>
      </c>
      <c r="G169" s="14">
        <f>G168</f>
        <v>-432565.75000000448</v>
      </c>
      <c r="H169" s="31"/>
      <c r="I169" s="14">
        <f>SUBTOTAL(9,I157:I168)</f>
        <v>0</v>
      </c>
      <c r="J169" s="14">
        <f>SUBTOTAL(9,J157:J168)</f>
        <v>33901.08</v>
      </c>
      <c r="K169" s="14">
        <f>K168</f>
        <v>-220355.76999999883</v>
      </c>
      <c r="L169" s="31"/>
      <c r="M169" s="14">
        <f>SUBTOTAL(9,M157:M168)</f>
        <v>0</v>
      </c>
      <c r="N169" s="14">
        <f>SUBTOTAL(9,N157:N168)</f>
        <v>6558.96</v>
      </c>
      <c r="O169" s="14">
        <f>O168</f>
        <v>-45367.289999999746</v>
      </c>
      <c r="P169" s="31"/>
      <c r="Q169" s="14">
        <f>SUBTOTAL(9,Q157:Q168)</f>
        <v>0</v>
      </c>
      <c r="R169" s="14">
        <f>SUBTOTAL(9,R157:R168)</f>
        <v>0</v>
      </c>
      <c r="S169" s="14">
        <f>S168</f>
        <v>6.3948846218409017E-14</v>
      </c>
      <c r="T169" s="31"/>
      <c r="U169" s="14">
        <f>SUBTOTAL(9,U157:U168)</f>
        <v>0</v>
      </c>
      <c r="V169" s="14">
        <f>SUBTOTAL(9,V157:V168)</f>
        <v>0</v>
      </c>
      <c r="W169" s="14">
        <f>W168</f>
        <v>0</v>
      </c>
      <c r="X169" s="31"/>
      <c r="Y169" s="32">
        <f>SUBTOTAL(9,Y157:Y168)</f>
        <v>0</v>
      </c>
      <c r="Z169" s="32">
        <f>SUBTOTAL(9,Z157:Z168)</f>
        <v>113869.56000000001</v>
      </c>
      <c r="AA169" s="32">
        <f>AA168</f>
        <v>-698288.81000000972</v>
      </c>
      <c r="AB169" s="33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</row>
    <row r="170" spans="1:68" hidden="1" outlineLevel="2" x14ac:dyDescent="0.2">
      <c r="A170" s="30"/>
      <c r="B170" s="4" t="s">
        <v>229</v>
      </c>
      <c r="C170" s="17">
        <v>2017</v>
      </c>
      <c r="D170" s="31"/>
      <c r="E170" s="14">
        <v>0</v>
      </c>
      <c r="F170" s="14">
        <v>6117.46</v>
      </c>
      <c r="G170" s="14">
        <f>SUM(G168+E170+F170)</f>
        <v>-426448.29000000446</v>
      </c>
      <c r="H170" s="31"/>
      <c r="I170" s="14">
        <v>0</v>
      </c>
      <c r="J170" s="14">
        <v>2825.09</v>
      </c>
      <c r="K170" s="14">
        <f>SUM(K168+I170+J170)</f>
        <v>-217530.67999999883</v>
      </c>
      <c r="L170" s="31"/>
      <c r="M170" s="14">
        <v>0</v>
      </c>
      <c r="N170" s="14">
        <v>546.58000000000004</v>
      </c>
      <c r="O170" s="14">
        <f>SUM(O168+M170+N170)</f>
        <v>-44820.709999999744</v>
      </c>
      <c r="P170" s="31"/>
      <c r="Q170" s="14">
        <v>0</v>
      </c>
      <c r="R170" s="14">
        <v>0</v>
      </c>
      <c r="S170" s="14">
        <f>SUM(S168+Q170+R170)</f>
        <v>6.3948846218409017E-14</v>
      </c>
      <c r="T170" s="31"/>
      <c r="U170" s="14">
        <v>0</v>
      </c>
      <c r="V170" s="14">
        <v>0</v>
      </c>
      <c r="W170" s="14">
        <f>SUM(W168+U170+V170)</f>
        <v>0</v>
      </c>
      <c r="X170" s="31"/>
      <c r="Y170" s="32">
        <f t="shared" ref="Y170:Z181" si="84">SUM(E170+I170+M170+Q170+U170)</f>
        <v>0</v>
      </c>
      <c r="Z170" s="32">
        <f t="shared" si="84"/>
        <v>9489.1299999999992</v>
      </c>
      <c r="AA170" s="32">
        <f>SUM(AA168+Y170+Z170)</f>
        <v>-688799.68000000971</v>
      </c>
      <c r="AB170" s="33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</row>
    <row r="171" spans="1:68" hidden="1" outlineLevel="2" x14ac:dyDescent="0.2">
      <c r="A171" s="30"/>
      <c r="B171" s="4" t="s">
        <v>230</v>
      </c>
      <c r="C171" s="17">
        <v>2017</v>
      </c>
      <c r="D171" s="31"/>
      <c r="E171" s="14">
        <v>0</v>
      </c>
      <c r="F171" s="14">
        <v>6117.46</v>
      </c>
      <c r="G171" s="14">
        <f t="shared" ref="G171:G181" si="85">SUM(G170+E171+F171)</f>
        <v>-420330.83000000444</v>
      </c>
      <c r="H171" s="31"/>
      <c r="I171" s="14">
        <v>0</v>
      </c>
      <c r="J171" s="14">
        <v>2825.09</v>
      </c>
      <c r="K171" s="14">
        <f t="shared" ref="K171:K181" si="86">SUM(K170+I171+J171)</f>
        <v>-214705.58999999883</v>
      </c>
      <c r="L171" s="31"/>
      <c r="M171" s="14">
        <v>0</v>
      </c>
      <c r="N171" s="14">
        <v>546.58000000000004</v>
      </c>
      <c r="O171" s="14">
        <f>SUM(O170+M171+N171)</f>
        <v>-44274.129999999743</v>
      </c>
      <c r="P171" s="31"/>
      <c r="Q171" s="14">
        <v>0</v>
      </c>
      <c r="R171" s="14">
        <v>0</v>
      </c>
      <c r="S171" s="14">
        <f t="shared" ref="S171:S181" si="87">SUM(S170+Q171+R171)</f>
        <v>6.3948846218409017E-14</v>
      </c>
      <c r="T171" s="31"/>
      <c r="U171" s="14">
        <v>0</v>
      </c>
      <c r="V171" s="14">
        <v>0</v>
      </c>
      <c r="W171" s="14">
        <f>SUM(W170+U171+V171)</f>
        <v>0</v>
      </c>
      <c r="X171" s="31"/>
      <c r="Y171" s="32">
        <f t="shared" si="84"/>
        <v>0</v>
      </c>
      <c r="Z171" s="32">
        <f t="shared" si="84"/>
        <v>9489.1299999999992</v>
      </c>
      <c r="AA171" s="32">
        <f t="shared" ref="AA171:AA181" si="88">SUM(AA170+Y171+Z171)</f>
        <v>-679310.55000000971</v>
      </c>
      <c r="AB171" s="33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</row>
    <row r="172" spans="1:68" hidden="1" outlineLevel="2" x14ac:dyDescent="0.2">
      <c r="A172" s="30"/>
      <c r="B172" s="4" t="s">
        <v>231</v>
      </c>
      <c r="C172" s="17">
        <v>2017</v>
      </c>
      <c r="D172" s="31"/>
      <c r="E172" s="14">
        <v>0</v>
      </c>
      <c r="F172" s="14">
        <v>6117.46</v>
      </c>
      <c r="G172" s="14">
        <f t="shared" si="85"/>
        <v>-414213.37000000442</v>
      </c>
      <c r="H172" s="31"/>
      <c r="I172" s="14">
        <v>0</v>
      </c>
      <c r="J172" s="14">
        <v>2825.09</v>
      </c>
      <c r="K172" s="14">
        <f t="shared" si="86"/>
        <v>-211880.49999999884</v>
      </c>
      <c r="L172" s="31"/>
      <c r="M172" s="14">
        <v>0</v>
      </c>
      <c r="N172" s="14">
        <v>546.58000000000004</v>
      </c>
      <c r="O172" s="14">
        <f t="shared" ref="O172:O181" si="89">SUM(O171+M172+N172)</f>
        <v>-43727.549999999741</v>
      </c>
      <c r="P172" s="31"/>
      <c r="Q172" s="14">
        <v>0</v>
      </c>
      <c r="R172" s="14">
        <v>0</v>
      </c>
      <c r="S172" s="14">
        <f t="shared" si="87"/>
        <v>6.3948846218409017E-14</v>
      </c>
      <c r="T172" s="31"/>
      <c r="U172" s="14">
        <v>0</v>
      </c>
      <c r="V172" s="14">
        <v>0</v>
      </c>
      <c r="W172" s="14">
        <f>SUM(W171+U172+V172)</f>
        <v>0</v>
      </c>
      <c r="X172" s="31"/>
      <c r="Y172" s="32">
        <f t="shared" si="84"/>
        <v>0</v>
      </c>
      <c r="Z172" s="32">
        <f t="shared" si="84"/>
        <v>9489.1299999999992</v>
      </c>
      <c r="AA172" s="32">
        <f t="shared" si="88"/>
        <v>-669821.4200000097</v>
      </c>
      <c r="AB172" s="33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</row>
    <row r="173" spans="1:68" hidden="1" outlineLevel="2" x14ac:dyDescent="0.2">
      <c r="A173" s="30"/>
      <c r="B173" s="4" t="s">
        <v>232</v>
      </c>
      <c r="C173" s="17">
        <v>2017</v>
      </c>
      <c r="D173" s="31"/>
      <c r="E173" s="14">
        <v>0</v>
      </c>
      <c r="F173" s="14">
        <v>6117.46</v>
      </c>
      <c r="G173" s="14">
        <f t="shared" si="85"/>
        <v>-408095.9100000044</v>
      </c>
      <c r="H173" s="31"/>
      <c r="I173" s="14">
        <v>0</v>
      </c>
      <c r="J173" s="14">
        <v>2825.09</v>
      </c>
      <c r="K173" s="14">
        <f t="shared" si="86"/>
        <v>-209055.40999999884</v>
      </c>
      <c r="L173" s="31"/>
      <c r="M173" s="14">
        <v>0</v>
      </c>
      <c r="N173" s="14">
        <v>546.58000000000004</v>
      </c>
      <c r="O173" s="14">
        <f t="shared" si="89"/>
        <v>-43180.969999999739</v>
      </c>
      <c r="P173" s="31"/>
      <c r="Q173" s="14">
        <v>0</v>
      </c>
      <c r="R173" s="14">
        <v>0</v>
      </c>
      <c r="S173" s="14">
        <f t="shared" si="87"/>
        <v>6.3948846218409017E-14</v>
      </c>
      <c r="T173" s="31"/>
      <c r="U173" s="14">
        <v>0</v>
      </c>
      <c r="V173" s="14">
        <v>0</v>
      </c>
      <c r="W173" s="14">
        <f t="shared" ref="W173:W181" si="90">SUM(W172+U173+V173)</f>
        <v>0</v>
      </c>
      <c r="X173" s="31"/>
      <c r="Y173" s="32">
        <f t="shared" si="84"/>
        <v>0</v>
      </c>
      <c r="Z173" s="32">
        <f t="shared" si="84"/>
        <v>9489.1299999999992</v>
      </c>
      <c r="AA173" s="32">
        <f t="shared" si="88"/>
        <v>-660332.2900000097</v>
      </c>
      <c r="AB173" s="33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</row>
    <row r="174" spans="1:68" hidden="1" outlineLevel="2" x14ac:dyDescent="0.2">
      <c r="A174" s="30"/>
      <c r="B174" s="4" t="s">
        <v>233</v>
      </c>
      <c r="C174" s="17">
        <v>2017</v>
      </c>
      <c r="D174" s="31"/>
      <c r="E174" s="14">
        <v>0</v>
      </c>
      <c r="F174" s="14">
        <v>6117.46</v>
      </c>
      <c r="G174" s="14">
        <f t="shared" si="85"/>
        <v>-401978.45000000438</v>
      </c>
      <c r="H174" s="31"/>
      <c r="I174" s="14">
        <v>0</v>
      </c>
      <c r="J174" s="14">
        <v>2825.09</v>
      </c>
      <c r="K174" s="14">
        <f t="shared" si="86"/>
        <v>-206230.31999999884</v>
      </c>
      <c r="L174" s="31"/>
      <c r="M174" s="14">
        <v>0</v>
      </c>
      <c r="N174" s="14">
        <v>546.58000000000004</v>
      </c>
      <c r="O174" s="14">
        <f t="shared" si="89"/>
        <v>-42634.389999999737</v>
      </c>
      <c r="P174" s="31"/>
      <c r="Q174" s="14">
        <v>0</v>
      </c>
      <c r="R174" s="14">
        <v>0</v>
      </c>
      <c r="S174" s="14">
        <f t="shared" si="87"/>
        <v>6.3948846218409017E-14</v>
      </c>
      <c r="T174" s="31"/>
      <c r="U174" s="14">
        <v>0</v>
      </c>
      <c r="V174" s="14">
        <v>0</v>
      </c>
      <c r="W174" s="14">
        <f t="shared" si="90"/>
        <v>0</v>
      </c>
      <c r="X174" s="31"/>
      <c r="Y174" s="32">
        <f t="shared" si="84"/>
        <v>0</v>
      </c>
      <c r="Z174" s="32">
        <f t="shared" si="84"/>
        <v>9489.1299999999992</v>
      </c>
      <c r="AA174" s="32">
        <f t="shared" si="88"/>
        <v>-650843.1600000097</v>
      </c>
      <c r="AB174" s="33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</row>
    <row r="175" spans="1:68" hidden="1" outlineLevel="2" x14ac:dyDescent="0.2">
      <c r="A175" s="30"/>
      <c r="B175" s="4" t="s">
        <v>234</v>
      </c>
      <c r="C175" s="17">
        <v>2017</v>
      </c>
      <c r="D175" s="31"/>
      <c r="E175" s="14">
        <v>0</v>
      </c>
      <c r="F175" s="14">
        <v>6117.46</v>
      </c>
      <c r="G175" s="14">
        <f t="shared" si="85"/>
        <v>-395860.99000000436</v>
      </c>
      <c r="H175" s="31"/>
      <c r="I175" s="14">
        <v>0</v>
      </c>
      <c r="J175" s="14">
        <v>2825.09</v>
      </c>
      <c r="K175" s="14">
        <f t="shared" si="86"/>
        <v>-203405.22999999885</v>
      </c>
      <c r="L175" s="31"/>
      <c r="M175" s="14">
        <v>0</v>
      </c>
      <c r="N175" s="14">
        <v>546.58000000000004</v>
      </c>
      <c r="O175" s="14">
        <f t="shared" si="89"/>
        <v>-42087.809999999736</v>
      </c>
      <c r="P175" s="31"/>
      <c r="Q175" s="14">
        <v>0</v>
      </c>
      <c r="R175" s="14">
        <v>0</v>
      </c>
      <c r="S175" s="14">
        <f t="shared" si="87"/>
        <v>6.3948846218409017E-14</v>
      </c>
      <c r="T175" s="31"/>
      <c r="U175" s="14">
        <v>0</v>
      </c>
      <c r="V175" s="14">
        <v>0</v>
      </c>
      <c r="W175" s="14">
        <f t="shared" si="90"/>
        <v>0</v>
      </c>
      <c r="X175" s="31"/>
      <c r="Y175" s="32">
        <f t="shared" si="84"/>
        <v>0</v>
      </c>
      <c r="Z175" s="32">
        <f t="shared" si="84"/>
        <v>9489.1299999999992</v>
      </c>
      <c r="AA175" s="32">
        <f t="shared" si="88"/>
        <v>-641354.03000000969</v>
      </c>
      <c r="AB175" s="33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</row>
    <row r="176" spans="1:68" hidden="1" outlineLevel="2" x14ac:dyDescent="0.2">
      <c r="A176" s="30"/>
      <c r="B176" s="4" t="s">
        <v>235</v>
      </c>
      <c r="C176" s="17">
        <v>2017</v>
      </c>
      <c r="D176" s="31"/>
      <c r="E176" s="14">
        <v>0</v>
      </c>
      <c r="F176" s="14">
        <v>6117.46</v>
      </c>
      <c r="G176" s="14">
        <f t="shared" si="85"/>
        <v>-389743.53000000434</v>
      </c>
      <c r="H176" s="31"/>
      <c r="I176" s="14">
        <v>0</v>
      </c>
      <c r="J176" s="14">
        <v>2825.09</v>
      </c>
      <c r="K176" s="14">
        <f t="shared" si="86"/>
        <v>-200580.13999999885</v>
      </c>
      <c r="L176" s="31"/>
      <c r="M176" s="14">
        <v>0</v>
      </c>
      <c r="N176" s="14">
        <v>546.58000000000004</v>
      </c>
      <c r="O176" s="14">
        <f t="shared" si="89"/>
        <v>-41541.229999999734</v>
      </c>
      <c r="P176" s="31"/>
      <c r="Q176" s="14">
        <v>0</v>
      </c>
      <c r="R176" s="14">
        <v>0</v>
      </c>
      <c r="S176" s="14">
        <f t="shared" si="87"/>
        <v>6.3948846218409017E-14</v>
      </c>
      <c r="T176" s="31"/>
      <c r="U176" s="14">
        <v>0</v>
      </c>
      <c r="V176" s="14">
        <v>0</v>
      </c>
      <c r="W176" s="14">
        <f t="shared" si="90"/>
        <v>0</v>
      </c>
      <c r="X176" s="31"/>
      <c r="Y176" s="32">
        <f t="shared" si="84"/>
        <v>0</v>
      </c>
      <c r="Z176" s="32">
        <f t="shared" si="84"/>
        <v>9489.1299999999992</v>
      </c>
      <c r="AA176" s="32">
        <f t="shared" si="88"/>
        <v>-631864.90000000969</v>
      </c>
      <c r="AB176" s="33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</row>
    <row r="177" spans="1:68" hidden="1" outlineLevel="2" x14ac:dyDescent="0.2">
      <c r="A177" s="30"/>
      <c r="B177" s="4" t="s">
        <v>236</v>
      </c>
      <c r="C177" s="17">
        <v>2017</v>
      </c>
      <c r="D177" s="31"/>
      <c r="E177" s="14">
        <v>0</v>
      </c>
      <c r="F177" s="14">
        <v>6117.46</v>
      </c>
      <c r="G177" s="14">
        <f t="shared" si="85"/>
        <v>-383626.07000000431</v>
      </c>
      <c r="H177" s="31"/>
      <c r="I177" s="14">
        <v>0</v>
      </c>
      <c r="J177" s="14">
        <v>2825.09</v>
      </c>
      <c r="K177" s="14">
        <f t="shared" si="86"/>
        <v>-197755.04999999885</v>
      </c>
      <c r="L177" s="31"/>
      <c r="M177" s="14">
        <v>0</v>
      </c>
      <c r="N177" s="14">
        <v>546.58000000000004</v>
      </c>
      <c r="O177" s="14">
        <f t="shared" si="89"/>
        <v>-40994.649999999732</v>
      </c>
      <c r="P177" s="31"/>
      <c r="Q177" s="14">
        <v>0</v>
      </c>
      <c r="R177" s="14">
        <v>0</v>
      </c>
      <c r="S177" s="14">
        <f t="shared" si="87"/>
        <v>6.3948846218409017E-14</v>
      </c>
      <c r="T177" s="31"/>
      <c r="U177" s="14">
        <v>0</v>
      </c>
      <c r="V177" s="14">
        <v>0</v>
      </c>
      <c r="W177" s="14">
        <f t="shared" si="90"/>
        <v>0</v>
      </c>
      <c r="X177" s="31"/>
      <c r="Y177" s="32">
        <f t="shared" si="84"/>
        <v>0</v>
      </c>
      <c r="Z177" s="32">
        <f t="shared" si="84"/>
        <v>9489.1299999999992</v>
      </c>
      <c r="AA177" s="32">
        <f t="shared" si="88"/>
        <v>-622375.77000000968</v>
      </c>
      <c r="AB177" s="33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</row>
    <row r="178" spans="1:68" hidden="1" outlineLevel="2" x14ac:dyDescent="0.2">
      <c r="A178" s="30"/>
      <c r="B178" s="4" t="s">
        <v>237</v>
      </c>
      <c r="C178" s="17">
        <v>2017</v>
      </c>
      <c r="D178" s="31"/>
      <c r="E178" s="14">
        <v>0</v>
      </c>
      <c r="F178" s="14">
        <v>6117.46</v>
      </c>
      <c r="G178" s="14">
        <f t="shared" si="85"/>
        <v>-377508.61000000429</v>
      </c>
      <c r="H178" s="31"/>
      <c r="I178" s="14">
        <v>0</v>
      </c>
      <c r="J178" s="14">
        <v>2825.09</v>
      </c>
      <c r="K178" s="14">
        <f t="shared" si="86"/>
        <v>-194929.95999999886</v>
      </c>
      <c r="L178" s="31"/>
      <c r="M178" s="14">
        <v>0</v>
      </c>
      <c r="N178" s="14">
        <v>546.58000000000004</v>
      </c>
      <c r="O178" s="14">
        <f t="shared" si="89"/>
        <v>-40448.06999999973</v>
      </c>
      <c r="P178" s="31"/>
      <c r="Q178" s="14">
        <v>0</v>
      </c>
      <c r="R178" s="14">
        <v>0</v>
      </c>
      <c r="S178" s="14">
        <f t="shared" si="87"/>
        <v>6.3948846218409017E-14</v>
      </c>
      <c r="T178" s="31"/>
      <c r="U178" s="14">
        <v>0</v>
      </c>
      <c r="V178" s="14">
        <v>0</v>
      </c>
      <c r="W178" s="14">
        <f t="shared" si="90"/>
        <v>0</v>
      </c>
      <c r="X178" s="31"/>
      <c r="Y178" s="32">
        <f t="shared" si="84"/>
        <v>0</v>
      </c>
      <c r="Z178" s="32">
        <f t="shared" si="84"/>
        <v>9489.1299999999992</v>
      </c>
      <c r="AA178" s="32">
        <f t="shared" si="88"/>
        <v>-612886.64000000968</v>
      </c>
      <c r="AB178" s="33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</row>
    <row r="179" spans="1:68" hidden="1" outlineLevel="2" x14ac:dyDescent="0.2">
      <c r="A179" s="30"/>
      <c r="B179" s="4" t="s">
        <v>238</v>
      </c>
      <c r="C179" s="17">
        <v>2017</v>
      </c>
      <c r="D179" s="31"/>
      <c r="E179" s="14">
        <v>0</v>
      </c>
      <c r="F179" s="14">
        <v>6117.46</v>
      </c>
      <c r="G179" s="14">
        <f t="shared" si="85"/>
        <v>-371391.15000000427</v>
      </c>
      <c r="H179" s="31"/>
      <c r="I179" s="14">
        <v>0</v>
      </c>
      <c r="J179" s="14">
        <v>2825.09</v>
      </c>
      <c r="K179" s="14">
        <f t="shared" si="86"/>
        <v>-192104.86999999886</v>
      </c>
      <c r="L179" s="31"/>
      <c r="M179" s="14">
        <v>0</v>
      </c>
      <c r="N179" s="14">
        <v>546.58000000000004</v>
      </c>
      <c r="O179" s="14">
        <f t="shared" si="89"/>
        <v>-39901.489999999729</v>
      </c>
      <c r="P179" s="31"/>
      <c r="Q179" s="14">
        <v>0</v>
      </c>
      <c r="R179" s="14">
        <v>0</v>
      </c>
      <c r="S179" s="14">
        <f t="shared" si="87"/>
        <v>6.3948846218409017E-14</v>
      </c>
      <c r="T179" s="31"/>
      <c r="U179" s="14">
        <v>0</v>
      </c>
      <c r="V179" s="14">
        <v>0</v>
      </c>
      <c r="W179" s="14">
        <f t="shared" si="90"/>
        <v>0</v>
      </c>
      <c r="X179" s="31"/>
      <c r="Y179" s="32">
        <f t="shared" si="84"/>
        <v>0</v>
      </c>
      <c r="Z179" s="32">
        <f t="shared" si="84"/>
        <v>9489.1299999999992</v>
      </c>
      <c r="AA179" s="32">
        <f t="shared" si="88"/>
        <v>-603397.51000000967</v>
      </c>
      <c r="AB179" s="33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</row>
    <row r="180" spans="1:68" hidden="1" outlineLevel="2" x14ac:dyDescent="0.2">
      <c r="A180" s="30"/>
      <c r="B180" s="4" t="s">
        <v>239</v>
      </c>
      <c r="C180" s="17">
        <v>2017</v>
      </c>
      <c r="D180" s="31"/>
      <c r="E180" s="14">
        <v>0</v>
      </c>
      <c r="F180" s="14">
        <v>6117.46</v>
      </c>
      <c r="G180" s="14">
        <f t="shared" si="85"/>
        <v>-365273.69000000425</v>
      </c>
      <c r="H180" s="31"/>
      <c r="I180" s="14">
        <v>0</v>
      </c>
      <c r="J180" s="14">
        <v>2825.09</v>
      </c>
      <c r="K180" s="14">
        <f t="shared" si="86"/>
        <v>-189279.77999999886</v>
      </c>
      <c r="L180" s="31"/>
      <c r="M180" s="14">
        <v>0</v>
      </c>
      <c r="N180" s="14">
        <v>546.58000000000004</v>
      </c>
      <c r="O180" s="14">
        <f t="shared" si="89"/>
        <v>-39354.909999999727</v>
      </c>
      <c r="P180" s="31"/>
      <c r="Q180" s="14">
        <v>0</v>
      </c>
      <c r="R180" s="14">
        <v>0</v>
      </c>
      <c r="S180" s="14">
        <f t="shared" si="87"/>
        <v>6.3948846218409017E-14</v>
      </c>
      <c r="T180" s="31"/>
      <c r="U180" s="14">
        <v>0</v>
      </c>
      <c r="V180" s="14">
        <v>0</v>
      </c>
      <c r="W180" s="14">
        <f t="shared" si="90"/>
        <v>0</v>
      </c>
      <c r="X180" s="31"/>
      <c r="Y180" s="32">
        <f t="shared" si="84"/>
        <v>0</v>
      </c>
      <c r="Z180" s="32">
        <f t="shared" si="84"/>
        <v>9489.1299999999992</v>
      </c>
      <c r="AA180" s="32">
        <f t="shared" si="88"/>
        <v>-593908.38000000967</v>
      </c>
      <c r="AB180" s="33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</row>
    <row r="181" spans="1:68" hidden="1" outlineLevel="2" x14ac:dyDescent="0.2">
      <c r="A181" s="30"/>
      <c r="B181" s="4" t="s">
        <v>227</v>
      </c>
      <c r="C181" s="17">
        <v>2017</v>
      </c>
      <c r="D181" s="31"/>
      <c r="E181" s="14">
        <v>0</v>
      </c>
      <c r="F181" s="14">
        <v>6117.46</v>
      </c>
      <c r="G181" s="14">
        <f t="shared" si="85"/>
        <v>-359156.23000000423</v>
      </c>
      <c r="H181" s="31"/>
      <c r="I181" s="14">
        <v>0</v>
      </c>
      <c r="J181" s="14">
        <v>2825.09</v>
      </c>
      <c r="K181" s="14">
        <f t="shared" si="86"/>
        <v>-186454.68999999887</v>
      </c>
      <c r="L181" s="31"/>
      <c r="M181" s="14">
        <v>0</v>
      </c>
      <c r="N181" s="14">
        <v>546.58000000000004</v>
      </c>
      <c r="O181" s="14">
        <f t="shared" si="89"/>
        <v>-38808.329999999725</v>
      </c>
      <c r="P181" s="31"/>
      <c r="Q181" s="14">
        <v>0</v>
      </c>
      <c r="R181" s="14">
        <v>0</v>
      </c>
      <c r="S181" s="14">
        <f t="shared" si="87"/>
        <v>6.3948846218409017E-14</v>
      </c>
      <c r="T181" s="31"/>
      <c r="U181" s="14">
        <v>0</v>
      </c>
      <c r="V181" s="14">
        <v>0</v>
      </c>
      <c r="W181" s="14">
        <f t="shared" si="90"/>
        <v>0</v>
      </c>
      <c r="X181" s="31"/>
      <c r="Y181" s="32">
        <f t="shared" si="84"/>
        <v>0</v>
      </c>
      <c r="Z181" s="32">
        <f t="shared" si="84"/>
        <v>9489.1299999999992</v>
      </c>
      <c r="AA181" s="32">
        <f t="shared" si="88"/>
        <v>-584419.25000000966</v>
      </c>
      <c r="AB181" s="33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</row>
    <row r="182" spans="1:68" outlineLevel="1" collapsed="1" x14ac:dyDescent="0.2">
      <c r="A182" s="30"/>
      <c r="B182" s="4"/>
      <c r="C182" s="35" t="s">
        <v>252</v>
      </c>
      <c r="D182" s="31"/>
      <c r="E182" s="14">
        <f>SUBTOTAL(9,E170:E181)</f>
        <v>0</v>
      </c>
      <c r="F182" s="14">
        <f>SUBTOTAL(9,F170:F181)</f>
        <v>73409.52</v>
      </c>
      <c r="G182" s="14">
        <f>G181</f>
        <v>-359156.23000000423</v>
      </c>
      <c r="H182" s="31"/>
      <c r="I182" s="14">
        <f>SUBTOTAL(9,I170:I181)</f>
        <v>0</v>
      </c>
      <c r="J182" s="14">
        <f>SUBTOTAL(9,J170:J181)</f>
        <v>33901.08</v>
      </c>
      <c r="K182" s="14">
        <f>K181</f>
        <v>-186454.68999999887</v>
      </c>
      <c r="L182" s="31"/>
      <c r="M182" s="14">
        <f>SUBTOTAL(9,M170:M181)</f>
        <v>0</v>
      </c>
      <c r="N182" s="14">
        <f>SUBTOTAL(9,N170:N181)</f>
        <v>6558.96</v>
      </c>
      <c r="O182" s="14">
        <f>O181</f>
        <v>-38808.329999999725</v>
      </c>
      <c r="P182" s="31"/>
      <c r="Q182" s="14">
        <f>SUBTOTAL(9,Q170:Q181)</f>
        <v>0</v>
      </c>
      <c r="R182" s="14">
        <f>SUBTOTAL(9,R170:R181)</f>
        <v>0</v>
      </c>
      <c r="S182" s="14">
        <f>S181</f>
        <v>6.3948846218409017E-14</v>
      </c>
      <c r="T182" s="31"/>
      <c r="U182" s="14">
        <f>SUBTOTAL(9,U170:U181)</f>
        <v>0</v>
      </c>
      <c r="V182" s="14">
        <f>SUBTOTAL(9,V170:V181)</f>
        <v>0</v>
      </c>
      <c r="W182" s="14">
        <f>W181</f>
        <v>0</v>
      </c>
      <c r="X182" s="31"/>
      <c r="Y182" s="32">
        <f>SUBTOTAL(9,Y170:Y181)</f>
        <v>0</v>
      </c>
      <c r="Z182" s="32">
        <f>SUBTOTAL(9,Z170:Z181)</f>
        <v>113869.56000000001</v>
      </c>
      <c r="AA182" s="32">
        <f>AA181</f>
        <v>-584419.25000000966</v>
      </c>
      <c r="AB182" s="33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</row>
    <row r="183" spans="1:68" hidden="1" outlineLevel="2" x14ac:dyDescent="0.2">
      <c r="A183" s="30"/>
      <c r="B183" s="4" t="s">
        <v>229</v>
      </c>
      <c r="C183" s="17">
        <v>2018</v>
      </c>
      <c r="D183" s="31"/>
      <c r="E183" s="14">
        <v>0</v>
      </c>
      <c r="F183" s="14">
        <v>6117.46</v>
      </c>
      <c r="G183" s="14">
        <f>SUM(G181+E183+F183)</f>
        <v>-353038.77000000421</v>
      </c>
      <c r="H183" s="31"/>
      <c r="I183" s="14">
        <v>0</v>
      </c>
      <c r="J183" s="14">
        <v>2825.09</v>
      </c>
      <c r="K183" s="14">
        <f>SUM(K181+I183+J183)</f>
        <v>-183629.59999999887</v>
      </c>
      <c r="L183" s="31"/>
      <c r="M183" s="14">
        <v>0</v>
      </c>
      <c r="N183" s="14">
        <v>546.58000000000004</v>
      </c>
      <c r="O183" s="14">
        <f>SUM(O181+M183+N183)</f>
        <v>-38261.749999999724</v>
      </c>
      <c r="P183" s="31"/>
      <c r="Q183" s="14">
        <v>0</v>
      </c>
      <c r="R183" s="14">
        <v>0</v>
      </c>
      <c r="S183" s="14">
        <f>SUM(S181+Q183+R183)</f>
        <v>6.3948846218409017E-14</v>
      </c>
      <c r="T183" s="31"/>
      <c r="U183" s="14">
        <v>0</v>
      </c>
      <c r="V183" s="14">
        <v>0</v>
      </c>
      <c r="W183" s="14">
        <f>SUM(W181+U183+V183)</f>
        <v>0</v>
      </c>
      <c r="X183" s="31"/>
      <c r="Y183" s="32">
        <f t="shared" ref="Y183:Z194" si="91">SUM(E183+I183+M183+Q183+U183)</f>
        <v>0</v>
      </c>
      <c r="Z183" s="32">
        <f t="shared" si="91"/>
        <v>9489.1299999999992</v>
      </c>
      <c r="AA183" s="32">
        <f>SUM(AA181+Y183+Z183)</f>
        <v>-574930.12000000966</v>
      </c>
      <c r="AB183" s="33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</row>
    <row r="184" spans="1:68" hidden="1" outlineLevel="2" x14ac:dyDescent="0.2">
      <c r="A184" s="30"/>
      <c r="B184" s="4" t="s">
        <v>230</v>
      </c>
      <c r="C184" s="17">
        <v>2018</v>
      </c>
      <c r="D184" s="31"/>
      <c r="E184" s="14">
        <v>0</v>
      </c>
      <c r="F184" s="14">
        <v>6117.46</v>
      </c>
      <c r="G184" s="14">
        <f t="shared" ref="G184:G194" si="92">SUM(G183+E184+F184)</f>
        <v>-346921.31000000419</v>
      </c>
      <c r="H184" s="31"/>
      <c r="I184" s="14">
        <v>0</v>
      </c>
      <c r="J184" s="14">
        <v>2825.09</v>
      </c>
      <c r="K184" s="14">
        <f t="shared" ref="K184:K194" si="93">SUM(K183+I184+J184)</f>
        <v>-180804.50999999887</v>
      </c>
      <c r="L184" s="31"/>
      <c r="M184" s="14">
        <v>0</v>
      </c>
      <c r="N184" s="14">
        <v>546.58000000000004</v>
      </c>
      <c r="O184" s="14">
        <f>SUM(O183+M184+N184)</f>
        <v>-37715.169999999722</v>
      </c>
      <c r="P184" s="31"/>
      <c r="Q184" s="14">
        <v>0</v>
      </c>
      <c r="R184" s="14">
        <v>0</v>
      </c>
      <c r="S184" s="14">
        <f t="shared" ref="S184:S194" si="94">SUM(S183+Q184+R184)</f>
        <v>6.3948846218409017E-14</v>
      </c>
      <c r="T184" s="31"/>
      <c r="U184" s="14">
        <v>0</v>
      </c>
      <c r="V184" s="14">
        <v>0</v>
      </c>
      <c r="W184" s="14">
        <f>SUM(W183+U184+V184)</f>
        <v>0</v>
      </c>
      <c r="X184" s="31"/>
      <c r="Y184" s="32">
        <f t="shared" si="91"/>
        <v>0</v>
      </c>
      <c r="Z184" s="32">
        <f t="shared" si="91"/>
        <v>9489.1299999999992</v>
      </c>
      <c r="AA184" s="32">
        <f t="shared" ref="AA184:AA194" si="95">SUM(AA183+Y184+Z184)</f>
        <v>-565440.99000000965</v>
      </c>
      <c r="AB184" s="33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</row>
    <row r="185" spans="1:68" hidden="1" outlineLevel="2" x14ac:dyDescent="0.2">
      <c r="A185" s="30"/>
      <c r="B185" s="4" t="s">
        <v>231</v>
      </c>
      <c r="C185" s="17">
        <v>2018</v>
      </c>
      <c r="D185" s="31"/>
      <c r="E185" s="14">
        <v>0</v>
      </c>
      <c r="F185" s="14">
        <v>6117.46</v>
      </c>
      <c r="G185" s="14">
        <f t="shared" si="92"/>
        <v>-340803.85000000417</v>
      </c>
      <c r="H185" s="31"/>
      <c r="I185" s="14">
        <v>0</v>
      </c>
      <c r="J185" s="14">
        <v>2825.09</v>
      </c>
      <c r="K185" s="14">
        <f t="shared" si="93"/>
        <v>-177979.41999999888</v>
      </c>
      <c r="L185" s="31"/>
      <c r="M185" s="14">
        <v>0</v>
      </c>
      <c r="N185" s="14">
        <v>546.58000000000004</v>
      </c>
      <c r="O185" s="14">
        <f t="shared" ref="O185:O194" si="96">SUM(O184+M185+N185)</f>
        <v>-37168.58999999972</v>
      </c>
      <c r="P185" s="31"/>
      <c r="Q185" s="14">
        <v>0</v>
      </c>
      <c r="R185" s="14">
        <v>0</v>
      </c>
      <c r="S185" s="14">
        <f t="shared" si="94"/>
        <v>6.3948846218409017E-14</v>
      </c>
      <c r="T185" s="31"/>
      <c r="U185" s="14">
        <v>0</v>
      </c>
      <c r="V185" s="14">
        <v>0</v>
      </c>
      <c r="W185" s="14">
        <f>SUM(W184+U185+V185)</f>
        <v>0</v>
      </c>
      <c r="X185" s="31"/>
      <c r="Y185" s="32">
        <f t="shared" si="91"/>
        <v>0</v>
      </c>
      <c r="Z185" s="32">
        <f t="shared" si="91"/>
        <v>9489.1299999999992</v>
      </c>
      <c r="AA185" s="32">
        <f t="shared" si="95"/>
        <v>-555951.86000000965</v>
      </c>
      <c r="AB185" s="33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</row>
    <row r="186" spans="1:68" hidden="1" outlineLevel="2" x14ac:dyDescent="0.2">
      <c r="A186" s="30"/>
      <c r="B186" s="4" t="s">
        <v>232</v>
      </c>
      <c r="C186" s="17">
        <v>2018</v>
      </c>
      <c r="D186" s="31"/>
      <c r="E186" s="14">
        <v>0</v>
      </c>
      <c r="F186" s="14">
        <v>6117.46</v>
      </c>
      <c r="G186" s="14">
        <f t="shared" si="92"/>
        <v>-334686.39000000415</v>
      </c>
      <c r="H186" s="31"/>
      <c r="I186" s="14">
        <v>0</v>
      </c>
      <c r="J186" s="14">
        <v>2825.09</v>
      </c>
      <c r="K186" s="14">
        <f t="shared" si="93"/>
        <v>-175154.32999999888</v>
      </c>
      <c r="L186" s="31"/>
      <c r="M186" s="14">
        <v>0</v>
      </c>
      <c r="N186" s="14">
        <v>546.58000000000004</v>
      </c>
      <c r="O186" s="14">
        <f t="shared" si="96"/>
        <v>-36622.009999999718</v>
      </c>
      <c r="P186" s="31"/>
      <c r="Q186" s="14">
        <v>0</v>
      </c>
      <c r="R186" s="14">
        <v>0</v>
      </c>
      <c r="S186" s="14">
        <f t="shared" si="94"/>
        <v>6.3948846218409017E-14</v>
      </c>
      <c r="T186" s="31"/>
      <c r="U186" s="14">
        <v>0</v>
      </c>
      <c r="V186" s="14">
        <v>0</v>
      </c>
      <c r="W186" s="14">
        <f t="shared" ref="W186:W194" si="97">SUM(W185+U186+V186)</f>
        <v>0</v>
      </c>
      <c r="X186" s="31"/>
      <c r="Y186" s="32">
        <f t="shared" si="91"/>
        <v>0</v>
      </c>
      <c r="Z186" s="32">
        <f t="shared" si="91"/>
        <v>9489.1299999999992</v>
      </c>
      <c r="AA186" s="32">
        <f t="shared" si="95"/>
        <v>-546462.73000000964</v>
      </c>
      <c r="AB186" s="33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</row>
    <row r="187" spans="1:68" hidden="1" outlineLevel="2" x14ac:dyDescent="0.2">
      <c r="A187" s="30"/>
      <c r="B187" s="4" t="s">
        <v>233</v>
      </c>
      <c r="C187" s="17">
        <v>2018</v>
      </c>
      <c r="D187" s="31"/>
      <c r="E187" s="14">
        <v>0</v>
      </c>
      <c r="F187" s="14">
        <v>6117.46</v>
      </c>
      <c r="G187" s="14">
        <f t="shared" si="92"/>
        <v>-328568.93000000413</v>
      </c>
      <c r="H187" s="31"/>
      <c r="I187" s="14">
        <v>0</v>
      </c>
      <c r="J187" s="14">
        <v>2825.09</v>
      </c>
      <c r="K187" s="14">
        <f t="shared" si="93"/>
        <v>-172329.23999999888</v>
      </c>
      <c r="L187" s="31"/>
      <c r="M187" s="14">
        <v>0</v>
      </c>
      <c r="N187" s="14">
        <v>546.58000000000004</v>
      </c>
      <c r="O187" s="14">
        <f t="shared" si="96"/>
        <v>-36075.429999999717</v>
      </c>
      <c r="P187" s="31"/>
      <c r="Q187" s="14">
        <v>0</v>
      </c>
      <c r="R187" s="14">
        <v>0</v>
      </c>
      <c r="S187" s="14">
        <f t="shared" si="94"/>
        <v>6.3948846218409017E-14</v>
      </c>
      <c r="T187" s="31"/>
      <c r="U187" s="14">
        <v>0</v>
      </c>
      <c r="V187" s="14">
        <v>0</v>
      </c>
      <c r="W187" s="14">
        <f t="shared" si="97"/>
        <v>0</v>
      </c>
      <c r="X187" s="31"/>
      <c r="Y187" s="32">
        <f t="shared" si="91"/>
        <v>0</v>
      </c>
      <c r="Z187" s="32">
        <f t="shared" si="91"/>
        <v>9489.1299999999992</v>
      </c>
      <c r="AA187" s="32">
        <f t="shared" si="95"/>
        <v>-536973.60000000964</v>
      </c>
      <c r="AB187" s="33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</row>
    <row r="188" spans="1:68" hidden="1" outlineLevel="2" x14ac:dyDescent="0.2">
      <c r="A188" s="30"/>
      <c r="B188" s="4" t="s">
        <v>234</v>
      </c>
      <c r="C188" s="17">
        <v>2018</v>
      </c>
      <c r="D188" s="31"/>
      <c r="E188" s="14">
        <v>0</v>
      </c>
      <c r="F188" s="14">
        <v>6117.46</v>
      </c>
      <c r="G188" s="14">
        <f t="shared" si="92"/>
        <v>-322451.4700000041</v>
      </c>
      <c r="H188" s="31"/>
      <c r="I188" s="14">
        <v>0</v>
      </c>
      <c r="J188" s="14">
        <v>2825.09</v>
      </c>
      <c r="K188" s="14">
        <f t="shared" si="93"/>
        <v>-169504.14999999889</v>
      </c>
      <c r="L188" s="31"/>
      <c r="M188" s="14">
        <v>0</v>
      </c>
      <c r="N188" s="14">
        <v>546.58000000000004</v>
      </c>
      <c r="O188" s="14">
        <f t="shared" si="96"/>
        <v>-35528.849999999715</v>
      </c>
      <c r="P188" s="31"/>
      <c r="Q188" s="14">
        <v>0</v>
      </c>
      <c r="R188" s="14">
        <v>0</v>
      </c>
      <c r="S188" s="14">
        <f t="shared" si="94"/>
        <v>6.3948846218409017E-14</v>
      </c>
      <c r="T188" s="31"/>
      <c r="U188" s="14">
        <v>0</v>
      </c>
      <c r="V188" s="14">
        <v>0</v>
      </c>
      <c r="W188" s="14">
        <f t="shared" si="97"/>
        <v>0</v>
      </c>
      <c r="X188" s="31"/>
      <c r="Y188" s="32">
        <f t="shared" si="91"/>
        <v>0</v>
      </c>
      <c r="Z188" s="32">
        <f t="shared" si="91"/>
        <v>9489.1299999999992</v>
      </c>
      <c r="AA188" s="32">
        <f t="shared" si="95"/>
        <v>-527484.47000000963</v>
      </c>
      <c r="AB188" s="33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</row>
    <row r="189" spans="1:68" hidden="1" outlineLevel="2" x14ac:dyDescent="0.2">
      <c r="A189" s="30"/>
      <c r="B189" s="4" t="s">
        <v>235</v>
      </c>
      <c r="C189" s="17">
        <v>2018</v>
      </c>
      <c r="D189" s="31"/>
      <c r="E189" s="14">
        <v>0</v>
      </c>
      <c r="F189" s="14">
        <v>6117.46</v>
      </c>
      <c r="G189" s="14">
        <f t="shared" si="92"/>
        <v>-316334.01000000408</v>
      </c>
      <c r="H189" s="31"/>
      <c r="I189" s="14">
        <v>0</v>
      </c>
      <c r="J189" s="14">
        <v>2825.09</v>
      </c>
      <c r="K189" s="14">
        <f t="shared" si="93"/>
        <v>-166679.05999999889</v>
      </c>
      <c r="L189" s="31"/>
      <c r="M189" s="14">
        <v>0</v>
      </c>
      <c r="N189" s="14">
        <v>546.58000000000004</v>
      </c>
      <c r="O189" s="14">
        <f t="shared" si="96"/>
        <v>-34982.269999999713</v>
      </c>
      <c r="P189" s="31"/>
      <c r="Q189" s="14">
        <v>0</v>
      </c>
      <c r="R189" s="14">
        <v>0</v>
      </c>
      <c r="S189" s="14">
        <f t="shared" si="94"/>
        <v>6.3948846218409017E-14</v>
      </c>
      <c r="T189" s="31"/>
      <c r="U189" s="14">
        <v>0</v>
      </c>
      <c r="V189" s="14">
        <v>0</v>
      </c>
      <c r="W189" s="14">
        <f t="shared" si="97"/>
        <v>0</v>
      </c>
      <c r="X189" s="31"/>
      <c r="Y189" s="32">
        <f t="shared" si="91"/>
        <v>0</v>
      </c>
      <c r="Z189" s="32">
        <f t="shared" si="91"/>
        <v>9489.1299999999992</v>
      </c>
      <c r="AA189" s="32">
        <f t="shared" si="95"/>
        <v>-517995.34000000963</v>
      </c>
      <c r="AB189" s="33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</row>
    <row r="190" spans="1:68" hidden="1" outlineLevel="2" x14ac:dyDescent="0.2">
      <c r="A190" s="30"/>
      <c r="B190" s="4" t="s">
        <v>236</v>
      </c>
      <c r="C190" s="17">
        <v>2018</v>
      </c>
      <c r="D190" s="31"/>
      <c r="E190" s="14">
        <v>0</v>
      </c>
      <c r="F190" s="14">
        <v>6117.46</v>
      </c>
      <c r="G190" s="14">
        <f t="shared" si="92"/>
        <v>-310216.55000000406</v>
      </c>
      <c r="H190" s="31"/>
      <c r="I190" s="14">
        <v>0</v>
      </c>
      <c r="J190" s="14">
        <v>2825.09</v>
      </c>
      <c r="K190" s="14">
        <f t="shared" si="93"/>
        <v>-163853.9699999989</v>
      </c>
      <c r="L190" s="31"/>
      <c r="M190" s="14">
        <v>0</v>
      </c>
      <c r="N190" s="14">
        <v>546.58000000000004</v>
      </c>
      <c r="O190" s="14">
        <f t="shared" si="96"/>
        <v>-34435.689999999711</v>
      </c>
      <c r="P190" s="31"/>
      <c r="Q190" s="14">
        <v>0</v>
      </c>
      <c r="R190" s="14">
        <v>0</v>
      </c>
      <c r="S190" s="14">
        <f t="shared" si="94"/>
        <v>6.3948846218409017E-14</v>
      </c>
      <c r="T190" s="31"/>
      <c r="U190" s="14">
        <v>0</v>
      </c>
      <c r="V190" s="14">
        <v>0</v>
      </c>
      <c r="W190" s="14">
        <f t="shared" si="97"/>
        <v>0</v>
      </c>
      <c r="X190" s="31"/>
      <c r="Y190" s="32">
        <f t="shared" si="91"/>
        <v>0</v>
      </c>
      <c r="Z190" s="32">
        <f t="shared" si="91"/>
        <v>9489.1299999999992</v>
      </c>
      <c r="AA190" s="32">
        <f t="shared" si="95"/>
        <v>-508506.21000000963</v>
      </c>
      <c r="AB190" s="33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</row>
    <row r="191" spans="1:68" hidden="1" outlineLevel="2" x14ac:dyDescent="0.2">
      <c r="A191" s="30"/>
      <c r="B191" s="4" t="s">
        <v>237</v>
      </c>
      <c r="C191" s="17">
        <v>2018</v>
      </c>
      <c r="D191" s="31"/>
      <c r="E191" s="14">
        <v>0</v>
      </c>
      <c r="F191" s="14">
        <v>6117.46</v>
      </c>
      <c r="G191" s="14">
        <f t="shared" si="92"/>
        <v>-304099.09000000404</v>
      </c>
      <c r="H191" s="31"/>
      <c r="I191" s="14">
        <v>0</v>
      </c>
      <c r="J191" s="14">
        <v>2825.09</v>
      </c>
      <c r="K191" s="14">
        <f t="shared" si="93"/>
        <v>-161028.8799999989</v>
      </c>
      <c r="L191" s="31"/>
      <c r="M191" s="14">
        <v>0</v>
      </c>
      <c r="N191" s="14">
        <v>546.58000000000004</v>
      </c>
      <c r="O191" s="14">
        <f t="shared" si="96"/>
        <v>-33889.10999999971</v>
      </c>
      <c r="P191" s="31"/>
      <c r="Q191" s="14">
        <v>0</v>
      </c>
      <c r="R191" s="14">
        <v>0</v>
      </c>
      <c r="S191" s="14">
        <f t="shared" si="94"/>
        <v>6.3948846218409017E-14</v>
      </c>
      <c r="T191" s="31"/>
      <c r="U191" s="14">
        <v>0</v>
      </c>
      <c r="V191" s="14">
        <v>0</v>
      </c>
      <c r="W191" s="14">
        <f t="shared" si="97"/>
        <v>0</v>
      </c>
      <c r="X191" s="31"/>
      <c r="Y191" s="32">
        <f t="shared" si="91"/>
        <v>0</v>
      </c>
      <c r="Z191" s="32">
        <f t="shared" si="91"/>
        <v>9489.1299999999992</v>
      </c>
      <c r="AA191" s="32">
        <f t="shared" si="95"/>
        <v>-499017.08000000962</v>
      </c>
      <c r="AB191" s="33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</row>
    <row r="192" spans="1:68" hidden="1" outlineLevel="2" x14ac:dyDescent="0.2">
      <c r="A192" s="30"/>
      <c r="B192" s="4" t="s">
        <v>238</v>
      </c>
      <c r="C192" s="17">
        <v>2018</v>
      </c>
      <c r="D192" s="31"/>
      <c r="E192" s="14">
        <v>0</v>
      </c>
      <c r="F192" s="14">
        <v>6117.46</v>
      </c>
      <c r="G192" s="14">
        <f t="shared" si="92"/>
        <v>-297981.63000000402</v>
      </c>
      <c r="H192" s="31"/>
      <c r="I192" s="14">
        <v>0</v>
      </c>
      <c r="J192" s="14">
        <v>2825.09</v>
      </c>
      <c r="K192" s="14">
        <f t="shared" si="93"/>
        <v>-158203.7899999989</v>
      </c>
      <c r="L192" s="31"/>
      <c r="M192" s="14">
        <v>0</v>
      </c>
      <c r="N192" s="14">
        <v>546.58000000000004</v>
      </c>
      <c r="O192" s="14">
        <f t="shared" si="96"/>
        <v>-33342.529999999708</v>
      </c>
      <c r="P192" s="31"/>
      <c r="Q192" s="14">
        <v>0</v>
      </c>
      <c r="R192" s="14">
        <v>0</v>
      </c>
      <c r="S192" s="14">
        <f t="shared" si="94"/>
        <v>6.3948846218409017E-14</v>
      </c>
      <c r="T192" s="31"/>
      <c r="U192" s="14">
        <v>0</v>
      </c>
      <c r="V192" s="14">
        <v>0</v>
      </c>
      <c r="W192" s="14">
        <f t="shared" si="97"/>
        <v>0</v>
      </c>
      <c r="X192" s="31"/>
      <c r="Y192" s="32">
        <f t="shared" si="91"/>
        <v>0</v>
      </c>
      <c r="Z192" s="32">
        <f t="shared" si="91"/>
        <v>9489.1299999999992</v>
      </c>
      <c r="AA192" s="32">
        <f t="shared" si="95"/>
        <v>-489527.95000000962</v>
      </c>
      <c r="AB192" s="33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</row>
    <row r="193" spans="1:68" hidden="1" outlineLevel="2" x14ac:dyDescent="0.2">
      <c r="A193" s="30"/>
      <c r="B193" s="4" t="s">
        <v>239</v>
      </c>
      <c r="C193" s="17">
        <v>2018</v>
      </c>
      <c r="D193" s="31"/>
      <c r="E193" s="14">
        <v>0</v>
      </c>
      <c r="F193" s="14">
        <v>6117.46</v>
      </c>
      <c r="G193" s="14">
        <f t="shared" si="92"/>
        <v>-291864.170000004</v>
      </c>
      <c r="H193" s="31"/>
      <c r="I193" s="14">
        <v>0</v>
      </c>
      <c r="J193" s="14">
        <v>2825.09</v>
      </c>
      <c r="K193" s="14">
        <f t="shared" si="93"/>
        <v>-155378.69999999891</v>
      </c>
      <c r="L193" s="31"/>
      <c r="M193" s="14">
        <v>0</v>
      </c>
      <c r="N193" s="14">
        <v>546.58000000000004</v>
      </c>
      <c r="O193" s="14">
        <f t="shared" si="96"/>
        <v>-32795.949999999706</v>
      </c>
      <c r="P193" s="31"/>
      <c r="Q193" s="14">
        <v>0</v>
      </c>
      <c r="R193" s="14">
        <v>0</v>
      </c>
      <c r="S193" s="14">
        <f t="shared" si="94"/>
        <v>6.3948846218409017E-14</v>
      </c>
      <c r="T193" s="31"/>
      <c r="U193" s="14">
        <v>0</v>
      </c>
      <c r="V193" s="14">
        <v>0</v>
      </c>
      <c r="W193" s="14">
        <f t="shared" si="97"/>
        <v>0</v>
      </c>
      <c r="X193" s="31"/>
      <c r="Y193" s="32">
        <f t="shared" si="91"/>
        <v>0</v>
      </c>
      <c r="Z193" s="32">
        <f t="shared" si="91"/>
        <v>9489.1299999999992</v>
      </c>
      <c r="AA193" s="32">
        <f t="shared" si="95"/>
        <v>-480038.82000000961</v>
      </c>
      <c r="AB193" s="33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</row>
    <row r="194" spans="1:68" hidden="1" outlineLevel="2" x14ac:dyDescent="0.2">
      <c r="A194" s="30"/>
      <c r="B194" s="4" t="s">
        <v>227</v>
      </c>
      <c r="C194" s="17">
        <v>2018</v>
      </c>
      <c r="D194" s="31"/>
      <c r="E194" s="14">
        <v>0</v>
      </c>
      <c r="F194" s="14">
        <v>6117.46</v>
      </c>
      <c r="G194" s="14">
        <f t="shared" si="92"/>
        <v>-285746.71000000398</v>
      </c>
      <c r="H194" s="31"/>
      <c r="I194" s="14">
        <v>0</v>
      </c>
      <c r="J194" s="14">
        <v>2825.09</v>
      </c>
      <c r="K194" s="14">
        <f t="shared" si="93"/>
        <v>-152553.60999999891</v>
      </c>
      <c r="L194" s="31"/>
      <c r="M194" s="14">
        <v>0</v>
      </c>
      <c r="N194" s="14">
        <v>546.58000000000004</v>
      </c>
      <c r="O194" s="14">
        <f t="shared" si="96"/>
        <v>-32249.369999999704</v>
      </c>
      <c r="P194" s="31"/>
      <c r="Q194" s="14">
        <v>0</v>
      </c>
      <c r="R194" s="14">
        <v>0</v>
      </c>
      <c r="S194" s="14">
        <f t="shared" si="94"/>
        <v>6.3948846218409017E-14</v>
      </c>
      <c r="T194" s="31"/>
      <c r="U194" s="14">
        <v>0</v>
      </c>
      <c r="V194" s="14">
        <v>0</v>
      </c>
      <c r="W194" s="14">
        <f t="shared" si="97"/>
        <v>0</v>
      </c>
      <c r="X194" s="31"/>
      <c r="Y194" s="32">
        <f t="shared" si="91"/>
        <v>0</v>
      </c>
      <c r="Z194" s="32">
        <f t="shared" si="91"/>
        <v>9489.1299999999992</v>
      </c>
      <c r="AA194" s="32">
        <f t="shared" si="95"/>
        <v>-470549.69000000961</v>
      </c>
      <c r="AB194" s="33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</row>
    <row r="195" spans="1:68" outlineLevel="1" collapsed="1" x14ac:dyDescent="0.2">
      <c r="A195" s="30"/>
      <c r="B195" s="4"/>
      <c r="C195" s="35" t="s">
        <v>253</v>
      </c>
      <c r="D195" s="31"/>
      <c r="E195" s="14">
        <f>SUBTOTAL(9,E183:E194)</f>
        <v>0</v>
      </c>
      <c r="F195" s="14">
        <f>SUBTOTAL(9,F183:F194)</f>
        <v>73409.52</v>
      </c>
      <c r="G195" s="14">
        <f>G194</f>
        <v>-285746.71000000398</v>
      </c>
      <c r="H195" s="31"/>
      <c r="I195" s="14">
        <f>SUBTOTAL(9,I183:I194)</f>
        <v>0</v>
      </c>
      <c r="J195" s="14">
        <f>SUBTOTAL(9,J183:J194)</f>
        <v>33901.08</v>
      </c>
      <c r="K195" s="14">
        <f>K194</f>
        <v>-152553.60999999891</v>
      </c>
      <c r="L195" s="31"/>
      <c r="M195" s="14">
        <f>SUBTOTAL(9,M183:M194)</f>
        <v>0</v>
      </c>
      <c r="N195" s="14">
        <f>SUBTOTAL(9,N183:N194)</f>
        <v>6558.96</v>
      </c>
      <c r="O195" s="14">
        <f>O194</f>
        <v>-32249.369999999704</v>
      </c>
      <c r="P195" s="31"/>
      <c r="Q195" s="14">
        <f>SUBTOTAL(9,Q183:Q194)</f>
        <v>0</v>
      </c>
      <c r="R195" s="14">
        <f>SUBTOTAL(9,R183:R194)</f>
        <v>0</v>
      </c>
      <c r="S195" s="14">
        <f>S194</f>
        <v>6.3948846218409017E-14</v>
      </c>
      <c r="T195" s="31"/>
      <c r="U195" s="14">
        <f>SUBTOTAL(9,U183:U194)</f>
        <v>0</v>
      </c>
      <c r="V195" s="14">
        <f>SUBTOTAL(9,V183:V194)</f>
        <v>0</v>
      </c>
      <c r="W195" s="14">
        <f>W194</f>
        <v>0</v>
      </c>
      <c r="X195" s="31"/>
      <c r="Y195" s="32">
        <f>SUBTOTAL(9,Y183:Y194)</f>
        <v>0</v>
      </c>
      <c r="Z195" s="32">
        <f>SUBTOTAL(9,Z183:Z194)</f>
        <v>113869.56000000001</v>
      </c>
      <c r="AA195" s="32">
        <f>AA194</f>
        <v>-470549.69000000961</v>
      </c>
      <c r="AB195" s="33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</row>
    <row r="196" spans="1:68" hidden="1" outlineLevel="2" x14ac:dyDescent="0.2">
      <c r="A196" s="30"/>
      <c r="B196" s="4" t="s">
        <v>229</v>
      </c>
      <c r="C196" s="17">
        <v>2019</v>
      </c>
      <c r="D196" s="31"/>
      <c r="E196" s="14">
        <v>0</v>
      </c>
      <c r="F196" s="14">
        <v>6117.46</v>
      </c>
      <c r="G196" s="14">
        <f>SUM(G194+E196+F196)</f>
        <v>-279629.25000000396</v>
      </c>
      <c r="H196" s="31"/>
      <c r="I196" s="14">
        <v>0</v>
      </c>
      <c r="J196" s="14">
        <v>2825.09</v>
      </c>
      <c r="K196" s="14">
        <f>SUM(K194+I196+J196)</f>
        <v>-149728.51999999891</v>
      </c>
      <c r="L196" s="31"/>
      <c r="M196" s="14">
        <v>0</v>
      </c>
      <c r="N196" s="14">
        <v>546.58000000000004</v>
      </c>
      <c r="O196" s="14">
        <f>SUM(O194+M196+N196)</f>
        <v>-31702.789999999703</v>
      </c>
      <c r="P196" s="31"/>
      <c r="Q196" s="14">
        <v>0</v>
      </c>
      <c r="R196" s="14">
        <v>0</v>
      </c>
      <c r="S196" s="14">
        <f>SUM(S194+Q196+R196)</f>
        <v>6.3948846218409017E-14</v>
      </c>
      <c r="T196" s="31"/>
      <c r="U196" s="14">
        <v>0</v>
      </c>
      <c r="V196" s="14">
        <v>0</v>
      </c>
      <c r="W196" s="14">
        <f>SUM(W194+U196+V196)</f>
        <v>0</v>
      </c>
      <c r="X196" s="31"/>
      <c r="Y196" s="32">
        <f t="shared" ref="Y196:Z207" si="98">SUM(E196+I196+M196+Q196+U196)</f>
        <v>0</v>
      </c>
      <c r="Z196" s="32">
        <f t="shared" si="98"/>
        <v>9489.1299999999992</v>
      </c>
      <c r="AA196" s="32">
        <f>SUM(AA194+Y196+Z196)</f>
        <v>-461060.5600000096</v>
      </c>
      <c r="AB196" s="33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</row>
    <row r="197" spans="1:68" hidden="1" outlineLevel="2" x14ac:dyDescent="0.2">
      <c r="A197" s="30"/>
      <c r="B197" s="4" t="s">
        <v>230</v>
      </c>
      <c r="C197" s="17">
        <v>2019</v>
      </c>
      <c r="D197" s="31"/>
      <c r="E197" s="14">
        <v>0</v>
      </c>
      <c r="F197" s="14">
        <v>6117.46</v>
      </c>
      <c r="G197" s="14">
        <f t="shared" ref="G197:G207" si="99">SUM(G196+E197+F197)</f>
        <v>-273511.79000000394</v>
      </c>
      <c r="H197" s="31"/>
      <c r="I197" s="14">
        <v>0</v>
      </c>
      <c r="J197" s="14">
        <v>2825.09</v>
      </c>
      <c r="K197" s="14">
        <f t="shared" ref="K197:K207" si="100">SUM(K196+I197+J197)</f>
        <v>-146903.42999999892</v>
      </c>
      <c r="L197" s="31"/>
      <c r="M197" s="14">
        <v>0</v>
      </c>
      <c r="N197" s="14">
        <v>546.58000000000004</v>
      </c>
      <c r="O197" s="14">
        <f>SUM(O196+M197+N197)</f>
        <v>-31156.209999999701</v>
      </c>
      <c r="P197" s="31"/>
      <c r="Q197" s="14">
        <v>0</v>
      </c>
      <c r="R197" s="14">
        <v>0</v>
      </c>
      <c r="S197" s="14">
        <f t="shared" ref="S197:S207" si="101">SUM(S196+Q197+R197)</f>
        <v>6.3948846218409017E-14</v>
      </c>
      <c r="T197" s="31"/>
      <c r="U197" s="14">
        <v>0</v>
      </c>
      <c r="V197" s="14">
        <v>0</v>
      </c>
      <c r="W197" s="14">
        <f>SUM(W196+U197+V197)</f>
        <v>0</v>
      </c>
      <c r="X197" s="31"/>
      <c r="Y197" s="32">
        <f t="shared" si="98"/>
        <v>0</v>
      </c>
      <c r="Z197" s="32">
        <f t="shared" si="98"/>
        <v>9489.1299999999992</v>
      </c>
      <c r="AA197" s="32">
        <f t="shared" ref="AA197:AA207" si="102">SUM(AA196+Y197+Z197)</f>
        <v>-451571.4300000096</v>
      </c>
      <c r="AB197" s="33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</row>
    <row r="198" spans="1:68" hidden="1" outlineLevel="2" x14ac:dyDescent="0.2">
      <c r="A198" s="30"/>
      <c r="B198" s="4" t="s">
        <v>231</v>
      </c>
      <c r="C198" s="17">
        <v>2019</v>
      </c>
      <c r="D198" s="31"/>
      <c r="E198" s="14">
        <v>0</v>
      </c>
      <c r="F198" s="14">
        <v>6117.46</v>
      </c>
      <c r="G198" s="14">
        <f t="shared" si="99"/>
        <v>-267394.33000000392</v>
      </c>
      <c r="H198" s="31"/>
      <c r="I198" s="14">
        <v>0</v>
      </c>
      <c r="J198" s="14">
        <v>2825.09</v>
      </c>
      <c r="K198" s="14">
        <f t="shared" si="100"/>
        <v>-144078.33999999892</v>
      </c>
      <c r="L198" s="31"/>
      <c r="M198" s="14">
        <v>0</v>
      </c>
      <c r="N198" s="14">
        <v>546.58000000000004</v>
      </c>
      <c r="O198" s="14">
        <f t="shared" ref="O198:O207" si="103">SUM(O197+M198+N198)</f>
        <v>-30609.629999999699</v>
      </c>
      <c r="P198" s="31"/>
      <c r="Q198" s="14">
        <v>0</v>
      </c>
      <c r="R198" s="14">
        <v>0</v>
      </c>
      <c r="S198" s="14">
        <f t="shared" si="101"/>
        <v>6.3948846218409017E-14</v>
      </c>
      <c r="T198" s="31"/>
      <c r="U198" s="14">
        <v>0</v>
      </c>
      <c r="V198" s="14">
        <v>0</v>
      </c>
      <c r="W198" s="14">
        <f>SUM(W197+U198+V198)</f>
        <v>0</v>
      </c>
      <c r="X198" s="31"/>
      <c r="Y198" s="32">
        <f t="shared" si="98"/>
        <v>0</v>
      </c>
      <c r="Z198" s="32">
        <f t="shared" si="98"/>
        <v>9489.1299999999992</v>
      </c>
      <c r="AA198" s="32">
        <f t="shared" si="102"/>
        <v>-442082.30000000959</v>
      </c>
      <c r="AB198" s="33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</row>
    <row r="199" spans="1:68" hidden="1" outlineLevel="2" x14ac:dyDescent="0.2">
      <c r="A199" s="30"/>
      <c r="B199" s="4" t="s">
        <v>232</v>
      </c>
      <c r="C199" s="17">
        <v>2019</v>
      </c>
      <c r="D199" s="31"/>
      <c r="E199" s="14">
        <v>0</v>
      </c>
      <c r="F199" s="14">
        <v>6117.46</v>
      </c>
      <c r="G199" s="14">
        <f t="shared" si="99"/>
        <v>-261276.87000000392</v>
      </c>
      <c r="H199" s="31"/>
      <c r="I199" s="14">
        <v>0</v>
      </c>
      <c r="J199" s="14">
        <v>2825.09</v>
      </c>
      <c r="K199" s="14">
        <f t="shared" si="100"/>
        <v>-141253.24999999892</v>
      </c>
      <c r="L199" s="31"/>
      <c r="M199" s="14">
        <v>0</v>
      </c>
      <c r="N199" s="14">
        <v>546.58000000000004</v>
      </c>
      <c r="O199" s="14">
        <f t="shared" si="103"/>
        <v>-30063.049999999697</v>
      </c>
      <c r="P199" s="31"/>
      <c r="Q199" s="14">
        <v>0</v>
      </c>
      <c r="R199" s="14">
        <v>0</v>
      </c>
      <c r="S199" s="14">
        <f t="shared" si="101"/>
        <v>6.3948846218409017E-14</v>
      </c>
      <c r="T199" s="31"/>
      <c r="U199" s="14">
        <v>0</v>
      </c>
      <c r="V199" s="14">
        <v>0</v>
      </c>
      <c r="W199" s="14">
        <f t="shared" ref="W199:W207" si="104">SUM(W198+U199+V199)</f>
        <v>0</v>
      </c>
      <c r="X199" s="31"/>
      <c r="Y199" s="32">
        <f t="shared" si="98"/>
        <v>0</v>
      </c>
      <c r="Z199" s="32">
        <f t="shared" si="98"/>
        <v>9489.1299999999992</v>
      </c>
      <c r="AA199" s="32">
        <f t="shared" si="102"/>
        <v>-432593.17000000959</v>
      </c>
      <c r="AB199" s="33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</row>
    <row r="200" spans="1:68" hidden="1" outlineLevel="2" x14ac:dyDescent="0.2">
      <c r="A200" s="30"/>
      <c r="B200" s="4" t="s">
        <v>233</v>
      </c>
      <c r="C200" s="17">
        <v>2019</v>
      </c>
      <c r="D200" s="31"/>
      <c r="E200" s="14">
        <v>0</v>
      </c>
      <c r="F200" s="14">
        <v>6117.46</v>
      </c>
      <c r="G200" s="14">
        <f t="shared" si="99"/>
        <v>-255159.41000000393</v>
      </c>
      <c r="H200" s="31"/>
      <c r="I200" s="14">
        <v>0</v>
      </c>
      <c r="J200" s="14">
        <v>2825.09</v>
      </c>
      <c r="K200" s="14">
        <f t="shared" si="100"/>
        <v>-138428.15999999893</v>
      </c>
      <c r="L200" s="31"/>
      <c r="M200" s="14">
        <v>0</v>
      </c>
      <c r="N200" s="14">
        <v>546.58000000000004</v>
      </c>
      <c r="O200" s="14">
        <f t="shared" si="103"/>
        <v>-29516.469999999696</v>
      </c>
      <c r="P200" s="31"/>
      <c r="Q200" s="14">
        <v>0</v>
      </c>
      <c r="R200" s="14">
        <v>0</v>
      </c>
      <c r="S200" s="14">
        <f t="shared" si="101"/>
        <v>6.3948846218409017E-14</v>
      </c>
      <c r="T200" s="31"/>
      <c r="U200" s="14">
        <v>0</v>
      </c>
      <c r="V200" s="14">
        <v>0</v>
      </c>
      <c r="W200" s="14">
        <f t="shared" si="104"/>
        <v>0</v>
      </c>
      <c r="X200" s="31"/>
      <c r="Y200" s="32">
        <f t="shared" si="98"/>
        <v>0</v>
      </c>
      <c r="Z200" s="32">
        <f t="shared" si="98"/>
        <v>9489.1299999999992</v>
      </c>
      <c r="AA200" s="32">
        <f t="shared" si="102"/>
        <v>-423104.04000000958</v>
      </c>
      <c r="AB200" s="33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</row>
    <row r="201" spans="1:68" hidden="1" outlineLevel="2" x14ac:dyDescent="0.2">
      <c r="A201" s="30"/>
      <c r="B201" s="4" t="s">
        <v>234</v>
      </c>
      <c r="C201" s="17">
        <v>2019</v>
      </c>
      <c r="D201" s="31"/>
      <c r="E201" s="14">
        <v>0</v>
      </c>
      <c r="F201" s="14">
        <v>6117.46</v>
      </c>
      <c r="G201" s="14">
        <f t="shared" si="99"/>
        <v>-249041.95000000394</v>
      </c>
      <c r="H201" s="31"/>
      <c r="I201" s="14">
        <v>0</v>
      </c>
      <c r="J201" s="14">
        <v>2825.09</v>
      </c>
      <c r="K201" s="14">
        <f t="shared" si="100"/>
        <v>-135603.06999999893</v>
      </c>
      <c r="L201" s="31"/>
      <c r="M201" s="14">
        <v>0</v>
      </c>
      <c r="N201" s="14">
        <v>546.58000000000004</v>
      </c>
      <c r="O201" s="14">
        <f t="shared" si="103"/>
        <v>-28969.889999999694</v>
      </c>
      <c r="P201" s="31"/>
      <c r="Q201" s="14">
        <v>0</v>
      </c>
      <c r="R201" s="14">
        <v>0</v>
      </c>
      <c r="S201" s="14">
        <f t="shared" si="101"/>
        <v>6.3948846218409017E-14</v>
      </c>
      <c r="T201" s="31"/>
      <c r="U201" s="14">
        <v>0</v>
      </c>
      <c r="V201" s="14">
        <v>0</v>
      </c>
      <c r="W201" s="14">
        <f t="shared" si="104"/>
        <v>0</v>
      </c>
      <c r="X201" s="31"/>
      <c r="Y201" s="32">
        <f t="shared" si="98"/>
        <v>0</v>
      </c>
      <c r="Z201" s="32">
        <f t="shared" si="98"/>
        <v>9489.1299999999992</v>
      </c>
      <c r="AA201" s="32">
        <f t="shared" si="102"/>
        <v>-413614.91000000958</v>
      </c>
      <c r="AB201" s="33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</row>
    <row r="202" spans="1:68" hidden="1" outlineLevel="2" x14ac:dyDescent="0.2">
      <c r="A202" s="30"/>
      <c r="B202" s="4" t="s">
        <v>235</v>
      </c>
      <c r="C202" s="17">
        <v>2019</v>
      </c>
      <c r="D202" s="31"/>
      <c r="E202" s="14">
        <v>0</v>
      </c>
      <c r="F202" s="14">
        <v>6117.46</v>
      </c>
      <c r="G202" s="14">
        <f t="shared" si="99"/>
        <v>-242924.49000000395</v>
      </c>
      <c r="H202" s="31"/>
      <c r="I202" s="14">
        <v>0</v>
      </c>
      <c r="J202" s="14">
        <v>2825.09</v>
      </c>
      <c r="K202" s="14">
        <f t="shared" si="100"/>
        <v>-132777.97999999893</v>
      </c>
      <c r="L202" s="31"/>
      <c r="M202" s="14">
        <v>0</v>
      </c>
      <c r="N202" s="14">
        <v>546.58000000000004</v>
      </c>
      <c r="O202" s="14">
        <f t="shared" si="103"/>
        <v>-28423.309999999692</v>
      </c>
      <c r="P202" s="31"/>
      <c r="Q202" s="14">
        <v>0</v>
      </c>
      <c r="R202" s="14">
        <v>0</v>
      </c>
      <c r="S202" s="14">
        <f t="shared" si="101"/>
        <v>6.3948846218409017E-14</v>
      </c>
      <c r="T202" s="31"/>
      <c r="U202" s="14">
        <v>0</v>
      </c>
      <c r="V202" s="14">
        <v>0</v>
      </c>
      <c r="W202" s="14">
        <f t="shared" si="104"/>
        <v>0</v>
      </c>
      <c r="X202" s="31"/>
      <c r="Y202" s="32">
        <f t="shared" si="98"/>
        <v>0</v>
      </c>
      <c r="Z202" s="32">
        <f t="shared" si="98"/>
        <v>9489.1299999999992</v>
      </c>
      <c r="AA202" s="32">
        <f t="shared" si="102"/>
        <v>-404125.78000000957</v>
      </c>
      <c r="AB202" s="33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</row>
    <row r="203" spans="1:68" hidden="1" outlineLevel="2" x14ac:dyDescent="0.2">
      <c r="A203" s="30"/>
      <c r="B203" s="4" t="s">
        <v>236</v>
      </c>
      <c r="C203" s="17">
        <v>2019</v>
      </c>
      <c r="D203" s="31"/>
      <c r="E203" s="14">
        <v>0</v>
      </c>
      <c r="F203" s="14">
        <v>6117.46</v>
      </c>
      <c r="G203" s="14">
        <f t="shared" si="99"/>
        <v>-236807.03000000396</v>
      </c>
      <c r="H203" s="31"/>
      <c r="I203" s="14">
        <v>0</v>
      </c>
      <c r="J203" s="14">
        <v>2825.09</v>
      </c>
      <c r="K203" s="14">
        <f t="shared" si="100"/>
        <v>-129952.88999999894</v>
      </c>
      <c r="L203" s="31"/>
      <c r="M203" s="14">
        <v>0</v>
      </c>
      <c r="N203" s="14">
        <v>546.58000000000004</v>
      </c>
      <c r="O203" s="14">
        <f t="shared" si="103"/>
        <v>-27876.72999999969</v>
      </c>
      <c r="P203" s="31"/>
      <c r="Q203" s="14">
        <v>0</v>
      </c>
      <c r="R203" s="14">
        <v>0</v>
      </c>
      <c r="S203" s="14">
        <f t="shared" si="101"/>
        <v>6.3948846218409017E-14</v>
      </c>
      <c r="T203" s="31"/>
      <c r="U203" s="14">
        <v>0</v>
      </c>
      <c r="V203" s="14">
        <v>0</v>
      </c>
      <c r="W203" s="14">
        <f t="shared" si="104"/>
        <v>0</v>
      </c>
      <c r="X203" s="31"/>
      <c r="Y203" s="32">
        <f t="shared" si="98"/>
        <v>0</v>
      </c>
      <c r="Z203" s="32">
        <f t="shared" si="98"/>
        <v>9489.1299999999992</v>
      </c>
      <c r="AA203" s="32">
        <f t="shared" si="102"/>
        <v>-394636.65000000957</v>
      </c>
      <c r="AB203" s="33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</row>
    <row r="204" spans="1:68" hidden="1" outlineLevel="2" x14ac:dyDescent="0.2">
      <c r="A204" s="30"/>
      <c r="B204" s="4" t="s">
        <v>237</v>
      </c>
      <c r="C204" s="17">
        <v>2019</v>
      </c>
      <c r="D204" s="31"/>
      <c r="E204" s="14">
        <v>0</v>
      </c>
      <c r="F204" s="14">
        <v>6117.46</v>
      </c>
      <c r="G204" s="14">
        <f t="shared" si="99"/>
        <v>-230689.57000000397</v>
      </c>
      <c r="H204" s="31"/>
      <c r="I204" s="14">
        <v>0</v>
      </c>
      <c r="J204" s="14">
        <v>2825.09</v>
      </c>
      <c r="K204" s="14">
        <f t="shared" si="100"/>
        <v>-127127.79999999894</v>
      </c>
      <c r="L204" s="31"/>
      <c r="M204" s="14">
        <v>0</v>
      </c>
      <c r="N204" s="14">
        <v>546.58000000000004</v>
      </c>
      <c r="O204" s="14">
        <f t="shared" si="103"/>
        <v>-27330.149999999689</v>
      </c>
      <c r="P204" s="31"/>
      <c r="Q204" s="14">
        <v>0</v>
      </c>
      <c r="R204" s="14">
        <v>0</v>
      </c>
      <c r="S204" s="14">
        <f t="shared" si="101"/>
        <v>6.3948846218409017E-14</v>
      </c>
      <c r="T204" s="31"/>
      <c r="U204" s="14">
        <v>0</v>
      </c>
      <c r="V204" s="14">
        <v>0</v>
      </c>
      <c r="W204" s="14">
        <f t="shared" si="104"/>
        <v>0</v>
      </c>
      <c r="X204" s="31"/>
      <c r="Y204" s="32">
        <f t="shared" si="98"/>
        <v>0</v>
      </c>
      <c r="Z204" s="32">
        <f t="shared" si="98"/>
        <v>9489.1299999999992</v>
      </c>
      <c r="AA204" s="32">
        <f t="shared" si="102"/>
        <v>-385147.52000000956</v>
      </c>
      <c r="AB204" s="33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</row>
    <row r="205" spans="1:68" hidden="1" outlineLevel="2" x14ac:dyDescent="0.2">
      <c r="A205" s="30"/>
      <c r="B205" s="4" t="s">
        <v>238</v>
      </c>
      <c r="C205" s="17">
        <v>2019</v>
      </c>
      <c r="D205" s="31"/>
      <c r="E205" s="14">
        <v>0</v>
      </c>
      <c r="F205" s="14">
        <v>6117.46</v>
      </c>
      <c r="G205" s="14">
        <f t="shared" si="99"/>
        <v>-224572.11000000397</v>
      </c>
      <c r="H205" s="31"/>
      <c r="I205" s="14">
        <v>0</v>
      </c>
      <c r="J205" s="14">
        <v>2825.09</v>
      </c>
      <c r="K205" s="14">
        <f t="shared" si="100"/>
        <v>-124302.70999999894</v>
      </c>
      <c r="L205" s="31"/>
      <c r="M205" s="14">
        <v>0</v>
      </c>
      <c r="N205" s="14">
        <v>546.58000000000004</v>
      </c>
      <c r="O205" s="14">
        <f t="shared" si="103"/>
        <v>-26783.569999999687</v>
      </c>
      <c r="P205" s="31"/>
      <c r="Q205" s="14">
        <v>0</v>
      </c>
      <c r="R205" s="14">
        <v>0</v>
      </c>
      <c r="S205" s="14">
        <f t="shared" si="101"/>
        <v>6.3948846218409017E-14</v>
      </c>
      <c r="T205" s="31"/>
      <c r="U205" s="14">
        <v>0</v>
      </c>
      <c r="V205" s="14">
        <v>0</v>
      </c>
      <c r="W205" s="14">
        <f t="shared" si="104"/>
        <v>0</v>
      </c>
      <c r="X205" s="31"/>
      <c r="Y205" s="32">
        <f t="shared" si="98"/>
        <v>0</v>
      </c>
      <c r="Z205" s="32">
        <f t="shared" si="98"/>
        <v>9489.1299999999992</v>
      </c>
      <c r="AA205" s="32">
        <f t="shared" si="102"/>
        <v>-375658.39000000956</v>
      </c>
      <c r="AB205" s="33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</row>
    <row r="206" spans="1:68" hidden="1" outlineLevel="2" x14ac:dyDescent="0.2">
      <c r="A206" s="30"/>
      <c r="B206" s="4" t="s">
        <v>239</v>
      </c>
      <c r="C206" s="17">
        <v>2019</v>
      </c>
      <c r="D206" s="31"/>
      <c r="E206" s="14">
        <v>0</v>
      </c>
      <c r="F206" s="14">
        <v>6117.46</v>
      </c>
      <c r="G206" s="14">
        <f t="shared" si="99"/>
        <v>-218454.65000000398</v>
      </c>
      <c r="H206" s="31"/>
      <c r="I206" s="14">
        <v>0</v>
      </c>
      <c r="J206" s="14">
        <v>2825.09</v>
      </c>
      <c r="K206" s="14">
        <f t="shared" si="100"/>
        <v>-121477.61999999895</v>
      </c>
      <c r="L206" s="31"/>
      <c r="M206" s="14">
        <v>0</v>
      </c>
      <c r="N206" s="14">
        <v>546.58000000000004</v>
      </c>
      <c r="O206" s="14">
        <f t="shared" si="103"/>
        <v>-26236.989999999685</v>
      </c>
      <c r="P206" s="31"/>
      <c r="Q206" s="14">
        <v>0</v>
      </c>
      <c r="R206" s="14">
        <v>0</v>
      </c>
      <c r="S206" s="14">
        <f t="shared" si="101"/>
        <v>6.3948846218409017E-14</v>
      </c>
      <c r="T206" s="31"/>
      <c r="U206" s="14">
        <v>0</v>
      </c>
      <c r="V206" s="14">
        <v>0</v>
      </c>
      <c r="W206" s="14">
        <f t="shared" si="104"/>
        <v>0</v>
      </c>
      <c r="X206" s="31"/>
      <c r="Y206" s="32">
        <f t="shared" si="98"/>
        <v>0</v>
      </c>
      <c r="Z206" s="32">
        <f t="shared" si="98"/>
        <v>9489.1299999999992</v>
      </c>
      <c r="AA206" s="32">
        <f t="shared" si="102"/>
        <v>-366169.26000000956</v>
      </c>
      <c r="AB206" s="33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</row>
    <row r="207" spans="1:68" hidden="1" outlineLevel="2" x14ac:dyDescent="0.2">
      <c r="A207" s="30"/>
      <c r="B207" s="4" t="s">
        <v>227</v>
      </c>
      <c r="C207" s="17">
        <v>2019</v>
      </c>
      <c r="D207" s="31"/>
      <c r="E207" s="14">
        <v>0</v>
      </c>
      <c r="F207" s="14">
        <v>6117.46</v>
      </c>
      <c r="G207" s="14">
        <f t="shared" si="99"/>
        <v>-212337.19000000399</v>
      </c>
      <c r="H207" s="31"/>
      <c r="I207" s="14">
        <v>0</v>
      </c>
      <c r="J207" s="14">
        <v>2825.09</v>
      </c>
      <c r="K207" s="14">
        <f t="shared" si="100"/>
        <v>-118652.52999999895</v>
      </c>
      <c r="L207" s="31"/>
      <c r="M207" s="14">
        <v>0</v>
      </c>
      <c r="N207" s="14">
        <v>546.58000000000004</v>
      </c>
      <c r="O207" s="14">
        <f t="shared" si="103"/>
        <v>-25690.409999999683</v>
      </c>
      <c r="P207" s="31"/>
      <c r="Q207" s="14">
        <v>0</v>
      </c>
      <c r="R207" s="14">
        <v>0</v>
      </c>
      <c r="S207" s="14">
        <f t="shared" si="101"/>
        <v>6.3948846218409017E-14</v>
      </c>
      <c r="T207" s="31"/>
      <c r="U207" s="14">
        <v>0</v>
      </c>
      <c r="V207" s="14">
        <v>0</v>
      </c>
      <c r="W207" s="14">
        <f t="shared" si="104"/>
        <v>0</v>
      </c>
      <c r="X207" s="31"/>
      <c r="Y207" s="32">
        <f t="shared" si="98"/>
        <v>0</v>
      </c>
      <c r="Z207" s="32">
        <f t="shared" si="98"/>
        <v>9489.1299999999992</v>
      </c>
      <c r="AA207" s="32">
        <f t="shared" si="102"/>
        <v>-356680.13000000955</v>
      </c>
      <c r="AB207" s="33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</row>
    <row r="208" spans="1:68" outlineLevel="1" collapsed="1" x14ac:dyDescent="0.2">
      <c r="A208" s="30"/>
      <c r="B208" s="4"/>
      <c r="C208" s="35" t="s">
        <v>254</v>
      </c>
      <c r="D208" s="31"/>
      <c r="E208" s="14">
        <f>SUBTOTAL(9,E196:E207)</f>
        <v>0</v>
      </c>
      <c r="F208" s="14">
        <f>SUBTOTAL(9,F196:F207)</f>
        <v>73409.52</v>
      </c>
      <c r="G208" s="14">
        <f>G207</f>
        <v>-212337.19000000399</v>
      </c>
      <c r="H208" s="31"/>
      <c r="I208" s="14">
        <f>SUBTOTAL(9,I196:I207)</f>
        <v>0</v>
      </c>
      <c r="J208" s="14">
        <f>SUBTOTAL(9,J196:J207)</f>
        <v>33901.08</v>
      </c>
      <c r="K208" s="14">
        <f>K207</f>
        <v>-118652.52999999895</v>
      </c>
      <c r="L208" s="31"/>
      <c r="M208" s="14">
        <f>SUBTOTAL(9,M196:M207)</f>
        <v>0</v>
      </c>
      <c r="N208" s="14">
        <f>SUBTOTAL(9,N196:N207)</f>
        <v>6558.96</v>
      </c>
      <c r="O208" s="14">
        <f>O207</f>
        <v>-25690.409999999683</v>
      </c>
      <c r="P208" s="31"/>
      <c r="Q208" s="14">
        <f>SUBTOTAL(9,Q196:Q207)</f>
        <v>0</v>
      </c>
      <c r="R208" s="14">
        <f>SUBTOTAL(9,R196:R207)</f>
        <v>0</v>
      </c>
      <c r="S208" s="14">
        <f>S207</f>
        <v>6.3948846218409017E-14</v>
      </c>
      <c r="T208" s="31"/>
      <c r="U208" s="14">
        <f>SUBTOTAL(9,U196:U207)</f>
        <v>0</v>
      </c>
      <c r="V208" s="14">
        <f>SUBTOTAL(9,V196:V207)</f>
        <v>0</v>
      </c>
      <c r="W208" s="14">
        <f>W207</f>
        <v>0</v>
      </c>
      <c r="X208" s="31"/>
      <c r="Y208" s="32">
        <f>SUBTOTAL(9,Y196:Y207)</f>
        <v>0</v>
      </c>
      <c r="Z208" s="32">
        <f>SUBTOTAL(9,Z196:Z207)</f>
        <v>113869.56000000001</v>
      </c>
      <c r="AA208" s="32">
        <f>AA207</f>
        <v>-356680.13000000955</v>
      </c>
      <c r="AB208" s="33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</row>
    <row r="209" spans="1:68" hidden="1" outlineLevel="2" x14ac:dyDescent="0.2">
      <c r="A209" s="30"/>
      <c r="B209" s="4" t="s">
        <v>229</v>
      </c>
      <c r="C209" s="17">
        <v>2020</v>
      </c>
      <c r="D209" s="31"/>
      <c r="E209" s="14">
        <v>0</v>
      </c>
      <c r="F209" s="14">
        <v>6117.46</v>
      </c>
      <c r="G209" s="14">
        <f>SUM(G207+E209+F209)</f>
        <v>-206219.730000004</v>
      </c>
      <c r="H209" s="31"/>
      <c r="I209" s="14">
        <v>0</v>
      </c>
      <c r="J209" s="14">
        <v>2825.09</v>
      </c>
      <c r="K209" s="14">
        <f>SUM(K207+I209+J209)</f>
        <v>-115827.43999999895</v>
      </c>
      <c r="L209" s="31"/>
      <c r="M209" s="14">
        <v>0</v>
      </c>
      <c r="N209" s="14">
        <v>546.58000000000004</v>
      </c>
      <c r="O209" s="14">
        <f>SUM(O207+M209+N209)</f>
        <v>-25143.829999999682</v>
      </c>
      <c r="P209" s="31"/>
      <c r="Q209" s="14">
        <v>0</v>
      </c>
      <c r="R209" s="14">
        <v>0</v>
      </c>
      <c r="S209" s="14">
        <f>SUM(S207+Q209+R209)</f>
        <v>6.3948846218409017E-14</v>
      </c>
      <c r="T209" s="31"/>
      <c r="U209" s="14">
        <v>0</v>
      </c>
      <c r="V209" s="14">
        <v>0</v>
      </c>
      <c r="W209" s="14">
        <f>SUM(W207+U209+V209)</f>
        <v>0</v>
      </c>
      <c r="X209" s="31"/>
      <c r="Y209" s="32">
        <f t="shared" ref="Y209:Z220" si="105">SUM(E209+I209+M209+Q209+U209)</f>
        <v>0</v>
      </c>
      <c r="Z209" s="32">
        <f t="shared" si="105"/>
        <v>9489.1299999999992</v>
      </c>
      <c r="AA209" s="32">
        <f>SUM(AA207+Y209+Z209)</f>
        <v>-347191.00000000955</v>
      </c>
      <c r="AB209" s="33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</row>
    <row r="210" spans="1:68" hidden="1" outlineLevel="2" x14ac:dyDescent="0.2">
      <c r="A210" s="30"/>
      <c r="B210" s="4" t="s">
        <v>230</v>
      </c>
      <c r="C210" s="17">
        <v>2020</v>
      </c>
      <c r="D210" s="31"/>
      <c r="E210" s="14">
        <v>0</v>
      </c>
      <c r="F210" s="14">
        <v>6117.46</v>
      </c>
      <c r="G210" s="14">
        <f t="shared" ref="G210:G220" si="106">SUM(G209+E210+F210)</f>
        <v>-200102.27000000401</v>
      </c>
      <c r="H210" s="31"/>
      <c r="I210" s="14">
        <v>0</v>
      </c>
      <c r="J210" s="14">
        <v>2825.09</v>
      </c>
      <c r="K210" s="14">
        <f t="shared" ref="K210:K220" si="107">SUM(K209+I210+J210)</f>
        <v>-113002.34999999896</v>
      </c>
      <c r="L210" s="31"/>
      <c r="M210" s="14">
        <v>0</v>
      </c>
      <c r="N210" s="14">
        <v>546.58000000000004</v>
      </c>
      <c r="O210" s="14">
        <f>SUM(O209+M210+N210)</f>
        <v>-24597.24999999968</v>
      </c>
      <c r="P210" s="31"/>
      <c r="Q210" s="14">
        <v>0</v>
      </c>
      <c r="R210" s="14">
        <v>0</v>
      </c>
      <c r="S210" s="14">
        <f t="shared" ref="S210:S220" si="108">SUM(S209+Q210+R210)</f>
        <v>6.3948846218409017E-14</v>
      </c>
      <c r="T210" s="31"/>
      <c r="U210" s="14">
        <v>0</v>
      </c>
      <c r="V210" s="14">
        <v>0</v>
      </c>
      <c r="W210" s="14">
        <f>SUM(W209+U210+V210)</f>
        <v>0</v>
      </c>
      <c r="X210" s="31"/>
      <c r="Y210" s="32">
        <f t="shared" si="105"/>
        <v>0</v>
      </c>
      <c r="Z210" s="32">
        <f t="shared" si="105"/>
        <v>9489.1299999999992</v>
      </c>
      <c r="AA210" s="32">
        <f t="shared" ref="AA210:AA220" si="109">SUM(AA209+Y210+Z210)</f>
        <v>-337701.87000000954</v>
      </c>
      <c r="AB210" s="33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</row>
    <row r="211" spans="1:68" hidden="1" outlineLevel="2" x14ac:dyDescent="0.2">
      <c r="A211" s="30"/>
      <c r="B211" s="4" t="s">
        <v>231</v>
      </c>
      <c r="C211" s="17">
        <v>2020</v>
      </c>
      <c r="D211" s="31"/>
      <c r="E211" s="14">
        <v>0</v>
      </c>
      <c r="F211" s="14">
        <v>6117.46</v>
      </c>
      <c r="G211" s="14">
        <f t="shared" si="106"/>
        <v>-193984.81000000401</v>
      </c>
      <c r="H211" s="31"/>
      <c r="I211" s="14">
        <v>0</v>
      </c>
      <c r="J211" s="14">
        <v>2825.09</v>
      </c>
      <c r="K211" s="14">
        <f t="shared" si="107"/>
        <v>-110177.25999999896</v>
      </c>
      <c r="L211" s="31"/>
      <c r="M211" s="14">
        <v>0</v>
      </c>
      <c r="N211" s="14">
        <v>546.58000000000004</v>
      </c>
      <c r="O211" s="14">
        <f t="shared" ref="O211:O220" si="110">SUM(O210+M211+N211)</f>
        <v>-24050.669999999678</v>
      </c>
      <c r="P211" s="31"/>
      <c r="Q211" s="14">
        <v>0</v>
      </c>
      <c r="R211" s="14">
        <v>0</v>
      </c>
      <c r="S211" s="14">
        <f t="shared" si="108"/>
        <v>6.3948846218409017E-14</v>
      </c>
      <c r="T211" s="31"/>
      <c r="U211" s="14">
        <v>0</v>
      </c>
      <c r="V211" s="14">
        <v>0</v>
      </c>
      <c r="W211" s="14">
        <f>SUM(W210+U211+V211)</f>
        <v>0</v>
      </c>
      <c r="X211" s="31"/>
      <c r="Y211" s="32">
        <f t="shared" si="105"/>
        <v>0</v>
      </c>
      <c r="Z211" s="32">
        <f t="shared" si="105"/>
        <v>9489.1299999999992</v>
      </c>
      <c r="AA211" s="32">
        <f t="shared" si="109"/>
        <v>-328212.74000000954</v>
      </c>
      <c r="AB211" s="33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</row>
    <row r="212" spans="1:68" hidden="1" outlineLevel="2" x14ac:dyDescent="0.2">
      <c r="A212" s="30"/>
      <c r="B212" s="4" t="s">
        <v>232</v>
      </c>
      <c r="C212" s="17">
        <v>2020</v>
      </c>
      <c r="D212" s="31"/>
      <c r="E212" s="14">
        <v>0</v>
      </c>
      <c r="F212" s="14">
        <v>6117.46</v>
      </c>
      <c r="G212" s="14">
        <f t="shared" si="106"/>
        <v>-187867.35000000402</v>
      </c>
      <c r="H212" s="31"/>
      <c r="I212" s="14">
        <v>0</v>
      </c>
      <c r="J212" s="14">
        <v>2825.09</v>
      </c>
      <c r="K212" s="14">
        <f t="shared" si="107"/>
        <v>-107352.16999999897</v>
      </c>
      <c r="L212" s="31"/>
      <c r="M212" s="14">
        <v>0</v>
      </c>
      <c r="N212" s="14">
        <v>546.58000000000004</v>
      </c>
      <c r="O212" s="14">
        <f t="shared" si="110"/>
        <v>-23504.089999999676</v>
      </c>
      <c r="P212" s="31"/>
      <c r="Q212" s="14">
        <v>0</v>
      </c>
      <c r="R212" s="14">
        <v>0</v>
      </c>
      <c r="S212" s="14">
        <f t="shared" si="108"/>
        <v>6.3948846218409017E-14</v>
      </c>
      <c r="T212" s="31"/>
      <c r="U212" s="14">
        <v>0</v>
      </c>
      <c r="V212" s="14">
        <v>0</v>
      </c>
      <c r="W212" s="14">
        <f t="shared" ref="W212:W220" si="111">SUM(W211+U212+V212)</f>
        <v>0</v>
      </c>
      <c r="X212" s="31"/>
      <c r="Y212" s="32">
        <f t="shared" si="105"/>
        <v>0</v>
      </c>
      <c r="Z212" s="32">
        <f t="shared" si="105"/>
        <v>9489.1299999999992</v>
      </c>
      <c r="AA212" s="32">
        <f t="shared" si="109"/>
        <v>-318723.61000000953</v>
      </c>
      <c r="AB212" s="33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</row>
    <row r="213" spans="1:68" hidden="1" outlineLevel="2" x14ac:dyDescent="0.2">
      <c r="A213" s="30"/>
      <c r="B213" s="4" t="s">
        <v>233</v>
      </c>
      <c r="C213" s="17">
        <v>2020</v>
      </c>
      <c r="D213" s="31"/>
      <c r="E213" s="14">
        <v>0</v>
      </c>
      <c r="F213" s="14">
        <v>6117.46</v>
      </c>
      <c r="G213" s="14">
        <f t="shared" si="106"/>
        <v>-181749.89000000403</v>
      </c>
      <c r="H213" s="31"/>
      <c r="I213" s="14">
        <v>0</v>
      </c>
      <c r="J213" s="14">
        <v>2825.09</v>
      </c>
      <c r="K213" s="14">
        <f t="shared" si="107"/>
        <v>-104527.07999999897</v>
      </c>
      <c r="L213" s="31"/>
      <c r="M213" s="14">
        <v>0</v>
      </c>
      <c r="N213" s="14">
        <v>546.58000000000004</v>
      </c>
      <c r="O213" s="14">
        <f t="shared" si="110"/>
        <v>-22957.509999999675</v>
      </c>
      <c r="P213" s="31"/>
      <c r="Q213" s="14">
        <v>0</v>
      </c>
      <c r="R213" s="14">
        <v>0</v>
      </c>
      <c r="S213" s="14">
        <f t="shared" si="108"/>
        <v>6.3948846218409017E-14</v>
      </c>
      <c r="T213" s="31"/>
      <c r="U213" s="14">
        <v>0</v>
      </c>
      <c r="V213" s="14">
        <v>0</v>
      </c>
      <c r="W213" s="14">
        <f t="shared" si="111"/>
        <v>0</v>
      </c>
      <c r="X213" s="31"/>
      <c r="Y213" s="32">
        <f t="shared" si="105"/>
        <v>0</v>
      </c>
      <c r="Z213" s="32">
        <f t="shared" si="105"/>
        <v>9489.1299999999992</v>
      </c>
      <c r="AA213" s="32">
        <f t="shared" si="109"/>
        <v>-309234.48000000953</v>
      </c>
      <c r="AB213" s="33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</row>
    <row r="214" spans="1:68" hidden="1" outlineLevel="2" x14ac:dyDescent="0.2">
      <c r="A214" s="30"/>
      <c r="B214" s="4" t="s">
        <v>234</v>
      </c>
      <c r="C214" s="17">
        <v>2020</v>
      </c>
      <c r="D214" s="31"/>
      <c r="E214" s="14">
        <v>0</v>
      </c>
      <c r="F214" s="14">
        <v>6117.46</v>
      </c>
      <c r="G214" s="14">
        <f t="shared" si="106"/>
        <v>-175632.43000000404</v>
      </c>
      <c r="H214" s="31"/>
      <c r="I214" s="14">
        <v>0</v>
      </c>
      <c r="J214" s="14">
        <v>2825.09</v>
      </c>
      <c r="K214" s="14">
        <f t="shared" si="107"/>
        <v>-101701.98999999897</v>
      </c>
      <c r="L214" s="31"/>
      <c r="M214" s="14">
        <v>0</v>
      </c>
      <c r="N214" s="14">
        <v>546.58000000000004</v>
      </c>
      <c r="O214" s="14">
        <f t="shared" si="110"/>
        <v>-22410.929999999673</v>
      </c>
      <c r="P214" s="31"/>
      <c r="Q214" s="14">
        <v>0</v>
      </c>
      <c r="R214" s="14">
        <v>0</v>
      </c>
      <c r="S214" s="14">
        <f t="shared" si="108"/>
        <v>6.3948846218409017E-14</v>
      </c>
      <c r="T214" s="31"/>
      <c r="U214" s="14">
        <v>0</v>
      </c>
      <c r="V214" s="14">
        <v>0</v>
      </c>
      <c r="W214" s="14">
        <f t="shared" si="111"/>
        <v>0</v>
      </c>
      <c r="X214" s="31"/>
      <c r="Y214" s="32">
        <f t="shared" si="105"/>
        <v>0</v>
      </c>
      <c r="Z214" s="32">
        <f t="shared" si="105"/>
        <v>9489.1299999999992</v>
      </c>
      <c r="AA214" s="32">
        <f t="shared" si="109"/>
        <v>-299745.35000000952</v>
      </c>
      <c r="AB214" s="33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</row>
    <row r="215" spans="1:68" hidden="1" outlineLevel="2" x14ac:dyDescent="0.2">
      <c r="A215" s="30"/>
      <c r="B215" s="4" t="s">
        <v>235</v>
      </c>
      <c r="C215" s="17">
        <v>2020</v>
      </c>
      <c r="D215" s="31"/>
      <c r="E215" s="14">
        <v>0</v>
      </c>
      <c r="F215" s="14">
        <v>6117.46</v>
      </c>
      <c r="G215" s="14">
        <f t="shared" si="106"/>
        <v>-169514.97000000405</v>
      </c>
      <c r="H215" s="31"/>
      <c r="I215" s="14">
        <v>0</v>
      </c>
      <c r="J215" s="14">
        <v>2825.09</v>
      </c>
      <c r="K215" s="14">
        <f t="shared" si="107"/>
        <v>-98876.899999998976</v>
      </c>
      <c r="L215" s="31"/>
      <c r="M215" s="14">
        <v>0</v>
      </c>
      <c r="N215" s="14">
        <v>546.58000000000004</v>
      </c>
      <c r="O215" s="14">
        <f t="shared" si="110"/>
        <v>-21864.349999999671</v>
      </c>
      <c r="P215" s="31"/>
      <c r="Q215" s="14">
        <v>0</v>
      </c>
      <c r="R215" s="14">
        <v>0</v>
      </c>
      <c r="S215" s="14">
        <f t="shared" si="108"/>
        <v>6.3948846218409017E-14</v>
      </c>
      <c r="T215" s="31"/>
      <c r="U215" s="14">
        <v>0</v>
      </c>
      <c r="V215" s="14">
        <v>0</v>
      </c>
      <c r="W215" s="14">
        <f t="shared" si="111"/>
        <v>0</v>
      </c>
      <c r="X215" s="31"/>
      <c r="Y215" s="32">
        <f t="shared" si="105"/>
        <v>0</v>
      </c>
      <c r="Z215" s="32">
        <f t="shared" si="105"/>
        <v>9489.1299999999992</v>
      </c>
      <c r="AA215" s="32">
        <f t="shared" si="109"/>
        <v>-290256.22000000952</v>
      </c>
      <c r="AB215" s="33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</row>
    <row r="216" spans="1:68" hidden="1" outlineLevel="2" x14ac:dyDescent="0.2">
      <c r="A216" s="30"/>
      <c r="B216" s="4" t="s">
        <v>236</v>
      </c>
      <c r="C216" s="17">
        <v>2020</v>
      </c>
      <c r="D216" s="31"/>
      <c r="E216" s="14">
        <v>0</v>
      </c>
      <c r="F216" s="14">
        <v>6117.46</v>
      </c>
      <c r="G216" s="14">
        <f t="shared" si="106"/>
        <v>-163397.51000000405</v>
      </c>
      <c r="H216" s="31"/>
      <c r="I216" s="14">
        <v>0</v>
      </c>
      <c r="J216" s="14">
        <v>2825.09</v>
      </c>
      <c r="K216" s="14">
        <f t="shared" si="107"/>
        <v>-96051.809999998979</v>
      </c>
      <c r="L216" s="31"/>
      <c r="M216" s="14">
        <v>0</v>
      </c>
      <c r="N216" s="14">
        <v>546.58000000000004</v>
      </c>
      <c r="O216" s="14">
        <f t="shared" si="110"/>
        <v>-21317.769999999669</v>
      </c>
      <c r="P216" s="31"/>
      <c r="Q216" s="14">
        <v>0</v>
      </c>
      <c r="R216" s="14">
        <v>0</v>
      </c>
      <c r="S216" s="14">
        <f t="shared" si="108"/>
        <v>6.3948846218409017E-14</v>
      </c>
      <c r="T216" s="31"/>
      <c r="U216" s="14">
        <v>0</v>
      </c>
      <c r="V216" s="14">
        <v>0</v>
      </c>
      <c r="W216" s="14">
        <f t="shared" si="111"/>
        <v>0</v>
      </c>
      <c r="X216" s="31"/>
      <c r="Y216" s="32">
        <f t="shared" si="105"/>
        <v>0</v>
      </c>
      <c r="Z216" s="32">
        <f t="shared" si="105"/>
        <v>9489.1299999999992</v>
      </c>
      <c r="AA216" s="32">
        <f t="shared" si="109"/>
        <v>-280767.09000000951</v>
      </c>
      <c r="AB216" s="33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</row>
    <row r="217" spans="1:68" s="42" customFormat="1" hidden="1" outlineLevel="2" x14ac:dyDescent="0.2">
      <c r="A217" s="36"/>
      <c r="B217" s="37" t="s">
        <v>237</v>
      </c>
      <c r="C217" s="38">
        <v>2020</v>
      </c>
      <c r="D217" s="39"/>
      <c r="E217" s="40">
        <v>0</v>
      </c>
      <c r="F217" s="40">
        <v>6117.46</v>
      </c>
      <c r="G217" s="40">
        <f t="shared" si="106"/>
        <v>-157280.05000000406</v>
      </c>
      <c r="H217" s="39"/>
      <c r="I217" s="40">
        <v>0</v>
      </c>
      <c r="J217" s="40">
        <v>2825.09</v>
      </c>
      <c r="K217" s="40">
        <f t="shared" si="107"/>
        <v>-93226.719999998983</v>
      </c>
      <c r="L217" s="39"/>
      <c r="M217" s="40">
        <v>0</v>
      </c>
      <c r="N217" s="40">
        <v>546.58000000000004</v>
      </c>
      <c r="O217" s="40">
        <f t="shared" si="110"/>
        <v>-20771.189999999668</v>
      </c>
      <c r="P217" s="39"/>
      <c r="Q217" s="40">
        <v>0</v>
      </c>
      <c r="R217" s="40">
        <v>0</v>
      </c>
      <c r="S217" s="40">
        <f t="shared" si="108"/>
        <v>6.3948846218409017E-14</v>
      </c>
      <c r="T217" s="39"/>
      <c r="U217" s="40">
        <v>0</v>
      </c>
      <c r="V217" s="40">
        <v>0</v>
      </c>
      <c r="W217" s="40">
        <f t="shared" si="111"/>
        <v>0</v>
      </c>
      <c r="X217" s="39"/>
      <c r="Y217" s="32">
        <f t="shared" si="105"/>
        <v>0</v>
      </c>
      <c r="Z217" s="32">
        <f t="shared" si="105"/>
        <v>9489.1299999999992</v>
      </c>
      <c r="AA217" s="32">
        <f t="shared" si="109"/>
        <v>-271277.96000000951</v>
      </c>
      <c r="AB217" s="41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</row>
    <row r="218" spans="1:68" hidden="1" outlineLevel="2" x14ac:dyDescent="0.2">
      <c r="A218" s="30"/>
      <c r="B218" s="4" t="s">
        <v>238</v>
      </c>
      <c r="C218" s="17">
        <v>2020</v>
      </c>
      <c r="D218" s="31"/>
      <c r="E218" s="14">
        <v>0</v>
      </c>
      <c r="F218" s="14">
        <v>6117.46</v>
      </c>
      <c r="G218" s="14">
        <f t="shared" si="106"/>
        <v>-151162.59000000407</v>
      </c>
      <c r="H218" s="31"/>
      <c r="I218" s="14">
        <v>0</v>
      </c>
      <c r="J218" s="14">
        <v>2825.09</v>
      </c>
      <c r="K218" s="14">
        <f t="shared" si="107"/>
        <v>-90401.629999998986</v>
      </c>
      <c r="L218" s="31"/>
      <c r="M218" s="14">
        <v>0</v>
      </c>
      <c r="N218" s="14">
        <v>546.58000000000004</v>
      </c>
      <c r="O218" s="14">
        <f t="shared" si="110"/>
        <v>-20224.609999999666</v>
      </c>
      <c r="P218" s="31"/>
      <c r="Q218" s="14">
        <v>0</v>
      </c>
      <c r="R218" s="14">
        <v>0</v>
      </c>
      <c r="S218" s="14">
        <f t="shared" si="108"/>
        <v>6.3948846218409017E-14</v>
      </c>
      <c r="T218" s="31"/>
      <c r="U218" s="14">
        <v>0</v>
      </c>
      <c r="V218" s="14">
        <v>0</v>
      </c>
      <c r="W218" s="14">
        <f t="shared" si="111"/>
        <v>0</v>
      </c>
      <c r="X218" s="31"/>
      <c r="Y218" s="32">
        <f t="shared" si="105"/>
        <v>0</v>
      </c>
      <c r="Z218" s="32">
        <f t="shared" si="105"/>
        <v>9489.1299999999992</v>
      </c>
      <c r="AA218" s="32">
        <f t="shared" si="109"/>
        <v>-261788.8300000095</v>
      </c>
      <c r="AB218" s="33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</row>
    <row r="219" spans="1:68" hidden="1" outlineLevel="2" x14ac:dyDescent="0.2">
      <c r="A219" s="30"/>
      <c r="B219" s="4" t="s">
        <v>239</v>
      </c>
      <c r="C219" s="17">
        <v>2020</v>
      </c>
      <c r="D219" s="31"/>
      <c r="E219" s="14">
        <v>0</v>
      </c>
      <c r="F219" s="14">
        <v>6117.46</v>
      </c>
      <c r="G219" s="14">
        <f t="shared" si="106"/>
        <v>-145045.13000000408</v>
      </c>
      <c r="H219" s="31"/>
      <c r="I219" s="14">
        <v>0</v>
      </c>
      <c r="J219" s="14">
        <v>2825.09</v>
      </c>
      <c r="K219" s="14">
        <f t="shared" si="107"/>
        <v>-87576.53999999899</v>
      </c>
      <c r="L219" s="31"/>
      <c r="M219" s="14">
        <v>0</v>
      </c>
      <c r="N219" s="14">
        <v>546.58000000000004</v>
      </c>
      <c r="O219" s="14">
        <f t="shared" si="110"/>
        <v>-19678.029999999664</v>
      </c>
      <c r="P219" s="31"/>
      <c r="Q219" s="14">
        <v>0</v>
      </c>
      <c r="R219" s="14">
        <v>0</v>
      </c>
      <c r="S219" s="14">
        <f t="shared" si="108"/>
        <v>6.3948846218409017E-14</v>
      </c>
      <c r="T219" s="31"/>
      <c r="U219" s="14">
        <v>0</v>
      </c>
      <c r="V219" s="14">
        <v>0</v>
      </c>
      <c r="W219" s="14">
        <f t="shared" si="111"/>
        <v>0</v>
      </c>
      <c r="X219" s="31"/>
      <c r="Y219" s="32">
        <f t="shared" si="105"/>
        <v>0</v>
      </c>
      <c r="Z219" s="32">
        <f t="shared" si="105"/>
        <v>9489.1299999999992</v>
      </c>
      <c r="AA219" s="32">
        <f t="shared" si="109"/>
        <v>-252299.7000000095</v>
      </c>
      <c r="AB219" s="33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</row>
    <row r="220" spans="1:68" hidden="1" outlineLevel="2" x14ac:dyDescent="0.2">
      <c r="A220" s="30"/>
      <c r="B220" s="4" t="s">
        <v>227</v>
      </c>
      <c r="C220" s="17">
        <v>2020</v>
      </c>
      <c r="D220" s="31"/>
      <c r="E220" s="14">
        <v>0</v>
      </c>
      <c r="F220" s="14">
        <v>6117.46</v>
      </c>
      <c r="G220" s="14">
        <f t="shared" si="106"/>
        <v>-138927.67000000409</v>
      </c>
      <c r="H220" s="31"/>
      <c r="I220" s="14">
        <v>0</v>
      </c>
      <c r="J220" s="14">
        <v>2825.09</v>
      </c>
      <c r="K220" s="14">
        <f t="shared" si="107"/>
        <v>-84751.449999998993</v>
      </c>
      <c r="L220" s="31"/>
      <c r="M220" s="14">
        <v>0</v>
      </c>
      <c r="N220" s="14">
        <v>546.58000000000004</v>
      </c>
      <c r="O220" s="14">
        <f t="shared" si="110"/>
        <v>-19131.449999999662</v>
      </c>
      <c r="P220" s="31"/>
      <c r="Q220" s="14">
        <v>0</v>
      </c>
      <c r="R220" s="14">
        <v>0</v>
      </c>
      <c r="S220" s="14">
        <f t="shared" si="108"/>
        <v>6.3948846218409017E-14</v>
      </c>
      <c r="T220" s="31"/>
      <c r="U220" s="14">
        <v>0</v>
      </c>
      <c r="V220" s="14">
        <v>0</v>
      </c>
      <c r="W220" s="14">
        <f t="shared" si="111"/>
        <v>0</v>
      </c>
      <c r="X220" s="31"/>
      <c r="Y220" s="32">
        <f t="shared" si="105"/>
        <v>0</v>
      </c>
      <c r="Z220" s="32">
        <f t="shared" si="105"/>
        <v>9489.1299999999992</v>
      </c>
      <c r="AA220" s="32">
        <f t="shared" si="109"/>
        <v>-242810.57000000949</v>
      </c>
      <c r="AB220" s="33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</row>
    <row r="221" spans="1:68" outlineLevel="1" collapsed="1" x14ac:dyDescent="0.2">
      <c r="A221" s="30"/>
      <c r="B221" s="4"/>
      <c r="C221" s="35" t="s">
        <v>255</v>
      </c>
      <c r="D221" s="31"/>
      <c r="E221" s="14">
        <f>SUBTOTAL(9,E209:E220)</f>
        <v>0</v>
      </c>
      <c r="F221" s="14">
        <f>SUBTOTAL(9,F209:F220)</f>
        <v>73409.52</v>
      </c>
      <c r="G221" s="14">
        <f>G220</f>
        <v>-138927.67000000409</v>
      </c>
      <c r="H221" s="31"/>
      <c r="I221" s="14">
        <f>SUBTOTAL(9,I209:I220)</f>
        <v>0</v>
      </c>
      <c r="J221" s="14">
        <f>SUBTOTAL(9,J209:J220)</f>
        <v>33901.08</v>
      </c>
      <c r="K221" s="14">
        <f>K220</f>
        <v>-84751.449999998993</v>
      </c>
      <c r="L221" s="31"/>
      <c r="M221" s="14">
        <f>SUBTOTAL(9,M209:M220)</f>
        <v>0</v>
      </c>
      <c r="N221" s="14">
        <f>SUBTOTAL(9,N209:N220)</f>
        <v>6558.96</v>
      </c>
      <c r="O221" s="14">
        <f>O220</f>
        <v>-19131.449999999662</v>
      </c>
      <c r="P221" s="31"/>
      <c r="Q221" s="14">
        <f>SUBTOTAL(9,Q209:Q220)</f>
        <v>0</v>
      </c>
      <c r="R221" s="14">
        <f>SUBTOTAL(9,R209:R220)</f>
        <v>0</v>
      </c>
      <c r="S221" s="14">
        <f>S220</f>
        <v>6.3948846218409017E-14</v>
      </c>
      <c r="T221" s="31"/>
      <c r="U221" s="14">
        <f>SUBTOTAL(9,U209:U220)</f>
        <v>0</v>
      </c>
      <c r="V221" s="14">
        <f>SUBTOTAL(9,V209:V220)</f>
        <v>0</v>
      </c>
      <c r="W221" s="14">
        <f>W220</f>
        <v>0</v>
      </c>
      <c r="X221" s="31"/>
      <c r="Y221" s="32">
        <f>SUBTOTAL(9,Y209:Y220)</f>
        <v>0</v>
      </c>
      <c r="Z221" s="32">
        <f>SUBTOTAL(9,Z209:Z220)</f>
        <v>113869.56000000001</v>
      </c>
      <c r="AA221" s="32">
        <f>AA220</f>
        <v>-242810.57000000949</v>
      </c>
      <c r="AB221" s="33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</row>
    <row r="222" spans="1:68" hidden="1" outlineLevel="2" x14ac:dyDescent="0.2">
      <c r="A222" s="30"/>
      <c r="B222" s="4" t="s">
        <v>229</v>
      </c>
      <c r="C222" s="17">
        <v>2021</v>
      </c>
      <c r="D222" s="31"/>
      <c r="E222" s="14">
        <v>0</v>
      </c>
      <c r="F222" s="14">
        <v>6117.46</v>
      </c>
      <c r="G222" s="14">
        <f>SUM(G220+E222+F222)</f>
        <v>-132810.2100000041</v>
      </c>
      <c r="H222" s="31"/>
      <c r="I222" s="14">
        <v>0</v>
      </c>
      <c r="J222" s="14">
        <v>2825.09</v>
      </c>
      <c r="K222" s="14">
        <f>SUM(K220+I222+J222)</f>
        <v>-81926.359999998996</v>
      </c>
      <c r="L222" s="31"/>
      <c r="M222" s="14">
        <v>0</v>
      </c>
      <c r="N222" s="14">
        <v>546.58000000000004</v>
      </c>
      <c r="O222" s="14">
        <f>SUM(O220+M222+N222)</f>
        <v>-18584.869999999661</v>
      </c>
      <c r="P222" s="31"/>
      <c r="Q222" s="14">
        <v>0</v>
      </c>
      <c r="R222" s="14">
        <v>0</v>
      </c>
      <c r="S222" s="14">
        <f>SUM(S220+Q222+R222)</f>
        <v>6.3948846218409017E-14</v>
      </c>
      <c r="T222" s="31"/>
      <c r="U222" s="14">
        <v>0</v>
      </c>
      <c r="V222" s="14">
        <v>0</v>
      </c>
      <c r="W222" s="14">
        <f>SUM(W220+U222+V222)</f>
        <v>0</v>
      </c>
      <c r="X222" s="31"/>
      <c r="Y222" s="32">
        <f t="shared" ref="Y222:Z233" si="112">SUM(E222+I222+M222+Q222+U222)</f>
        <v>0</v>
      </c>
      <c r="Z222" s="32">
        <f t="shared" si="112"/>
        <v>9489.1299999999992</v>
      </c>
      <c r="AA222" s="32">
        <f>SUM(AA220+Y222+Z222)</f>
        <v>-233321.44000000949</v>
      </c>
      <c r="AB222" s="33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</row>
    <row r="223" spans="1:68" hidden="1" outlineLevel="2" x14ac:dyDescent="0.2">
      <c r="A223" s="30"/>
      <c r="B223" s="4" t="s">
        <v>230</v>
      </c>
      <c r="C223" s="17">
        <v>2021</v>
      </c>
      <c r="D223" s="31"/>
      <c r="E223" s="14">
        <v>0</v>
      </c>
      <c r="F223" s="14">
        <v>6117.46</v>
      </c>
      <c r="G223" s="14">
        <f t="shared" ref="G223:G233" si="113">SUM(G222+E223+F223)</f>
        <v>-126692.75000000409</v>
      </c>
      <c r="H223" s="31"/>
      <c r="I223" s="14">
        <v>0</v>
      </c>
      <c r="J223" s="14">
        <v>2825.09</v>
      </c>
      <c r="K223" s="14">
        <f t="shared" ref="K223:K233" si="114">SUM(K222+I223+J223)</f>
        <v>-79101.269999999</v>
      </c>
      <c r="L223" s="31"/>
      <c r="M223" s="14">
        <v>0</v>
      </c>
      <c r="N223" s="14">
        <v>546.58000000000004</v>
      </c>
      <c r="O223" s="14">
        <f>SUM(O222+M223+N223)</f>
        <v>-18038.289999999659</v>
      </c>
      <c r="P223" s="31"/>
      <c r="Q223" s="14">
        <v>0</v>
      </c>
      <c r="R223" s="14">
        <v>0</v>
      </c>
      <c r="S223" s="14">
        <f t="shared" ref="S223:S233" si="115">SUM(S222+Q223+R223)</f>
        <v>6.3948846218409017E-14</v>
      </c>
      <c r="T223" s="31"/>
      <c r="U223" s="14">
        <v>0</v>
      </c>
      <c r="V223" s="14">
        <v>0</v>
      </c>
      <c r="W223" s="14">
        <f>SUM(W222+U223+V223)</f>
        <v>0</v>
      </c>
      <c r="X223" s="31"/>
      <c r="Y223" s="32">
        <f t="shared" si="112"/>
        <v>0</v>
      </c>
      <c r="Z223" s="32">
        <f t="shared" si="112"/>
        <v>9489.1299999999992</v>
      </c>
      <c r="AA223" s="32">
        <f t="shared" ref="AA223:AA233" si="116">SUM(AA222+Y223+Z223)</f>
        <v>-223832.31000000949</v>
      </c>
      <c r="AB223" s="33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</row>
    <row r="224" spans="1:68" hidden="1" outlineLevel="2" x14ac:dyDescent="0.2">
      <c r="A224" s="30"/>
      <c r="B224" s="4" t="s">
        <v>231</v>
      </c>
      <c r="C224" s="17">
        <v>2021</v>
      </c>
      <c r="D224" s="31"/>
      <c r="E224" s="14">
        <v>0</v>
      </c>
      <c r="F224" s="14">
        <v>6117.46</v>
      </c>
      <c r="G224" s="14">
        <f t="shared" si="113"/>
        <v>-120575.29000000408</v>
      </c>
      <c r="H224" s="31"/>
      <c r="I224" s="14">
        <v>0</v>
      </c>
      <c r="J224" s="14">
        <v>2825.09</v>
      </c>
      <c r="K224" s="14">
        <f t="shared" si="114"/>
        <v>-76276.179999999003</v>
      </c>
      <c r="L224" s="31"/>
      <c r="M224" s="14">
        <v>0</v>
      </c>
      <c r="N224" s="14">
        <v>546.58000000000004</v>
      </c>
      <c r="O224" s="14">
        <f t="shared" ref="O224:O233" si="117">SUM(O223+M224+N224)</f>
        <v>-17491.709999999657</v>
      </c>
      <c r="P224" s="31"/>
      <c r="Q224" s="14">
        <v>0</v>
      </c>
      <c r="R224" s="14">
        <v>0</v>
      </c>
      <c r="S224" s="14">
        <f t="shared" si="115"/>
        <v>6.3948846218409017E-14</v>
      </c>
      <c r="T224" s="31"/>
      <c r="U224" s="14">
        <v>0</v>
      </c>
      <c r="V224" s="14">
        <v>0</v>
      </c>
      <c r="W224" s="14">
        <f>SUM(W223+U224+V224)</f>
        <v>0</v>
      </c>
      <c r="X224" s="31"/>
      <c r="Y224" s="32">
        <f t="shared" si="112"/>
        <v>0</v>
      </c>
      <c r="Z224" s="32">
        <f t="shared" si="112"/>
        <v>9489.1299999999992</v>
      </c>
      <c r="AA224" s="32">
        <f t="shared" si="116"/>
        <v>-214343.18000000948</v>
      </c>
      <c r="AB224" s="33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</row>
    <row r="225" spans="1:68" hidden="1" outlineLevel="2" x14ac:dyDescent="0.2">
      <c r="A225" s="30"/>
      <c r="B225" s="4" t="s">
        <v>232</v>
      </c>
      <c r="C225" s="17">
        <v>2021</v>
      </c>
      <c r="D225" s="31"/>
      <c r="E225" s="14">
        <v>0</v>
      </c>
      <c r="F225" s="14">
        <v>6117.46</v>
      </c>
      <c r="G225" s="14">
        <f t="shared" si="113"/>
        <v>-114457.83000000408</v>
      </c>
      <c r="H225" s="31"/>
      <c r="I225" s="14">
        <v>0</v>
      </c>
      <c r="J225" s="14">
        <v>2825.09</v>
      </c>
      <c r="K225" s="14">
        <f t="shared" si="114"/>
        <v>-73451.089999999007</v>
      </c>
      <c r="L225" s="31"/>
      <c r="M225" s="14">
        <v>0</v>
      </c>
      <c r="N225" s="14">
        <v>546.58000000000004</v>
      </c>
      <c r="O225" s="14">
        <f t="shared" si="117"/>
        <v>-16945.129999999655</v>
      </c>
      <c r="P225" s="31"/>
      <c r="Q225" s="14">
        <v>0</v>
      </c>
      <c r="R225" s="14">
        <v>0</v>
      </c>
      <c r="S225" s="14">
        <f t="shared" si="115"/>
        <v>6.3948846218409017E-14</v>
      </c>
      <c r="T225" s="31"/>
      <c r="U225" s="14">
        <v>0</v>
      </c>
      <c r="V225" s="14">
        <v>0</v>
      </c>
      <c r="W225" s="14">
        <f t="shared" ref="W225:W233" si="118">SUM(W224+U225+V225)</f>
        <v>0</v>
      </c>
      <c r="X225" s="31"/>
      <c r="Y225" s="32">
        <f t="shared" si="112"/>
        <v>0</v>
      </c>
      <c r="Z225" s="32">
        <f t="shared" si="112"/>
        <v>9489.1299999999992</v>
      </c>
      <c r="AA225" s="32">
        <f t="shared" si="116"/>
        <v>-204854.05000000948</v>
      </c>
      <c r="AB225" s="33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</row>
    <row r="226" spans="1:68" hidden="1" outlineLevel="2" x14ac:dyDescent="0.2">
      <c r="A226" s="30"/>
      <c r="B226" s="4" t="s">
        <v>233</v>
      </c>
      <c r="C226" s="17">
        <v>2021</v>
      </c>
      <c r="D226" s="31"/>
      <c r="E226" s="14">
        <v>0</v>
      </c>
      <c r="F226" s="14">
        <v>6117.46</v>
      </c>
      <c r="G226" s="14">
        <f t="shared" si="113"/>
        <v>-108340.37000000407</v>
      </c>
      <c r="H226" s="31"/>
      <c r="I226" s="14">
        <v>0</v>
      </c>
      <c r="J226" s="14">
        <v>2825.09</v>
      </c>
      <c r="K226" s="14">
        <f t="shared" si="114"/>
        <v>-70625.99999999901</v>
      </c>
      <c r="L226" s="31"/>
      <c r="M226" s="14">
        <v>0</v>
      </c>
      <c r="N226" s="14">
        <v>546.58000000000004</v>
      </c>
      <c r="O226" s="14">
        <f t="shared" si="117"/>
        <v>-16398.549999999654</v>
      </c>
      <c r="P226" s="31"/>
      <c r="Q226" s="14">
        <v>0</v>
      </c>
      <c r="R226" s="14">
        <v>0</v>
      </c>
      <c r="S226" s="14">
        <f t="shared" si="115"/>
        <v>6.3948846218409017E-14</v>
      </c>
      <c r="T226" s="31"/>
      <c r="U226" s="14">
        <v>0</v>
      </c>
      <c r="V226" s="14">
        <v>0</v>
      </c>
      <c r="W226" s="14">
        <f t="shared" si="118"/>
        <v>0</v>
      </c>
      <c r="X226" s="31"/>
      <c r="Y226" s="32">
        <f t="shared" si="112"/>
        <v>0</v>
      </c>
      <c r="Z226" s="32">
        <f t="shared" si="112"/>
        <v>9489.1299999999992</v>
      </c>
      <c r="AA226" s="32">
        <f t="shared" si="116"/>
        <v>-195364.92000000947</v>
      </c>
      <c r="AB226" s="33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</row>
    <row r="227" spans="1:68" hidden="1" outlineLevel="2" x14ac:dyDescent="0.2">
      <c r="A227" s="30"/>
      <c r="B227" s="4" t="s">
        <v>234</v>
      </c>
      <c r="C227" s="17">
        <v>2021</v>
      </c>
      <c r="D227" s="31"/>
      <c r="E227" s="14">
        <v>0</v>
      </c>
      <c r="F227" s="14">
        <v>6117.46</v>
      </c>
      <c r="G227" s="14">
        <f t="shared" si="113"/>
        <v>-102222.91000000406</v>
      </c>
      <c r="H227" s="31"/>
      <c r="I227" s="14">
        <v>0</v>
      </c>
      <c r="J227" s="14">
        <v>2825.09</v>
      </c>
      <c r="K227" s="14">
        <f t="shared" si="114"/>
        <v>-67800.909999999014</v>
      </c>
      <c r="L227" s="31"/>
      <c r="M227" s="14">
        <v>0</v>
      </c>
      <c r="N227" s="14">
        <v>546.58000000000004</v>
      </c>
      <c r="O227" s="14">
        <f t="shared" si="117"/>
        <v>-15851.969999999654</v>
      </c>
      <c r="P227" s="31"/>
      <c r="Q227" s="14">
        <v>0</v>
      </c>
      <c r="R227" s="14">
        <v>0</v>
      </c>
      <c r="S227" s="14">
        <f t="shared" si="115"/>
        <v>6.3948846218409017E-14</v>
      </c>
      <c r="T227" s="31"/>
      <c r="U227" s="14">
        <v>0</v>
      </c>
      <c r="V227" s="14">
        <v>0</v>
      </c>
      <c r="W227" s="14">
        <f t="shared" si="118"/>
        <v>0</v>
      </c>
      <c r="X227" s="31"/>
      <c r="Y227" s="32">
        <f t="shared" si="112"/>
        <v>0</v>
      </c>
      <c r="Z227" s="32">
        <f t="shared" si="112"/>
        <v>9489.1299999999992</v>
      </c>
      <c r="AA227" s="32">
        <f t="shared" si="116"/>
        <v>-185875.79000000947</v>
      </c>
      <c r="AB227" s="33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</row>
    <row r="228" spans="1:68" hidden="1" outlineLevel="2" x14ac:dyDescent="0.2">
      <c r="A228" s="30"/>
      <c r="B228" s="4" t="s">
        <v>235</v>
      </c>
      <c r="C228" s="17">
        <v>2021</v>
      </c>
      <c r="D228" s="31"/>
      <c r="E228" s="14">
        <v>0</v>
      </c>
      <c r="F228" s="14">
        <v>6117.46</v>
      </c>
      <c r="G228" s="14">
        <f t="shared" si="113"/>
        <v>-96105.450000004057</v>
      </c>
      <c r="H228" s="31"/>
      <c r="I228" s="14">
        <v>0</v>
      </c>
      <c r="J228" s="14">
        <v>2825.09</v>
      </c>
      <c r="K228" s="14">
        <f t="shared" si="114"/>
        <v>-64975.819999999017</v>
      </c>
      <c r="L228" s="31"/>
      <c r="M228" s="14">
        <v>0</v>
      </c>
      <c r="N228" s="14">
        <v>546.58000000000004</v>
      </c>
      <c r="O228" s="14">
        <f t="shared" si="117"/>
        <v>-15305.389999999654</v>
      </c>
      <c r="P228" s="31"/>
      <c r="Q228" s="14">
        <v>0</v>
      </c>
      <c r="R228" s="14">
        <v>0</v>
      </c>
      <c r="S228" s="14">
        <f t="shared" si="115"/>
        <v>6.3948846218409017E-14</v>
      </c>
      <c r="T228" s="31"/>
      <c r="U228" s="14">
        <v>0</v>
      </c>
      <c r="V228" s="14">
        <v>0</v>
      </c>
      <c r="W228" s="14">
        <f t="shared" si="118"/>
        <v>0</v>
      </c>
      <c r="X228" s="31"/>
      <c r="Y228" s="32">
        <f t="shared" si="112"/>
        <v>0</v>
      </c>
      <c r="Z228" s="32">
        <f t="shared" si="112"/>
        <v>9489.1299999999992</v>
      </c>
      <c r="AA228" s="32">
        <f t="shared" si="116"/>
        <v>-176386.66000000946</v>
      </c>
      <c r="AB228" s="33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</row>
    <row r="229" spans="1:68" hidden="1" outlineLevel="2" x14ac:dyDescent="0.2">
      <c r="A229" s="30"/>
      <c r="B229" s="4" t="s">
        <v>236</v>
      </c>
      <c r="C229" s="17">
        <v>2021</v>
      </c>
      <c r="D229" s="31"/>
      <c r="E229" s="14">
        <v>0</v>
      </c>
      <c r="F229" s="14">
        <v>6117.46</v>
      </c>
      <c r="G229" s="14">
        <f t="shared" si="113"/>
        <v>-89987.990000004051</v>
      </c>
      <c r="H229" s="31"/>
      <c r="I229" s="14">
        <v>0</v>
      </c>
      <c r="J229" s="14">
        <v>2825.09</v>
      </c>
      <c r="K229" s="14">
        <f t="shared" si="114"/>
        <v>-62150.729999999021</v>
      </c>
      <c r="L229" s="31"/>
      <c r="M229" s="14">
        <v>0</v>
      </c>
      <c r="N229" s="14">
        <v>546.58000000000004</v>
      </c>
      <c r="O229" s="14">
        <f t="shared" si="117"/>
        <v>-14758.809999999654</v>
      </c>
      <c r="P229" s="31"/>
      <c r="Q229" s="14">
        <v>0</v>
      </c>
      <c r="R229" s="14">
        <v>0</v>
      </c>
      <c r="S229" s="14">
        <f t="shared" si="115"/>
        <v>6.3948846218409017E-14</v>
      </c>
      <c r="T229" s="31"/>
      <c r="U229" s="14">
        <v>0</v>
      </c>
      <c r="V229" s="14">
        <v>0</v>
      </c>
      <c r="W229" s="14">
        <f t="shared" si="118"/>
        <v>0</v>
      </c>
      <c r="X229" s="31"/>
      <c r="Y229" s="32">
        <f t="shared" si="112"/>
        <v>0</v>
      </c>
      <c r="Z229" s="32">
        <f t="shared" si="112"/>
        <v>9489.1299999999992</v>
      </c>
      <c r="AA229" s="32">
        <f t="shared" si="116"/>
        <v>-166897.53000000946</v>
      </c>
      <c r="AB229" s="33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</row>
    <row r="230" spans="1:68" hidden="1" outlineLevel="2" x14ac:dyDescent="0.2">
      <c r="A230" s="30"/>
      <c r="B230" s="4" t="s">
        <v>237</v>
      </c>
      <c r="C230" s="17">
        <v>2021</v>
      </c>
      <c r="D230" s="31"/>
      <c r="E230" s="14">
        <v>0</v>
      </c>
      <c r="F230" s="14">
        <v>6117.46</v>
      </c>
      <c r="G230" s="14">
        <f t="shared" si="113"/>
        <v>-83870.530000004044</v>
      </c>
      <c r="H230" s="31"/>
      <c r="I230" s="14">
        <v>0</v>
      </c>
      <c r="J230" s="14">
        <v>2825.09</v>
      </c>
      <c r="K230" s="14">
        <f t="shared" si="114"/>
        <v>-59325.639999999024</v>
      </c>
      <c r="L230" s="31"/>
      <c r="M230" s="14">
        <v>0</v>
      </c>
      <c r="N230" s="14">
        <v>546.58000000000004</v>
      </c>
      <c r="O230" s="14">
        <f t="shared" si="117"/>
        <v>-14212.229999999654</v>
      </c>
      <c r="P230" s="31"/>
      <c r="Q230" s="14">
        <v>0</v>
      </c>
      <c r="R230" s="14">
        <v>0</v>
      </c>
      <c r="S230" s="14">
        <f t="shared" si="115"/>
        <v>6.3948846218409017E-14</v>
      </c>
      <c r="T230" s="31"/>
      <c r="U230" s="14">
        <v>0</v>
      </c>
      <c r="V230" s="14">
        <v>0</v>
      </c>
      <c r="W230" s="14">
        <f t="shared" si="118"/>
        <v>0</v>
      </c>
      <c r="X230" s="31"/>
      <c r="Y230" s="32">
        <f t="shared" si="112"/>
        <v>0</v>
      </c>
      <c r="Z230" s="32">
        <f t="shared" si="112"/>
        <v>9489.1299999999992</v>
      </c>
      <c r="AA230" s="32">
        <f t="shared" si="116"/>
        <v>-157408.40000000945</v>
      </c>
      <c r="AB230" s="33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</row>
    <row r="231" spans="1:68" hidden="1" outlineLevel="2" x14ac:dyDescent="0.2">
      <c r="A231" s="30"/>
      <c r="B231" s="4" t="s">
        <v>238</v>
      </c>
      <c r="C231" s="17">
        <v>2021</v>
      </c>
      <c r="D231" s="31"/>
      <c r="E231" s="14">
        <v>0</v>
      </c>
      <c r="F231" s="14">
        <v>6117.46</v>
      </c>
      <c r="G231" s="14">
        <f t="shared" si="113"/>
        <v>-77753.070000004038</v>
      </c>
      <c r="H231" s="31"/>
      <c r="I231" s="14">
        <v>0</v>
      </c>
      <c r="J231" s="14">
        <v>2825.09</v>
      </c>
      <c r="K231" s="14">
        <f t="shared" si="114"/>
        <v>-56500.549999999028</v>
      </c>
      <c r="L231" s="31"/>
      <c r="M231" s="14">
        <v>0</v>
      </c>
      <c r="N231" s="14">
        <v>546.58000000000004</v>
      </c>
      <c r="O231" s="14">
        <f t="shared" si="117"/>
        <v>-13665.649999999654</v>
      </c>
      <c r="P231" s="31"/>
      <c r="Q231" s="14">
        <v>0</v>
      </c>
      <c r="R231" s="14">
        <v>0</v>
      </c>
      <c r="S231" s="14">
        <f t="shared" si="115"/>
        <v>6.3948846218409017E-14</v>
      </c>
      <c r="T231" s="31"/>
      <c r="U231" s="14">
        <v>0</v>
      </c>
      <c r="V231" s="14">
        <v>0</v>
      </c>
      <c r="W231" s="14">
        <f t="shared" si="118"/>
        <v>0</v>
      </c>
      <c r="X231" s="31"/>
      <c r="Y231" s="32">
        <f t="shared" si="112"/>
        <v>0</v>
      </c>
      <c r="Z231" s="32">
        <f t="shared" si="112"/>
        <v>9489.1299999999992</v>
      </c>
      <c r="AA231" s="32">
        <f t="shared" si="116"/>
        <v>-147919.27000000945</v>
      </c>
      <c r="AB231" s="33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</row>
    <row r="232" spans="1:68" hidden="1" outlineLevel="2" x14ac:dyDescent="0.2">
      <c r="A232" s="30"/>
      <c r="B232" s="4" t="s">
        <v>239</v>
      </c>
      <c r="C232" s="17">
        <v>2021</v>
      </c>
      <c r="D232" s="31"/>
      <c r="E232" s="14">
        <v>0</v>
      </c>
      <c r="F232" s="14">
        <v>6117.46</v>
      </c>
      <c r="G232" s="14">
        <f t="shared" si="113"/>
        <v>-71635.610000004031</v>
      </c>
      <c r="H232" s="31"/>
      <c r="I232" s="14">
        <v>0</v>
      </c>
      <c r="J232" s="14">
        <v>2825.09</v>
      </c>
      <c r="K232" s="14">
        <f t="shared" si="114"/>
        <v>-53675.459999999031</v>
      </c>
      <c r="L232" s="31"/>
      <c r="M232" s="14">
        <v>0</v>
      </c>
      <c r="N232" s="14">
        <v>546.58000000000004</v>
      </c>
      <c r="O232" s="14">
        <f t="shared" si="117"/>
        <v>-13119.069999999654</v>
      </c>
      <c r="P232" s="31"/>
      <c r="Q232" s="14">
        <v>0</v>
      </c>
      <c r="R232" s="14">
        <v>0</v>
      </c>
      <c r="S232" s="14">
        <f t="shared" si="115"/>
        <v>6.3948846218409017E-14</v>
      </c>
      <c r="T232" s="31"/>
      <c r="U232" s="14">
        <v>0</v>
      </c>
      <c r="V232" s="14">
        <v>0</v>
      </c>
      <c r="W232" s="14">
        <f t="shared" si="118"/>
        <v>0</v>
      </c>
      <c r="X232" s="31"/>
      <c r="Y232" s="32">
        <f t="shared" si="112"/>
        <v>0</v>
      </c>
      <c r="Z232" s="32">
        <f t="shared" si="112"/>
        <v>9489.1299999999992</v>
      </c>
      <c r="AA232" s="32">
        <f t="shared" si="116"/>
        <v>-138430.14000000944</v>
      </c>
      <c r="AB232" s="33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</row>
    <row r="233" spans="1:68" hidden="1" outlineLevel="2" x14ac:dyDescent="0.2">
      <c r="A233" s="30"/>
      <c r="B233" s="4" t="s">
        <v>227</v>
      </c>
      <c r="C233" s="17">
        <v>2021</v>
      </c>
      <c r="D233" s="31"/>
      <c r="E233" s="14">
        <v>0</v>
      </c>
      <c r="F233" s="14">
        <v>6117.46</v>
      </c>
      <c r="G233" s="14">
        <f t="shared" si="113"/>
        <v>-65518.150000004032</v>
      </c>
      <c r="H233" s="31"/>
      <c r="I233" s="14">
        <v>0</v>
      </c>
      <c r="J233" s="14">
        <v>2825.09</v>
      </c>
      <c r="K233" s="14">
        <f t="shared" si="114"/>
        <v>-50850.369999999035</v>
      </c>
      <c r="L233" s="31"/>
      <c r="M233" s="14">
        <v>0</v>
      </c>
      <c r="N233" s="14">
        <v>546.58000000000004</v>
      </c>
      <c r="O233" s="14">
        <f t="shared" si="117"/>
        <v>-12572.489999999654</v>
      </c>
      <c r="P233" s="31"/>
      <c r="Q233" s="14">
        <v>0</v>
      </c>
      <c r="R233" s="14">
        <v>0</v>
      </c>
      <c r="S233" s="14">
        <f t="shared" si="115"/>
        <v>6.3948846218409017E-14</v>
      </c>
      <c r="T233" s="31"/>
      <c r="U233" s="14">
        <v>0</v>
      </c>
      <c r="V233" s="14">
        <v>0</v>
      </c>
      <c r="W233" s="14">
        <f t="shared" si="118"/>
        <v>0</v>
      </c>
      <c r="X233" s="31"/>
      <c r="Y233" s="32">
        <f t="shared" si="112"/>
        <v>0</v>
      </c>
      <c r="Z233" s="32">
        <f t="shared" si="112"/>
        <v>9489.1299999999992</v>
      </c>
      <c r="AA233" s="32">
        <f t="shared" si="116"/>
        <v>-128941.01000000944</v>
      </c>
      <c r="AB233" s="33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</row>
    <row r="234" spans="1:68" outlineLevel="1" collapsed="1" x14ac:dyDescent="0.2">
      <c r="A234" s="30"/>
      <c r="B234" s="4"/>
      <c r="C234" s="35" t="s">
        <v>256</v>
      </c>
      <c r="D234" s="31"/>
      <c r="E234" s="14">
        <f>SUBTOTAL(9,E222:E233)</f>
        <v>0</v>
      </c>
      <c r="F234" s="14">
        <f>SUBTOTAL(9,F222:F233)</f>
        <v>73409.52</v>
      </c>
      <c r="G234" s="14">
        <f>G233</f>
        <v>-65518.150000004032</v>
      </c>
      <c r="H234" s="31"/>
      <c r="I234" s="14">
        <f>SUBTOTAL(9,I222:I233)</f>
        <v>0</v>
      </c>
      <c r="J234" s="14">
        <f>SUBTOTAL(9,J222:J233)</f>
        <v>33901.08</v>
      </c>
      <c r="K234" s="14">
        <f>K233</f>
        <v>-50850.369999999035</v>
      </c>
      <c r="L234" s="31"/>
      <c r="M234" s="14">
        <f>SUBTOTAL(9,M222:M233)</f>
        <v>0</v>
      </c>
      <c r="N234" s="14">
        <f>SUBTOTAL(9,N222:N233)</f>
        <v>6558.96</v>
      </c>
      <c r="O234" s="14">
        <f>O233</f>
        <v>-12572.489999999654</v>
      </c>
      <c r="P234" s="31"/>
      <c r="Q234" s="14">
        <f>SUBTOTAL(9,Q222:Q233)</f>
        <v>0</v>
      </c>
      <c r="R234" s="14">
        <f>SUBTOTAL(9,R222:R233)</f>
        <v>0</v>
      </c>
      <c r="S234" s="14">
        <f>S233</f>
        <v>6.3948846218409017E-14</v>
      </c>
      <c r="T234" s="31"/>
      <c r="U234" s="14">
        <f>SUBTOTAL(9,U222:U233)</f>
        <v>0</v>
      </c>
      <c r="V234" s="14">
        <f>SUBTOTAL(9,V222:V233)</f>
        <v>0</v>
      </c>
      <c r="W234" s="14">
        <f>W233</f>
        <v>0</v>
      </c>
      <c r="X234" s="31"/>
      <c r="Y234" s="32">
        <f>SUBTOTAL(9,Y222:Y233)</f>
        <v>0</v>
      </c>
      <c r="Z234" s="32">
        <f>SUBTOTAL(9,Z222:Z233)</f>
        <v>113869.56000000001</v>
      </c>
      <c r="AA234" s="32">
        <f>AA233</f>
        <v>-128941.01000000944</v>
      </c>
      <c r="AB234" s="33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</row>
    <row r="235" spans="1:68" hidden="1" outlineLevel="2" x14ac:dyDescent="0.2">
      <c r="A235" s="30"/>
      <c r="B235" s="4" t="s">
        <v>229</v>
      </c>
      <c r="C235" s="17">
        <v>2022</v>
      </c>
      <c r="D235" s="31"/>
      <c r="E235" s="14">
        <v>0</v>
      </c>
      <c r="F235" s="14">
        <v>6117.46</v>
      </c>
      <c r="G235" s="14">
        <f>SUM(G233+E235+F235)</f>
        <v>-59400.690000004033</v>
      </c>
      <c r="H235" s="31"/>
      <c r="I235" s="14">
        <v>0</v>
      </c>
      <c r="J235" s="14">
        <v>2825.09</v>
      </c>
      <c r="K235" s="14">
        <f>SUM(K233+I235+J235)</f>
        <v>-48025.279999999038</v>
      </c>
      <c r="L235" s="31"/>
      <c r="M235" s="14">
        <v>0</v>
      </c>
      <c r="N235" s="14">
        <v>546.58000000000004</v>
      </c>
      <c r="O235" s="14">
        <f>SUM(O233+M235+N235)</f>
        <v>-12025.909999999654</v>
      </c>
      <c r="P235" s="31"/>
      <c r="Q235" s="14">
        <v>0</v>
      </c>
      <c r="R235" s="14">
        <v>0</v>
      </c>
      <c r="S235" s="14">
        <f>SUM(S233+Q235+R235)</f>
        <v>6.3948846218409017E-14</v>
      </c>
      <c r="T235" s="31"/>
      <c r="U235" s="14">
        <v>0</v>
      </c>
      <c r="V235" s="14">
        <v>0</v>
      </c>
      <c r="W235" s="14">
        <f>SUM(W233+U235+V235)</f>
        <v>0</v>
      </c>
      <c r="X235" s="31"/>
      <c r="Y235" s="32">
        <f t="shared" ref="Y235:Z246" si="119">SUM(E235+I235+M235+Q235+U235)</f>
        <v>0</v>
      </c>
      <c r="Z235" s="32">
        <f t="shared" si="119"/>
        <v>9489.1299999999992</v>
      </c>
      <c r="AA235" s="32">
        <f>SUM(AA233+Y235+Z235)</f>
        <v>-119451.88000000943</v>
      </c>
      <c r="AB235" s="33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</row>
    <row r="236" spans="1:68" hidden="1" outlineLevel="2" x14ac:dyDescent="0.2">
      <c r="A236" s="30"/>
      <c r="B236" s="4" t="s">
        <v>230</v>
      </c>
      <c r="C236" s="17">
        <v>2022</v>
      </c>
      <c r="D236" s="31"/>
      <c r="E236" s="14">
        <v>0</v>
      </c>
      <c r="F236" s="14">
        <v>6117.46</v>
      </c>
      <c r="G236" s="14">
        <f t="shared" ref="G236:G246" si="120">SUM(G235+E236+F236)</f>
        <v>-53283.230000004034</v>
      </c>
      <c r="H236" s="31"/>
      <c r="I236" s="14">
        <v>0</v>
      </c>
      <c r="J236" s="14">
        <v>2825.09</v>
      </c>
      <c r="K236" s="14">
        <f t="shared" ref="K236:K246" si="121">SUM(K235+I236+J236)</f>
        <v>-45200.189999999042</v>
      </c>
      <c r="L236" s="31"/>
      <c r="M236" s="14">
        <v>0</v>
      </c>
      <c r="N236" s="14">
        <v>546.58000000000004</v>
      </c>
      <c r="O236" s="14">
        <f>SUM(O235+M236+N236)</f>
        <v>-11479.329999999654</v>
      </c>
      <c r="P236" s="31"/>
      <c r="Q236" s="14">
        <v>0</v>
      </c>
      <c r="R236" s="14">
        <v>0</v>
      </c>
      <c r="S236" s="14">
        <f t="shared" ref="S236:S246" si="122">SUM(S235+Q236+R236)</f>
        <v>6.3948846218409017E-14</v>
      </c>
      <c r="T236" s="31"/>
      <c r="U236" s="14">
        <v>0</v>
      </c>
      <c r="V236" s="14">
        <v>0</v>
      </c>
      <c r="W236" s="14">
        <f>SUM(W235+U236+V236)</f>
        <v>0</v>
      </c>
      <c r="X236" s="31"/>
      <c r="Y236" s="32">
        <f t="shared" si="119"/>
        <v>0</v>
      </c>
      <c r="Z236" s="32">
        <f t="shared" si="119"/>
        <v>9489.1299999999992</v>
      </c>
      <c r="AA236" s="32">
        <f t="shared" ref="AA236:AA246" si="123">SUM(AA235+Y236+Z236)</f>
        <v>-109962.75000000943</v>
      </c>
      <c r="AB236" s="33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</row>
    <row r="237" spans="1:68" hidden="1" outlineLevel="2" x14ac:dyDescent="0.2">
      <c r="A237" s="30"/>
      <c r="B237" s="4" t="s">
        <v>231</v>
      </c>
      <c r="C237" s="17">
        <v>2022</v>
      </c>
      <c r="D237" s="31"/>
      <c r="E237" s="14">
        <v>0</v>
      </c>
      <c r="F237" s="14">
        <v>6117.46</v>
      </c>
      <c r="G237" s="14">
        <f t="shared" si="120"/>
        <v>-47165.770000004035</v>
      </c>
      <c r="H237" s="31"/>
      <c r="I237" s="14">
        <v>0</v>
      </c>
      <c r="J237" s="14">
        <v>2825.09</v>
      </c>
      <c r="K237" s="14">
        <f t="shared" si="121"/>
        <v>-42375.099999999045</v>
      </c>
      <c r="L237" s="31"/>
      <c r="M237" s="14">
        <v>0</v>
      </c>
      <c r="N237" s="14">
        <v>546.58000000000004</v>
      </c>
      <c r="O237" s="14">
        <f t="shared" ref="O237:O246" si="124">SUM(O236+M237+N237)</f>
        <v>-10932.749999999654</v>
      </c>
      <c r="P237" s="31"/>
      <c r="Q237" s="14">
        <v>0</v>
      </c>
      <c r="R237" s="14">
        <v>0</v>
      </c>
      <c r="S237" s="14">
        <f t="shared" si="122"/>
        <v>6.3948846218409017E-14</v>
      </c>
      <c r="T237" s="31"/>
      <c r="U237" s="14">
        <v>0</v>
      </c>
      <c r="V237" s="14">
        <v>0</v>
      </c>
      <c r="W237" s="14">
        <f>SUM(W236+U237+V237)</f>
        <v>0</v>
      </c>
      <c r="X237" s="31"/>
      <c r="Y237" s="32">
        <f t="shared" si="119"/>
        <v>0</v>
      </c>
      <c r="Z237" s="32">
        <f t="shared" si="119"/>
        <v>9489.1299999999992</v>
      </c>
      <c r="AA237" s="32">
        <f t="shared" si="123"/>
        <v>-100473.62000000942</v>
      </c>
      <c r="AB237" s="33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</row>
    <row r="238" spans="1:68" hidden="1" outlineLevel="2" x14ac:dyDescent="0.2">
      <c r="A238" s="30"/>
      <c r="B238" s="4" t="s">
        <v>232</v>
      </c>
      <c r="C238" s="17">
        <v>2022</v>
      </c>
      <c r="D238" s="31"/>
      <c r="E238" s="14">
        <v>0</v>
      </c>
      <c r="F238" s="14">
        <v>6117.46</v>
      </c>
      <c r="G238" s="14">
        <f t="shared" si="120"/>
        <v>-41048.310000004036</v>
      </c>
      <c r="H238" s="31"/>
      <c r="I238" s="14">
        <v>0</v>
      </c>
      <c r="J238" s="14">
        <v>2825.09</v>
      </c>
      <c r="K238" s="14">
        <f t="shared" si="121"/>
        <v>-39550.009999999049</v>
      </c>
      <c r="L238" s="31"/>
      <c r="M238" s="14">
        <v>0</v>
      </c>
      <c r="N238" s="14">
        <v>546.58000000000004</v>
      </c>
      <c r="O238" s="14">
        <f t="shared" si="124"/>
        <v>-10386.169999999654</v>
      </c>
      <c r="P238" s="31"/>
      <c r="Q238" s="14">
        <v>0</v>
      </c>
      <c r="R238" s="14">
        <v>0</v>
      </c>
      <c r="S238" s="14">
        <f t="shared" si="122"/>
        <v>6.3948846218409017E-14</v>
      </c>
      <c r="T238" s="31"/>
      <c r="U238" s="14">
        <v>0</v>
      </c>
      <c r="V238" s="14">
        <v>0</v>
      </c>
      <c r="W238" s="14">
        <f t="shared" ref="W238:W246" si="125">SUM(W237+U238+V238)</f>
        <v>0</v>
      </c>
      <c r="X238" s="31"/>
      <c r="Y238" s="32">
        <f t="shared" si="119"/>
        <v>0</v>
      </c>
      <c r="Z238" s="32">
        <f t="shared" si="119"/>
        <v>9489.1299999999992</v>
      </c>
      <c r="AA238" s="32">
        <f t="shared" si="123"/>
        <v>-90984.49000000942</v>
      </c>
      <c r="AB238" s="33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</row>
    <row r="239" spans="1:68" hidden="1" outlineLevel="2" x14ac:dyDescent="0.2">
      <c r="A239" s="30"/>
      <c r="B239" s="4" t="s">
        <v>233</v>
      </c>
      <c r="C239" s="17">
        <v>2022</v>
      </c>
      <c r="D239" s="31"/>
      <c r="E239" s="14">
        <v>0</v>
      </c>
      <c r="F239" s="14">
        <v>6117.46</v>
      </c>
      <c r="G239" s="14">
        <f t="shared" si="120"/>
        <v>-34930.850000004037</v>
      </c>
      <c r="H239" s="31"/>
      <c r="I239" s="14">
        <v>0</v>
      </c>
      <c r="J239" s="14">
        <v>2825.09</v>
      </c>
      <c r="K239" s="14">
        <f t="shared" si="121"/>
        <v>-36724.919999999052</v>
      </c>
      <c r="L239" s="31"/>
      <c r="M239" s="14">
        <v>0</v>
      </c>
      <c r="N239" s="14">
        <v>546.58000000000004</v>
      </c>
      <c r="O239" s="14">
        <f t="shared" si="124"/>
        <v>-9839.5899999996545</v>
      </c>
      <c r="P239" s="31"/>
      <c r="Q239" s="14">
        <v>0</v>
      </c>
      <c r="R239" s="14">
        <v>0</v>
      </c>
      <c r="S239" s="14">
        <f t="shared" si="122"/>
        <v>6.3948846218409017E-14</v>
      </c>
      <c r="T239" s="31"/>
      <c r="U239" s="14">
        <v>0</v>
      </c>
      <c r="V239" s="14">
        <v>0</v>
      </c>
      <c r="W239" s="14">
        <f t="shared" si="125"/>
        <v>0</v>
      </c>
      <c r="X239" s="31"/>
      <c r="Y239" s="32">
        <f t="shared" si="119"/>
        <v>0</v>
      </c>
      <c r="Z239" s="32">
        <f t="shared" si="119"/>
        <v>9489.1299999999992</v>
      </c>
      <c r="AA239" s="32">
        <f t="shared" si="123"/>
        <v>-81495.360000009416</v>
      </c>
      <c r="AB239" s="33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</row>
    <row r="240" spans="1:68" hidden="1" outlineLevel="2" x14ac:dyDescent="0.2">
      <c r="A240" s="30"/>
      <c r="B240" s="4" t="s">
        <v>234</v>
      </c>
      <c r="C240" s="17">
        <v>2022</v>
      </c>
      <c r="D240" s="31"/>
      <c r="E240" s="14">
        <v>0</v>
      </c>
      <c r="F240" s="14">
        <v>6117.46</v>
      </c>
      <c r="G240" s="14">
        <f t="shared" si="120"/>
        <v>-28813.390000004038</v>
      </c>
      <c r="H240" s="31"/>
      <c r="I240" s="14">
        <v>0</v>
      </c>
      <c r="J240" s="14">
        <v>2825.09</v>
      </c>
      <c r="K240" s="14">
        <f t="shared" si="121"/>
        <v>-33899.829999999056</v>
      </c>
      <c r="L240" s="31"/>
      <c r="M240" s="14">
        <v>0</v>
      </c>
      <c r="N240" s="14">
        <v>546.58000000000004</v>
      </c>
      <c r="O240" s="14">
        <f t="shared" si="124"/>
        <v>-9293.0099999996546</v>
      </c>
      <c r="P240" s="31"/>
      <c r="Q240" s="14">
        <v>0</v>
      </c>
      <c r="R240" s="14">
        <v>0</v>
      </c>
      <c r="S240" s="14">
        <f t="shared" si="122"/>
        <v>6.3948846218409017E-14</v>
      </c>
      <c r="T240" s="31"/>
      <c r="U240" s="14">
        <v>0</v>
      </c>
      <c r="V240" s="14">
        <v>0</v>
      </c>
      <c r="W240" s="14">
        <f t="shared" si="125"/>
        <v>0</v>
      </c>
      <c r="X240" s="31"/>
      <c r="Y240" s="32">
        <f t="shared" si="119"/>
        <v>0</v>
      </c>
      <c r="Z240" s="32">
        <f t="shared" si="119"/>
        <v>9489.1299999999992</v>
      </c>
      <c r="AA240" s="32">
        <f t="shared" si="123"/>
        <v>-72006.230000009411</v>
      </c>
      <c r="AB240" s="33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</row>
    <row r="241" spans="1:68" hidden="1" outlineLevel="2" x14ac:dyDescent="0.2">
      <c r="A241" s="30"/>
      <c r="B241" s="4" t="s">
        <v>235</v>
      </c>
      <c r="C241" s="17">
        <v>2022</v>
      </c>
      <c r="D241" s="31"/>
      <c r="E241" s="14">
        <v>0</v>
      </c>
      <c r="F241" s="14">
        <v>6117.46</v>
      </c>
      <c r="G241" s="14">
        <f t="shared" si="120"/>
        <v>-22695.930000004038</v>
      </c>
      <c r="H241" s="31"/>
      <c r="I241" s="14">
        <v>0</v>
      </c>
      <c r="J241" s="14">
        <v>2825.09</v>
      </c>
      <c r="K241" s="14">
        <f t="shared" si="121"/>
        <v>-31074.739999999056</v>
      </c>
      <c r="L241" s="31"/>
      <c r="M241" s="14">
        <v>0</v>
      </c>
      <c r="N241" s="14">
        <v>546.58000000000004</v>
      </c>
      <c r="O241" s="14">
        <f t="shared" si="124"/>
        <v>-8746.4299999996547</v>
      </c>
      <c r="P241" s="31"/>
      <c r="Q241" s="14">
        <v>0</v>
      </c>
      <c r="R241" s="14">
        <v>0</v>
      </c>
      <c r="S241" s="14">
        <f t="shared" si="122"/>
        <v>6.3948846218409017E-14</v>
      </c>
      <c r="T241" s="31"/>
      <c r="U241" s="14">
        <v>0</v>
      </c>
      <c r="V241" s="14">
        <v>0</v>
      </c>
      <c r="W241" s="14">
        <f t="shared" si="125"/>
        <v>0</v>
      </c>
      <c r="X241" s="31"/>
      <c r="Y241" s="32">
        <f t="shared" si="119"/>
        <v>0</v>
      </c>
      <c r="Z241" s="32">
        <f t="shared" si="119"/>
        <v>9489.1299999999992</v>
      </c>
      <c r="AA241" s="32">
        <f t="shared" si="123"/>
        <v>-62517.100000009414</v>
      </c>
      <c r="AB241" s="33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</row>
    <row r="242" spans="1:68" hidden="1" outlineLevel="2" x14ac:dyDescent="0.2">
      <c r="A242" s="30"/>
      <c r="B242" s="4" t="s">
        <v>236</v>
      </c>
      <c r="C242" s="17">
        <v>2022</v>
      </c>
      <c r="D242" s="31"/>
      <c r="E242" s="14">
        <v>0</v>
      </c>
      <c r="F242" s="14">
        <v>6117.46</v>
      </c>
      <c r="G242" s="14">
        <f t="shared" si="120"/>
        <v>-16578.470000004039</v>
      </c>
      <c r="H242" s="31"/>
      <c r="I242" s="14">
        <v>0</v>
      </c>
      <c r="J242" s="14">
        <v>2825.09</v>
      </c>
      <c r="K242" s="14">
        <f t="shared" si="121"/>
        <v>-28249.649999999056</v>
      </c>
      <c r="L242" s="31"/>
      <c r="M242" s="14">
        <v>0</v>
      </c>
      <c r="N242" s="14">
        <v>546.58000000000004</v>
      </c>
      <c r="O242" s="14">
        <f t="shared" si="124"/>
        <v>-8199.8499999996548</v>
      </c>
      <c r="P242" s="31"/>
      <c r="Q242" s="14">
        <v>0</v>
      </c>
      <c r="R242" s="14">
        <v>0</v>
      </c>
      <c r="S242" s="14">
        <f t="shared" si="122"/>
        <v>6.3948846218409017E-14</v>
      </c>
      <c r="T242" s="31"/>
      <c r="U242" s="14">
        <v>0</v>
      </c>
      <c r="V242" s="14">
        <v>0</v>
      </c>
      <c r="W242" s="14">
        <f t="shared" si="125"/>
        <v>0</v>
      </c>
      <c r="X242" s="31"/>
      <c r="Y242" s="32">
        <f t="shared" si="119"/>
        <v>0</v>
      </c>
      <c r="Z242" s="32">
        <f t="shared" si="119"/>
        <v>9489.1299999999992</v>
      </c>
      <c r="AA242" s="32">
        <f t="shared" si="123"/>
        <v>-53027.970000009416</v>
      </c>
      <c r="AB242" s="33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</row>
    <row r="243" spans="1:68" hidden="1" outlineLevel="2" x14ac:dyDescent="0.2">
      <c r="A243" s="30"/>
      <c r="B243" s="4" t="s">
        <v>237</v>
      </c>
      <c r="C243" s="17">
        <v>2022</v>
      </c>
      <c r="D243" s="31"/>
      <c r="E243" s="14">
        <v>0</v>
      </c>
      <c r="F243" s="14">
        <v>6117.46</v>
      </c>
      <c r="G243" s="14">
        <f t="shared" si="120"/>
        <v>-10461.01000000404</v>
      </c>
      <c r="H243" s="31"/>
      <c r="I243" s="14">
        <v>0</v>
      </c>
      <c r="J243" s="14">
        <v>2825.09</v>
      </c>
      <c r="K243" s="14">
        <f t="shared" si="121"/>
        <v>-25424.559999999055</v>
      </c>
      <c r="L243" s="31"/>
      <c r="M243" s="14">
        <v>0</v>
      </c>
      <c r="N243" s="14">
        <v>546.58000000000004</v>
      </c>
      <c r="O243" s="14">
        <f t="shared" si="124"/>
        <v>-7653.2699999996548</v>
      </c>
      <c r="P243" s="31"/>
      <c r="Q243" s="14">
        <v>0</v>
      </c>
      <c r="R243" s="14">
        <v>0</v>
      </c>
      <c r="S243" s="14">
        <f t="shared" si="122"/>
        <v>6.3948846218409017E-14</v>
      </c>
      <c r="T243" s="31"/>
      <c r="U243" s="14">
        <v>0</v>
      </c>
      <c r="V243" s="14">
        <v>0</v>
      </c>
      <c r="W243" s="14">
        <f t="shared" si="125"/>
        <v>0</v>
      </c>
      <c r="X243" s="31"/>
      <c r="Y243" s="32">
        <f t="shared" si="119"/>
        <v>0</v>
      </c>
      <c r="Z243" s="32">
        <f t="shared" si="119"/>
        <v>9489.1299999999992</v>
      </c>
      <c r="AA243" s="32">
        <f t="shared" si="123"/>
        <v>-43538.840000009419</v>
      </c>
      <c r="AB243" s="33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</row>
    <row r="244" spans="1:68" hidden="1" outlineLevel="2" x14ac:dyDescent="0.2">
      <c r="A244" s="30"/>
      <c r="B244" s="4" t="s">
        <v>238</v>
      </c>
      <c r="C244" s="17">
        <v>2022</v>
      </c>
      <c r="D244" s="31"/>
      <c r="E244" s="14">
        <v>0</v>
      </c>
      <c r="F244" s="14">
        <v>6117.46</v>
      </c>
      <c r="G244" s="14">
        <f t="shared" si="120"/>
        <v>-4343.5500000040402</v>
      </c>
      <c r="H244" s="31"/>
      <c r="I244" s="14">
        <v>0</v>
      </c>
      <c r="J244" s="14">
        <v>2825.09</v>
      </c>
      <c r="K244" s="14">
        <f t="shared" si="121"/>
        <v>-22599.469999999055</v>
      </c>
      <c r="L244" s="31"/>
      <c r="M244" s="14">
        <v>0</v>
      </c>
      <c r="N244" s="14">
        <v>546.58000000000004</v>
      </c>
      <c r="O244" s="14">
        <f t="shared" si="124"/>
        <v>-7106.6899999996549</v>
      </c>
      <c r="P244" s="31"/>
      <c r="Q244" s="14">
        <v>0</v>
      </c>
      <c r="R244" s="14">
        <v>0</v>
      </c>
      <c r="S244" s="14">
        <f t="shared" si="122"/>
        <v>6.3948846218409017E-14</v>
      </c>
      <c r="T244" s="31"/>
      <c r="U244" s="14">
        <v>0</v>
      </c>
      <c r="V244" s="14">
        <v>0</v>
      </c>
      <c r="W244" s="14">
        <f t="shared" si="125"/>
        <v>0</v>
      </c>
      <c r="X244" s="31"/>
      <c r="Y244" s="32">
        <f t="shared" si="119"/>
        <v>0</v>
      </c>
      <c r="Z244" s="32">
        <f t="shared" si="119"/>
        <v>9489.1299999999992</v>
      </c>
      <c r="AA244" s="32">
        <f t="shared" si="123"/>
        <v>-34049.710000009421</v>
      </c>
      <c r="AB244" s="33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</row>
    <row r="245" spans="1:68" hidden="1" outlineLevel="2" x14ac:dyDescent="0.2">
      <c r="A245" s="30"/>
      <c r="B245" s="4" t="s">
        <v>239</v>
      </c>
      <c r="C245" s="17">
        <v>2022</v>
      </c>
      <c r="D245" s="31"/>
      <c r="E245" s="14">
        <v>0</v>
      </c>
      <c r="F245" s="14">
        <v>4343.55</v>
      </c>
      <c r="G245" s="14">
        <f t="shared" si="120"/>
        <v>-4.0399754652753472E-9</v>
      </c>
      <c r="H245" s="31"/>
      <c r="I245" s="14">
        <v>0</v>
      </c>
      <c r="J245" s="14">
        <v>2825.09</v>
      </c>
      <c r="K245" s="14">
        <f t="shared" si="121"/>
        <v>-19774.379999999055</v>
      </c>
      <c r="L245" s="31"/>
      <c r="M245" s="14">
        <v>0</v>
      </c>
      <c r="N245" s="14">
        <v>546.58000000000004</v>
      </c>
      <c r="O245" s="14">
        <f t="shared" si="124"/>
        <v>-6560.109999999655</v>
      </c>
      <c r="P245" s="31"/>
      <c r="Q245" s="14">
        <v>0</v>
      </c>
      <c r="R245" s="14">
        <v>0</v>
      </c>
      <c r="S245" s="14">
        <f t="shared" si="122"/>
        <v>6.3948846218409017E-14</v>
      </c>
      <c r="T245" s="31"/>
      <c r="U245" s="14">
        <v>0</v>
      </c>
      <c r="V245" s="14">
        <v>0</v>
      </c>
      <c r="W245" s="14">
        <f t="shared" si="125"/>
        <v>0</v>
      </c>
      <c r="X245" s="31"/>
      <c r="Y245" s="32">
        <f t="shared" si="119"/>
        <v>0</v>
      </c>
      <c r="Z245" s="32">
        <f t="shared" si="119"/>
        <v>7715.22</v>
      </c>
      <c r="AA245" s="32">
        <f t="shared" si="123"/>
        <v>-26334.49000000942</v>
      </c>
      <c r="AB245" s="33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</row>
    <row r="246" spans="1:68" hidden="1" outlineLevel="2" x14ac:dyDescent="0.2">
      <c r="A246" s="30"/>
      <c r="B246" s="4" t="s">
        <v>227</v>
      </c>
      <c r="C246" s="17">
        <v>2022</v>
      </c>
      <c r="D246" s="31"/>
      <c r="E246" s="14">
        <v>0</v>
      </c>
      <c r="F246" s="14">
        <v>0</v>
      </c>
      <c r="G246" s="14">
        <f t="shared" si="120"/>
        <v>-4.0399754652753472E-9</v>
      </c>
      <c r="H246" s="31"/>
      <c r="I246" s="14">
        <v>0</v>
      </c>
      <c r="J246" s="14">
        <v>2825.09</v>
      </c>
      <c r="K246" s="14">
        <f t="shared" si="121"/>
        <v>-16949.289999999055</v>
      </c>
      <c r="L246" s="31"/>
      <c r="M246" s="14">
        <v>0</v>
      </c>
      <c r="N246" s="14">
        <v>546.58000000000004</v>
      </c>
      <c r="O246" s="14">
        <f t="shared" si="124"/>
        <v>-6013.529999999655</v>
      </c>
      <c r="P246" s="31"/>
      <c r="Q246" s="14">
        <v>0</v>
      </c>
      <c r="R246" s="14">
        <v>0</v>
      </c>
      <c r="S246" s="14">
        <f t="shared" si="122"/>
        <v>6.3948846218409017E-14</v>
      </c>
      <c r="T246" s="31"/>
      <c r="U246" s="14">
        <v>0</v>
      </c>
      <c r="V246" s="14">
        <v>0</v>
      </c>
      <c r="W246" s="14">
        <f t="shared" si="125"/>
        <v>0</v>
      </c>
      <c r="X246" s="31"/>
      <c r="Y246" s="32">
        <f t="shared" si="119"/>
        <v>0</v>
      </c>
      <c r="Z246" s="32">
        <f t="shared" si="119"/>
        <v>3371.67</v>
      </c>
      <c r="AA246" s="32">
        <f t="shared" si="123"/>
        <v>-22962.820000009422</v>
      </c>
      <c r="AB246" s="33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</row>
    <row r="247" spans="1:68" outlineLevel="1" collapsed="1" x14ac:dyDescent="0.2">
      <c r="A247" s="30"/>
      <c r="B247" s="4"/>
      <c r="C247" s="35" t="s">
        <v>257</v>
      </c>
      <c r="D247" s="31"/>
      <c r="E247" s="14">
        <f>SUBTOTAL(9,E235:E246)</f>
        <v>0</v>
      </c>
      <c r="F247" s="14">
        <f>SUBTOTAL(9,F235:F246)</f>
        <v>65518.15</v>
      </c>
      <c r="G247" s="14">
        <f>G246</f>
        <v>-4.0399754652753472E-9</v>
      </c>
      <c r="H247" s="31"/>
      <c r="I247" s="14">
        <f>SUBTOTAL(9,I235:I246)</f>
        <v>0</v>
      </c>
      <c r="J247" s="14">
        <f>SUBTOTAL(9,J235:J246)</f>
        <v>33901.08</v>
      </c>
      <c r="K247" s="14">
        <f>K246</f>
        <v>-16949.289999999055</v>
      </c>
      <c r="L247" s="31"/>
      <c r="M247" s="14">
        <f>SUBTOTAL(9,M235:M246)</f>
        <v>0</v>
      </c>
      <c r="N247" s="14">
        <f>SUBTOTAL(9,N235:N246)</f>
        <v>6558.96</v>
      </c>
      <c r="O247" s="14">
        <f>O246</f>
        <v>-6013.529999999655</v>
      </c>
      <c r="P247" s="31"/>
      <c r="Q247" s="14">
        <f>SUBTOTAL(9,Q235:Q246)</f>
        <v>0</v>
      </c>
      <c r="R247" s="14">
        <f>SUBTOTAL(9,R235:R246)</f>
        <v>0</v>
      </c>
      <c r="S247" s="14">
        <f>S246</f>
        <v>6.3948846218409017E-14</v>
      </c>
      <c r="T247" s="31"/>
      <c r="U247" s="14">
        <f>SUBTOTAL(9,U235:U246)</f>
        <v>0</v>
      </c>
      <c r="V247" s="14">
        <f>SUBTOTAL(9,V235:V246)</f>
        <v>0</v>
      </c>
      <c r="W247" s="14">
        <f>W246</f>
        <v>0</v>
      </c>
      <c r="X247" s="31"/>
      <c r="Y247" s="32">
        <f>SUBTOTAL(9,Y235:Y246)</f>
        <v>0</v>
      </c>
      <c r="Z247" s="32">
        <f>SUBTOTAL(9,Z235:Z246)</f>
        <v>105978.19</v>
      </c>
      <c r="AA247" s="32">
        <f>AA246</f>
        <v>-22962.820000009422</v>
      </c>
      <c r="AB247" s="33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</row>
    <row r="248" spans="1:68" hidden="1" outlineLevel="2" x14ac:dyDescent="0.2">
      <c r="A248" s="30"/>
      <c r="B248" s="4" t="s">
        <v>229</v>
      </c>
      <c r="C248" s="17">
        <v>2023</v>
      </c>
      <c r="D248" s="31"/>
      <c r="E248" s="14">
        <v>0</v>
      </c>
      <c r="F248" s="14">
        <v>0</v>
      </c>
      <c r="G248" s="14">
        <f>SUM(G246+E248+F248)</f>
        <v>-4.0399754652753472E-9</v>
      </c>
      <c r="H248" s="31"/>
      <c r="I248" s="14">
        <v>0</v>
      </c>
      <c r="J248" s="14">
        <v>2825.09</v>
      </c>
      <c r="K248" s="14">
        <f>SUM(K246+I248+J248)</f>
        <v>-14124.199999999055</v>
      </c>
      <c r="L248" s="31"/>
      <c r="M248" s="14">
        <v>0</v>
      </c>
      <c r="N248" s="14">
        <v>546.58000000000004</v>
      </c>
      <c r="O248" s="14">
        <f>SUM(O246+M248+N248)</f>
        <v>-5466.9499999996551</v>
      </c>
      <c r="P248" s="31"/>
      <c r="Q248" s="14">
        <v>0</v>
      </c>
      <c r="R248" s="14">
        <v>0</v>
      </c>
      <c r="S248" s="14">
        <f>SUM(S246+Q248+R248)</f>
        <v>6.3948846218409017E-14</v>
      </c>
      <c r="T248" s="31"/>
      <c r="U248" s="14">
        <v>0</v>
      </c>
      <c r="V248" s="14">
        <v>0</v>
      </c>
      <c r="W248" s="14">
        <f>SUM(W246+U248+V248)</f>
        <v>0</v>
      </c>
      <c r="X248" s="31"/>
      <c r="Y248" s="32">
        <f t="shared" ref="Y248:Z258" si="126">SUM(E248+I248+M248+Q248+U248)</f>
        <v>0</v>
      </c>
      <c r="Z248" s="32">
        <f t="shared" si="126"/>
        <v>3371.67</v>
      </c>
      <c r="AA248" s="32">
        <f>SUM(AA246+Y248+Z248)</f>
        <v>-19591.150000009424</v>
      </c>
      <c r="AB248" s="33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</row>
    <row r="249" spans="1:68" hidden="1" outlineLevel="2" x14ac:dyDescent="0.2">
      <c r="A249" s="30"/>
      <c r="B249" s="4" t="s">
        <v>230</v>
      </c>
      <c r="C249" s="17">
        <v>2023</v>
      </c>
      <c r="D249" s="31"/>
      <c r="E249" s="14">
        <v>0</v>
      </c>
      <c r="F249" s="14">
        <v>0</v>
      </c>
      <c r="G249" s="14">
        <f t="shared" ref="G249:G258" si="127">SUM(G248+E249+F249)</f>
        <v>-4.0399754652753472E-9</v>
      </c>
      <c r="H249" s="31"/>
      <c r="I249" s="14">
        <v>0</v>
      </c>
      <c r="J249" s="14">
        <v>2825.09</v>
      </c>
      <c r="K249" s="14">
        <f t="shared" ref="K249:K258" si="128">SUM(K248+I249+J249)</f>
        <v>-11299.109999999055</v>
      </c>
      <c r="L249" s="31"/>
      <c r="M249" s="14">
        <v>0</v>
      </c>
      <c r="N249" s="14">
        <v>546.58000000000004</v>
      </c>
      <c r="O249" s="14">
        <f>SUM(O248+M249+N249)</f>
        <v>-4920.3699999996552</v>
      </c>
      <c r="P249" s="31"/>
      <c r="Q249" s="14">
        <v>0</v>
      </c>
      <c r="R249" s="14">
        <v>0</v>
      </c>
      <c r="S249" s="14">
        <f t="shared" ref="S249:S258" si="129">SUM(S248+Q249+R249)</f>
        <v>6.3948846218409017E-14</v>
      </c>
      <c r="T249" s="31"/>
      <c r="U249" s="14">
        <v>0</v>
      </c>
      <c r="V249" s="14">
        <v>0</v>
      </c>
      <c r="W249" s="14">
        <f>SUM(W248+U249+V249)</f>
        <v>0</v>
      </c>
      <c r="X249" s="31"/>
      <c r="Y249" s="32">
        <f t="shared" si="126"/>
        <v>0</v>
      </c>
      <c r="Z249" s="32">
        <f t="shared" si="126"/>
        <v>3371.67</v>
      </c>
      <c r="AA249" s="32">
        <f t="shared" ref="AA249:AA258" si="130">SUM(AA248+Y249+Z249)</f>
        <v>-16219.480000009424</v>
      </c>
      <c r="AB249" s="33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</row>
    <row r="250" spans="1:68" hidden="1" outlineLevel="2" x14ac:dyDescent="0.2">
      <c r="A250" s="30"/>
      <c r="B250" s="4" t="s">
        <v>231</v>
      </c>
      <c r="C250" s="17">
        <v>2023</v>
      </c>
      <c r="D250" s="31"/>
      <c r="E250" s="14">
        <v>0</v>
      </c>
      <c r="F250" s="14">
        <v>0</v>
      </c>
      <c r="G250" s="14">
        <f t="shared" si="127"/>
        <v>-4.0399754652753472E-9</v>
      </c>
      <c r="H250" s="31"/>
      <c r="I250" s="14">
        <v>0</v>
      </c>
      <c r="J250" s="14">
        <v>2825.09</v>
      </c>
      <c r="K250" s="14">
        <f t="shared" si="128"/>
        <v>-8474.0199999990546</v>
      </c>
      <c r="L250" s="31"/>
      <c r="M250" s="14">
        <v>0</v>
      </c>
      <c r="N250" s="14">
        <v>546.58000000000004</v>
      </c>
      <c r="O250" s="14">
        <f t="shared" ref="O250:O258" si="131">SUM(O249+M250+N250)</f>
        <v>-4373.7899999996553</v>
      </c>
      <c r="P250" s="31"/>
      <c r="Q250" s="14">
        <v>0</v>
      </c>
      <c r="R250" s="14">
        <v>0</v>
      </c>
      <c r="S250" s="14">
        <f t="shared" si="129"/>
        <v>6.3948846218409017E-14</v>
      </c>
      <c r="T250" s="31"/>
      <c r="U250" s="14">
        <v>0</v>
      </c>
      <c r="V250" s="14">
        <v>0</v>
      </c>
      <c r="W250" s="14">
        <f>SUM(W249+U250+V250)</f>
        <v>0</v>
      </c>
      <c r="X250" s="31"/>
      <c r="Y250" s="32">
        <f t="shared" si="126"/>
        <v>0</v>
      </c>
      <c r="Z250" s="32">
        <f t="shared" si="126"/>
        <v>3371.67</v>
      </c>
      <c r="AA250" s="32">
        <f t="shared" si="130"/>
        <v>-12847.810000009424</v>
      </c>
      <c r="AB250" s="33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</row>
    <row r="251" spans="1:68" hidden="1" outlineLevel="2" x14ac:dyDescent="0.2">
      <c r="A251" s="30"/>
      <c r="B251" s="4" t="s">
        <v>232</v>
      </c>
      <c r="C251" s="17">
        <v>2023</v>
      </c>
      <c r="D251" s="31"/>
      <c r="E251" s="14">
        <v>0</v>
      </c>
      <c r="F251" s="14">
        <v>0</v>
      </c>
      <c r="G251" s="14">
        <f t="shared" si="127"/>
        <v>-4.0399754652753472E-9</v>
      </c>
      <c r="H251" s="31"/>
      <c r="I251" s="14">
        <v>0</v>
      </c>
      <c r="J251" s="14">
        <v>2825.09</v>
      </c>
      <c r="K251" s="14">
        <f t="shared" si="128"/>
        <v>-5648.9299999990544</v>
      </c>
      <c r="L251" s="31"/>
      <c r="M251" s="14">
        <v>0</v>
      </c>
      <c r="N251" s="14">
        <v>546.58000000000004</v>
      </c>
      <c r="O251" s="14">
        <f t="shared" si="131"/>
        <v>-3827.2099999996553</v>
      </c>
      <c r="P251" s="31"/>
      <c r="Q251" s="14">
        <v>0</v>
      </c>
      <c r="R251" s="14">
        <v>0</v>
      </c>
      <c r="S251" s="14">
        <f t="shared" si="129"/>
        <v>6.3948846218409017E-14</v>
      </c>
      <c r="T251" s="31"/>
      <c r="U251" s="14">
        <v>0</v>
      </c>
      <c r="V251" s="14">
        <v>0</v>
      </c>
      <c r="W251" s="14">
        <f t="shared" ref="W251:W258" si="132">SUM(W250+U251+V251)</f>
        <v>0</v>
      </c>
      <c r="X251" s="31"/>
      <c r="Y251" s="32">
        <f t="shared" si="126"/>
        <v>0</v>
      </c>
      <c r="Z251" s="32">
        <f t="shared" si="126"/>
        <v>3371.67</v>
      </c>
      <c r="AA251" s="32">
        <f t="shared" si="130"/>
        <v>-9476.1400000094236</v>
      </c>
      <c r="AB251" s="33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</row>
    <row r="252" spans="1:68" hidden="1" outlineLevel="2" x14ac:dyDescent="0.2">
      <c r="A252" s="30"/>
      <c r="B252" s="4" t="s">
        <v>233</v>
      </c>
      <c r="C252" s="17">
        <v>2023</v>
      </c>
      <c r="D252" s="31"/>
      <c r="E252" s="14">
        <v>0</v>
      </c>
      <c r="F252" s="14">
        <v>0</v>
      </c>
      <c r="G252" s="14">
        <f t="shared" si="127"/>
        <v>-4.0399754652753472E-9</v>
      </c>
      <c r="H252" s="31"/>
      <c r="I252" s="14">
        <v>0</v>
      </c>
      <c r="J252" s="14">
        <v>2825.09</v>
      </c>
      <c r="K252" s="14">
        <f t="shared" si="128"/>
        <v>-2823.8399999990543</v>
      </c>
      <c r="L252" s="31"/>
      <c r="M252" s="14">
        <v>0</v>
      </c>
      <c r="N252" s="14">
        <v>546.58000000000004</v>
      </c>
      <c r="O252" s="14">
        <f t="shared" si="131"/>
        <v>-3280.6299999996554</v>
      </c>
      <c r="P252" s="31"/>
      <c r="Q252" s="14">
        <v>0</v>
      </c>
      <c r="R252" s="14">
        <v>0</v>
      </c>
      <c r="S252" s="14">
        <f t="shared" si="129"/>
        <v>6.3948846218409017E-14</v>
      </c>
      <c r="T252" s="31"/>
      <c r="U252" s="14">
        <v>0</v>
      </c>
      <c r="V252" s="14">
        <v>0</v>
      </c>
      <c r="W252" s="14">
        <f t="shared" si="132"/>
        <v>0</v>
      </c>
      <c r="X252" s="31"/>
      <c r="Y252" s="32">
        <f t="shared" si="126"/>
        <v>0</v>
      </c>
      <c r="Z252" s="32">
        <f t="shared" si="126"/>
        <v>3371.67</v>
      </c>
      <c r="AA252" s="32">
        <f t="shared" si="130"/>
        <v>-6104.4700000094235</v>
      </c>
      <c r="AB252" s="33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</row>
    <row r="253" spans="1:68" hidden="1" outlineLevel="2" x14ac:dyDescent="0.2">
      <c r="A253" s="30"/>
      <c r="B253" s="4" t="s">
        <v>234</v>
      </c>
      <c r="C253" s="17">
        <v>2023</v>
      </c>
      <c r="D253" s="31"/>
      <c r="E253" s="14">
        <v>0</v>
      </c>
      <c r="F253" s="14">
        <v>0</v>
      </c>
      <c r="G253" s="14">
        <f t="shared" si="127"/>
        <v>-4.0399754652753472E-9</v>
      </c>
      <c r="H253" s="31"/>
      <c r="I253" s="14">
        <v>0</v>
      </c>
      <c r="J253" s="14">
        <v>2823.84</v>
      </c>
      <c r="K253" s="14">
        <f t="shared" si="128"/>
        <v>9.4587448984384537E-10</v>
      </c>
      <c r="L253" s="31"/>
      <c r="M253" s="14">
        <v>0</v>
      </c>
      <c r="N253" s="14">
        <v>546.58000000000004</v>
      </c>
      <c r="O253" s="14">
        <f t="shared" si="131"/>
        <v>-2734.0499999996555</v>
      </c>
      <c r="P253" s="31"/>
      <c r="Q253" s="14">
        <v>0</v>
      </c>
      <c r="R253" s="14">
        <v>0</v>
      </c>
      <c r="S253" s="14">
        <f t="shared" si="129"/>
        <v>6.3948846218409017E-14</v>
      </c>
      <c r="T253" s="31"/>
      <c r="U253" s="14">
        <v>0</v>
      </c>
      <c r="V253" s="14">
        <v>0</v>
      </c>
      <c r="W253" s="14">
        <f t="shared" si="132"/>
        <v>0</v>
      </c>
      <c r="X253" s="31"/>
      <c r="Y253" s="32">
        <f t="shared" si="126"/>
        <v>0</v>
      </c>
      <c r="Z253" s="32">
        <f t="shared" si="126"/>
        <v>3370.42</v>
      </c>
      <c r="AA253" s="32">
        <f t="shared" si="130"/>
        <v>-2734.0500000094235</v>
      </c>
      <c r="AB253" s="33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</row>
    <row r="254" spans="1:68" hidden="1" outlineLevel="2" x14ac:dyDescent="0.2">
      <c r="A254" s="30"/>
      <c r="B254" s="4" t="s">
        <v>235</v>
      </c>
      <c r="C254" s="17">
        <v>2023</v>
      </c>
      <c r="D254" s="31"/>
      <c r="E254" s="14">
        <v>0</v>
      </c>
      <c r="F254" s="14">
        <v>0</v>
      </c>
      <c r="G254" s="14">
        <f t="shared" si="127"/>
        <v>-4.0399754652753472E-9</v>
      </c>
      <c r="H254" s="31"/>
      <c r="I254" s="14">
        <v>0</v>
      </c>
      <c r="J254" s="14">
        <v>0</v>
      </c>
      <c r="K254" s="14">
        <f t="shared" si="128"/>
        <v>9.4587448984384537E-10</v>
      </c>
      <c r="L254" s="31"/>
      <c r="M254" s="14">
        <v>0</v>
      </c>
      <c r="N254" s="14">
        <v>546.58000000000004</v>
      </c>
      <c r="O254" s="14">
        <f t="shared" si="131"/>
        <v>-2187.4699999996556</v>
      </c>
      <c r="P254" s="31"/>
      <c r="Q254" s="14">
        <v>0</v>
      </c>
      <c r="R254" s="14">
        <v>0</v>
      </c>
      <c r="S254" s="14">
        <f t="shared" si="129"/>
        <v>6.3948846218409017E-14</v>
      </c>
      <c r="T254" s="31"/>
      <c r="U254" s="14">
        <v>0</v>
      </c>
      <c r="V254" s="14">
        <v>0</v>
      </c>
      <c r="W254" s="14">
        <f t="shared" si="132"/>
        <v>0</v>
      </c>
      <c r="X254" s="31"/>
      <c r="Y254" s="32">
        <f t="shared" si="126"/>
        <v>0</v>
      </c>
      <c r="Z254" s="32">
        <f t="shared" si="126"/>
        <v>546.58000000000004</v>
      </c>
      <c r="AA254" s="32">
        <f t="shared" si="130"/>
        <v>-2187.4700000094235</v>
      </c>
      <c r="AB254" s="33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</row>
    <row r="255" spans="1:68" hidden="1" outlineLevel="2" x14ac:dyDescent="0.2">
      <c r="A255" s="30"/>
      <c r="B255" s="4" t="s">
        <v>236</v>
      </c>
      <c r="C255" s="17">
        <v>2023</v>
      </c>
      <c r="D255" s="31"/>
      <c r="E255" s="14">
        <v>0</v>
      </c>
      <c r="F255" s="14">
        <v>0</v>
      </c>
      <c r="G255" s="14">
        <f t="shared" si="127"/>
        <v>-4.0399754652753472E-9</v>
      </c>
      <c r="H255" s="31"/>
      <c r="I255" s="14">
        <v>0</v>
      </c>
      <c r="J255" s="14">
        <v>0</v>
      </c>
      <c r="K255" s="14">
        <f t="shared" si="128"/>
        <v>9.4587448984384537E-10</v>
      </c>
      <c r="L255" s="31"/>
      <c r="M255" s="14">
        <v>0</v>
      </c>
      <c r="N255" s="14">
        <v>546.58000000000004</v>
      </c>
      <c r="O255" s="14">
        <f t="shared" si="131"/>
        <v>-1640.8899999996556</v>
      </c>
      <c r="P255" s="31"/>
      <c r="Q255" s="14">
        <v>0</v>
      </c>
      <c r="R255" s="14">
        <v>0</v>
      </c>
      <c r="S255" s="14">
        <f t="shared" si="129"/>
        <v>6.3948846218409017E-14</v>
      </c>
      <c r="T255" s="31"/>
      <c r="U255" s="14">
        <v>0</v>
      </c>
      <c r="V255" s="14">
        <v>0</v>
      </c>
      <c r="W255" s="14">
        <f t="shared" si="132"/>
        <v>0</v>
      </c>
      <c r="X255" s="31"/>
      <c r="Y255" s="32">
        <f t="shared" si="126"/>
        <v>0</v>
      </c>
      <c r="Z255" s="32">
        <f t="shared" si="126"/>
        <v>546.58000000000004</v>
      </c>
      <c r="AA255" s="32">
        <f t="shared" si="130"/>
        <v>-1640.8900000094236</v>
      </c>
      <c r="AB255" s="33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</row>
    <row r="256" spans="1:68" hidden="1" outlineLevel="2" x14ac:dyDescent="0.2">
      <c r="A256" s="30"/>
      <c r="B256" s="4" t="s">
        <v>237</v>
      </c>
      <c r="C256" s="17">
        <v>2023</v>
      </c>
      <c r="D256" s="31"/>
      <c r="E256" s="14">
        <v>0</v>
      </c>
      <c r="F256" s="14">
        <v>0</v>
      </c>
      <c r="G256" s="14">
        <f t="shared" si="127"/>
        <v>-4.0399754652753472E-9</v>
      </c>
      <c r="H256" s="31"/>
      <c r="I256" s="14">
        <v>0</v>
      </c>
      <c r="J256" s="14">
        <v>0</v>
      </c>
      <c r="K256" s="14">
        <f t="shared" si="128"/>
        <v>9.4587448984384537E-10</v>
      </c>
      <c r="L256" s="31"/>
      <c r="M256" s="14">
        <v>0</v>
      </c>
      <c r="N256" s="14">
        <v>546.58000000000004</v>
      </c>
      <c r="O256" s="14">
        <f t="shared" si="131"/>
        <v>-1094.3099999996557</v>
      </c>
      <c r="P256" s="31"/>
      <c r="Q256" s="14">
        <v>0</v>
      </c>
      <c r="R256" s="14">
        <v>0</v>
      </c>
      <c r="S256" s="14">
        <f t="shared" si="129"/>
        <v>6.3948846218409017E-14</v>
      </c>
      <c r="T256" s="31"/>
      <c r="U256" s="14">
        <v>0</v>
      </c>
      <c r="V256" s="14">
        <v>0</v>
      </c>
      <c r="W256" s="14">
        <f t="shared" si="132"/>
        <v>0</v>
      </c>
      <c r="X256" s="31"/>
      <c r="Y256" s="32">
        <f t="shared" si="126"/>
        <v>0</v>
      </c>
      <c r="Z256" s="32">
        <f t="shared" si="126"/>
        <v>546.58000000000004</v>
      </c>
      <c r="AA256" s="32">
        <f t="shared" si="130"/>
        <v>-1094.3100000094237</v>
      </c>
      <c r="AB256" s="33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</row>
    <row r="257" spans="1:68" hidden="1" outlineLevel="2" x14ac:dyDescent="0.2">
      <c r="A257" s="30"/>
      <c r="B257" s="4" t="s">
        <v>238</v>
      </c>
      <c r="C257" s="17">
        <v>2023</v>
      </c>
      <c r="D257" s="31"/>
      <c r="E257" s="14">
        <v>0</v>
      </c>
      <c r="F257" s="14">
        <v>0</v>
      </c>
      <c r="G257" s="14">
        <f t="shared" si="127"/>
        <v>-4.0399754652753472E-9</v>
      </c>
      <c r="H257" s="31"/>
      <c r="I257" s="14">
        <v>0</v>
      </c>
      <c r="J257" s="14">
        <v>0</v>
      </c>
      <c r="K257" s="14">
        <f t="shared" si="128"/>
        <v>9.4587448984384537E-10</v>
      </c>
      <c r="L257" s="31"/>
      <c r="M257" s="14">
        <v>0</v>
      </c>
      <c r="N257" s="14">
        <v>546.58000000000004</v>
      </c>
      <c r="O257" s="14">
        <f t="shared" si="131"/>
        <v>-547.72999999965566</v>
      </c>
      <c r="P257" s="31"/>
      <c r="Q257" s="14">
        <v>0</v>
      </c>
      <c r="R257" s="14">
        <v>0</v>
      </c>
      <c r="S257" s="14">
        <f t="shared" si="129"/>
        <v>6.3948846218409017E-14</v>
      </c>
      <c r="T257" s="31"/>
      <c r="U257" s="14">
        <v>0</v>
      </c>
      <c r="V257" s="14">
        <v>0</v>
      </c>
      <c r="W257" s="14">
        <f t="shared" si="132"/>
        <v>0</v>
      </c>
      <c r="X257" s="31"/>
      <c r="Y257" s="32">
        <f t="shared" si="126"/>
        <v>0</v>
      </c>
      <c r="Z257" s="32">
        <f t="shared" si="126"/>
        <v>546.58000000000004</v>
      </c>
      <c r="AA257" s="32">
        <f t="shared" si="130"/>
        <v>-547.73000000942363</v>
      </c>
      <c r="AB257" s="33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</row>
    <row r="258" spans="1:68" hidden="1" outlineLevel="2" x14ac:dyDescent="0.2">
      <c r="A258" s="30"/>
      <c r="B258" s="4" t="s">
        <v>239</v>
      </c>
      <c r="C258" s="17">
        <v>2023</v>
      </c>
      <c r="D258" s="31"/>
      <c r="E258" s="14">
        <v>0</v>
      </c>
      <c r="F258" s="14">
        <v>0</v>
      </c>
      <c r="G258" s="14">
        <f t="shared" si="127"/>
        <v>-4.0399754652753472E-9</v>
      </c>
      <c r="H258" s="31"/>
      <c r="I258" s="14">
        <v>0</v>
      </c>
      <c r="J258" s="14">
        <v>0</v>
      </c>
      <c r="K258" s="14">
        <f t="shared" si="128"/>
        <v>9.4587448984384537E-10</v>
      </c>
      <c r="L258" s="31"/>
      <c r="M258" s="14">
        <v>0</v>
      </c>
      <c r="N258" s="14">
        <v>547.73</v>
      </c>
      <c r="O258" s="14">
        <f t="shared" si="131"/>
        <v>3.4435743145877495E-10</v>
      </c>
      <c r="P258" s="31"/>
      <c r="Q258" s="14">
        <v>0</v>
      </c>
      <c r="R258" s="14">
        <v>0</v>
      </c>
      <c r="S258" s="14">
        <f t="shared" si="129"/>
        <v>6.3948846218409017E-14</v>
      </c>
      <c r="T258" s="31"/>
      <c r="U258" s="14">
        <v>0</v>
      </c>
      <c r="V258" s="14">
        <v>0</v>
      </c>
      <c r="W258" s="14">
        <f t="shared" si="132"/>
        <v>0</v>
      </c>
      <c r="X258" s="31"/>
      <c r="Y258" s="32">
        <f t="shared" si="126"/>
        <v>0</v>
      </c>
      <c r="Z258" s="32">
        <f t="shared" si="126"/>
        <v>547.73</v>
      </c>
      <c r="AA258" s="32">
        <f t="shared" si="130"/>
        <v>-9.4236156655824743E-9</v>
      </c>
      <c r="AB258" s="33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</row>
    <row r="259" spans="1:68" outlineLevel="1" collapsed="1" x14ac:dyDescent="0.2">
      <c r="A259" s="30"/>
      <c r="B259" s="4"/>
      <c r="C259" s="35" t="s">
        <v>258</v>
      </c>
      <c r="D259" s="31"/>
      <c r="E259" s="14">
        <f>SUBTOTAL(9,E248:E258)</f>
        <v>0</v>
      </c>
      <c r="F259" s="14">
        <f>SUBTOTAL(9,F248:F258)</f>
        <v>0</v>
      </c>
      <c r="G259" s="14">
        <f>G258</f>
        <v>-4.0399754652753472E-9</v>
      </c>
      <c r="H259" s="31"/>
      <c r="I259" s="14">
        <f>SUBTOTAL(9,I248:I258)</f>
        <v>0</v>
      </c>
      <c r="J259" s="14">
        <f>SUBTOTAL(9,J248:J258)</f>
        <v>16949.29</v>
      </c>
      <c r="K259" s="14">
        <f>K258</f>
        <v>9.4587448984384537E-10</v>
      </c>
      <c r="L259" s="31"/>
      <c r="M259" s="14">
        <f>SUBTOTAL(9,M248:M258)</f>
        <v>0</v>
      </c>
      <c r="N259" s="14">
        <f>SUBTOTAL(9,N248:N258)</f>
        <v>6013.5300000000007</v>
      </c>
      <c r="O259" s="14">
        <f>O258</f>
        <v>3.4435743145877495E-10</v>
      </c>
      <c r="P259" s="31"/>
      <c r="Q259" s="14">
        <f>SUBTOTAL(9,Q248:Q258)</f>
        <v>0</v>
      </c>
      <c r="R259" s="14">
        <f>SUBTOTAL(9,R248:R258)</f>
        <v>0</v>
      </c>
      <c r="S259" s="14">
        <f>S258</f>
        <v>6.3948846218409017E-14</v>
      </c>
      <c r="T259" s="31"/>
      <c r="U259" s="14">
        <f>SUBTOTAL(9,U248:U258)</f>
        <v>0</v>
      </c>
      <c r="V259" s="14">
        <f>SUBTOTAL(9,V248:V258)</f>
        <v>0</v>
      </c>
      <c r="W259" s="14">
        <f>W258</f>
        <v>0</v>
      </c>
      <c r="X259" s="31"/>
      <c r="Y259" s="32">
        <f>SUBTOTAL(9,Y248:Y258)</f>
        <v>0</v>
      </c>
      <c r="Z259" s="32">
        <f>SUBTOTAL(9,Z248:Z258)</f>
        <v>22962.820000000003</v>
      </c>
      <c r="AA259" s="32">
        <f>AA258</f>
        <v>-9.4236156655824743E-9</v>
      </c>
      <c r="AB259" s="33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</row>
    <row r="260" spans="1:68" x14ac:dyDescent="0.2">
      <c r="A260" s="30"/>
      <c r="B260" s="4"/>
      <c r="C260" s="35" t="s">
        <v>259</v>
      </c>
      <c r="D260" s="31"/>
      <c r="E260" s="14">
        <f>SUBTOTAL(9,E12:E258)</f>
        <v>-1313479.99</v>
      </c>
      <c r="F260" s="14">
        <f>SUBTOTAL(9,F12:F258)</f>
        <v>1313479.989999996</v>
      </c>
      <c r="G260" s="14">
        <f>G259</f>
        <v>-4.0399754652753472E-9</v>
      </c>
      <c r="H260" s="31"/>
      <c r="I260" s="14">
        <f>SUBTOTAL(9,I12:I258)</f>
        <v>-627168.73</v>
      </c>
      <c r="J260" s="14">
        <f>SUBTOTAL(9,J12:J258)</f>
        <v>627168.73000000091</v>
      </c>
      <c r="K260" s="14">
        <f>K259</f>
        <v>9.4587448984384537E-10</v>
      </c>
      <c r="L260" s="31"/>
      <c r="M260" s="14">
        <f>SUBTOTAL(9,M12:M258)</f>
        <v>-124074.81</v>
      </c>
      <c r="N260" s="14">
        <f>SUBTOTAL(9,N12:N258)</f>
        <v>124074.81000000033</v>
      </c>
      <c r="O260" s="14">
        <f>O259</f>
        <v>3.4435743145877495E-10</v>
      </c>
      <c r="P260" s="31"/>
      <c r="Q260" s="14">
        <f>SUBTOTAL(9,Q12:Q258)</f>
        <v>-307.87</v>
      </c>
      <c r="R260" s="14">
        <f>SUBTOTAL(9,R12:R258)</f>
        <v>307.87</v>
      </c>
      <c r="S260" s="14">
        <f>S259</f>
        <v>6.3948846218409017E-14</v>
      </c>
      <c r="T260" s="31"/>
      <c r="U260" s="14">
        <f>SUBTOTAL(9,U12:U258)</f>
        <v>-1482</v>
      </c>
      <c r="V260" s="14">
        <f>SUBTOTAL(9,V12:V258)</f>
        <v>1482</v>
      </c>
      <c r="W260" s="14">
        <f>W259</f>
        <v>0</v>
      </c>
      <c r="X260" s="31"/>
      <c r="Y260" s="32">
        <f>SUBTOTAL(9,Y12:Y258)</f>
        <v>-2066513.4000000001</v>
      </c>
      <c r="Z260" s="32">
        <f>SUBTOTAL(9,Z12:Z258)</f>
        <v>2066513.3999999885</v>
      </c>
      <c r="AA260" s="32">
        <f>AA259</f>
        <v>-9.4236156655824743E-9</v>
      </c>
      <c r="AB260" s="33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</row>
    <row r="261" spans="1:68" x14ac:dyDescent="0.2"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</row>
    <row r="262" spans="1:68" x14ac:dyDescent="0.2"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</row>
    <row r="263" spans="1:68" x14ac:dyDescent="0.2"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</row>
    <row r="264" spans="1:68" x14ac:dyDescent="0.2"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</row>
    <row r="265" spans="1:68" x14ac:dyDescent="0.2"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</row>
    <row r="266" spans="1:68" x14ac:dyDescent="0.2"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</row>
    <row r="267" spans="1:68" x14ac:dyDescent="0.2"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</row>
    <row r="268" spans="1:68" x14ac:dyDescent="0.2"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</row>
    <row r="269" spans="1:68" x14ac:dyDescent="0.2"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</row>
    <row r="270" spans="1:68" x14ac:dyDescent="0.2"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</row>
    <row r="271" spans="1:68" x14ac:dyDescent="0.2"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</row>
    <row r="272" spans="1:68" x14ac:dyDescent="0.2"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</row>
    <row r="273" spans="5:68" x14ac:dyDescent="0.2"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</row>
    <row r="274" spans="5:68" x14ac:dyDescent="0.2"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</row>
    <row r="275" spans="5:68" x14ac:dyDescent="0.2"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</row>
    <row r="276" spans="5:68" x14ac:dyDescent="0.2"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</row>
    <row r="277" spans="5:68" x14ac:dyDescent="0.2"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</row>
    <row r="278" spans="5:68" x14ac:dyDescent="0.2"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</row>
    <row r="279" spans="5:68" x14ac:dyDescent="0.2"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</row>
    <row r="280" spans="5:68" x14ac:dyDescent="0.2"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</row>
    <row r="281" spans="5:68" x14ac:dyDescent="0.2"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</row>
    <row r="282" spans="5:68" x14ac:dyDescent="0.2"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</row>
    <row r="283" spans="5:68" x14ac:dyDescent="0.2"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</row>
    <row r="284" spans="5:68" x14ac:dyDescent="0.2"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</row>
    <row r="285" spans="5:68" x14ac:dyDescent="0.2"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</row>
    <row r="286" spans="5:68" x14ac:dyDescent="0.2"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</row>
    <row r="287" spans="5:68" x14ac:dyDescent="0.2"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</row>
    <row r="288" spans="5:68" x14ac:dyDescent="0.2"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</row>
    <row r="289" spans="5:68" x14ac:dyDescent="0.2"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</row>
    <row r="290" spans="5:68" x14ac:dyDescent="0.2"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</row>
    <row r="291" spans="5:68" x14ac:dyDescent="0.2"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</row>
    <row r="292" spans="5:68" x14ac:dyDescent="0.2"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</row>
    <row r="293" spans="5:68" x14ac:dyDescent="0.2"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</row>
    <row r="294" spans="5:68" x14ac:dyDescent="0.2"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</row>
    <row r="295" spans="5:68" x14ac:dyDescent="0.2"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</row>
    <row r="296" spans="5:68" x14ac:dyDescent="0.2"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</row>
    <row r="297" spans="5:68" x14ac:dyDescent="0.2"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</row>
    <row r="298" spans="5:68" x14ac:dyDescent="0.2"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</row>
    <row r="299" spans="5:68" x14ac:dyDescent="0.2"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</row>
    <row r="300" spans="5:68" x14ac:dyDescent="0.2"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</row>
    <row r="301" spans="5:68" x14ac:dyDescent="0.2"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</row>
    <row r="302" spans="5:68" x14ac:dyDescent="0.2"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</row>
    <row r="303" spans="5:68" x14ac:dyDescent="0.2"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</row>
    <row r="304" spans="5:68" x14ac:dyDescent="0.2"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</row>
    <row r="305" spans="5:68" x14ac:dyDescent="0.2"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</row>
    <row r="306" spans="5:68" x14ac:dyDescent="0.2"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</row>
    <row r="307" spans="5:68" x14ac:dyDescent="0.2"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</row>
    <row r="308" spans="5:68" x14ac:dyDescent="0.2"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</row>
    <row r="309" spans="5:68" x14ac:dyDescent="0.2"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</row>
    <row r="310" spans="5:68" x14ac:dyDescent="0.2"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</row>
    <row r="311" spans="5:68" x14ac:dyDescent="0.2"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</row>
    <row r="312" spans="5:68" x14ac:dyDescent="0.2"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</row>
    <row r="313" spans="5:68" x14ac:dyDescent="0.2"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</row>
    <row r="314" spans="5:68" x14ac:dyDescent="0.2"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</row>
    <row r="315" spans="5:68" x14ac:dyDescent="0.2"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</row>
    <row r="316" spans="5:68" x14ac:dyDescent="0.2"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</row>
    <row r="317" spans="5:68" x14ac:dyDescent="0.2"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</row>
    <row r="318" spans="5:68" x14ac:dyDescent="0.2"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</row>
    <row r="319" spans="5:68" x14ac:dyDescent="0.2"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</row>
    <row r="320" spans="5:68" x14ac:dyDescent="0.2"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</row>
    <row r="321" spans="5:68" x14ac:dyDescent="0.2"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</row>
    <row r="322" spans="5:68" x14ac:dyDescent="0.2"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</row>
    <row r="323" spans="5:68" x14ac:dyDescent="0.2"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</row>
    <row r="324" spans="5:68" x14ac:dyDescent="0.2"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</row>
    <row r="325" spans="5:68" x14ac:dyDescent="0.2"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</row>
    <row r="326" spans="5:68" x14ac:dyDescent="0.2"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</row>
    <row r="327" spans="5:68" x14ac:dyDescent="0.2"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</row>
    <row r="328" spans="5:68" x14ac:dyDescent="0.2"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</row>
    <row r="329" spans="5:68" x14ac:dyDescent="0.2"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</row>
    <row r="330" spans="5:68" x14ac:dyDescent="0.2"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</row>
    <row r="331" spans="5:68" x14ac:dyDescent="0.2"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</row>
    <row r="332" spans="5:68" x14ac:dyDescent="0.2"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</row>
    <row r="333" spans="5:68" x14ac:dyDescent="0.2"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</row>
    <row r="334" spans="5:68" x14ac:dyDescent="0.2"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</row>
    <row r="335" spans="5:68" x14ac:dyDescent="0.2"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</row>
    <row r="336" spans="5:68" x14ac:dyDescent="0.2"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</row>
    <row r="337" spans="5:68" x14ac:dyDescent="0.2"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</row>
    <row r="338" spans="5:68" x14ac:dyDescent="0.2"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</row>
    <row r="339" spans="5:68" x14ac:dyDescent="0.2"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</row>
    <row r="340" spans="5:68" x14ac:dyDescent="0.2"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</row>
    <row r="341" spans="5:68" x14ac:dyDescent="0.2"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</row>
    <row r="342" spans="5:68" x14ac:dyDescent="0.2"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</row>
    <row r="343" spans="5:68" x14ac:dyDescent="0.2"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</row>
    <row r="344" spans="5:68" x14ac:dyDescent="0.2"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</row>
    <row r="345" spans="5:68" x14ac:dyDescent="0.2"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</row>
    <row r="346" spans="5:68" x14ac:dyDescent="0.2"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</row>
    <row r="347" spans="5:68" x14ac:dyDescent="0.2"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</row>
    <row r="348" spans="5:68" x14ac:dyDescent="0.2"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</row>
    <row r="349" spans="5:68" x14ac:dyDescent="0.2"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</row>
    <row r="350" spans="5:68" x14ac:dyDescent="0.2"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</row>
    <row r="351" spans="5:68" x14ac:dyDescent="0.2"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</row>
    <row r="352" spans="5:68" x14ac:dyDescent="0.2"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</row>
    <row r="353" spans="5:68" x14ac:dyDescent="0.2"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</row>
    <row r="354" spans="5:68" x14ac:dyDescent="0.2"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</row>
    <row r="355" spans="5:68" x14ac:dyDescent="0.2"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</row>
    <row r="356" spans="5:68" x14ac:dyDescent="0.2"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</row>
    <row r="357" spans="5:68" x14ac:dyDescent="0.2"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</row>
    <row r="358" spans="5:68" x14ac:dyDescent="0.2"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</row>
    <row r="359" spans="5:68" x14ac:dyDescent="0.2"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</row>
    <row r="360" spans="5:68" x14ac:dyDescent="0.2"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</row>
    <row r="361" spans="5:68" x14ac:dyDescent="0.2"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</row>
    <row r="362" spans="5:68" x14ac:dyDescent="0.2"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</row>
    <row r="363" spans="5:68" x14ac:dyDescent="0.2"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</row>
    <row r="364" spans="5:68" x14ac:dyDescent="0.2"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</row>
    <row r="365" spans="5:68" x14ac:dyDescent="0.2"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</row>
    <row r="366" spans="5:68" x14ac:dyDescent="0.2"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</row>
    <row r="367" spans="5:68" x14ac:dyDescent="0.2"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</row>
    <row r="368" spans="5:68" x14ac:dyDescent="0.2"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</row>
    <row r="369" spans="5:68" x14ac:dyDescent="0.2"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</row>
    <row r="370" spans="5:68" x14ac:dyDescent="0.2"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</row>
    <row r="371" spans="5:68" x14ac:dyDescent="0.2"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</row>
    <row r="372" spans="5:68" x14ac:dyDescent="0.2"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</row>
    <row r="373" spans="5:68" x14ac:dyDescent="0.2"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</row>
    <row r="374" spans="5:68" x14ac:dyDescent="0.2"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</row>
    <row r="375" spans="5:68" x14ac:dyDescent="0.2"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</row>
    <row r="376" spans="5:68" x14ac:dyDescent="0.2"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</row>
    <row r="377" spans="5:68" x14ac:dyDescent="0.2"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</row>
    <row r="378" spans="5:68" x14ac:dyDescent="0.2"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</row>
    <row r="379" spans="5:68" x14ac:dyDescent="0.2"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</row>
    <row r="380" spans="5:68" x14ac:dyDescent="0.2"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</row>
    <row r="381" spans="5:68" x14ac:dyDescent="0.2"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</row>
    <row r="382" spans="5:68" x14ac:dyDescent="0.2"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</row>
    <row r="383" spans="5:68" x14ac:dyDescent="0.2"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</row>
    <row r="384" spans="5:68" x14ac:dyDescent="0.2"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</row>
    <row r="385" spans="5:68" x14ac:dyDescent="0.2"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</row>
    <row r="386" spans="5:68" x14ac:dyDescent="0.2"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</row>
    <row r="387" spans="5:68" x14ac:dyDescent="0.2"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</row>
    <row r="388" spans="5:68" x14ac:dyDescent="0.2"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</row>
    <row r="389" spans="5:68" x14ac:dyDescent="0.2"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</row>
    <row r="390" spans="5:68" x14ac:dyDescent="0.2"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</row>
    <row r="391" spans="5:68" x14ac:dyDescent="0.2"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</row>
    <row r="392" spans="5:68" x14ac:dyDescent="0.2"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</row>
    <row r="393" spans="5:68" x14ac:dyDescent="0.2"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</row>
    <row r="394" spans="5:68" x14ac:dyDescent="0.2"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</row>
    <row r="395" spans="5:68" x14ac:dyDescent="0.2"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</row>
    <row r="396" spans="5:68" x14ac:dyDescent="0.2"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</row>
    <row r="397" spans="5:68" x14ac:dyDescent="0.2"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</row>
    <row r="398" spans="5:68" x14ac:dyDescent="0.2"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</row>
    <row r="399" spans="5:68" x14ac:dyDescent="0.2"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</row>
    <row r="400" spans="5:68" x14ac:dyDescent="0.2"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</row>
    <row r="401" spans="5:68" x14ac:dyDescent="0.2"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</row>
    <row r="402" spans="5:68" x14ac:dyDescent="0.2"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</row>
    <row r="403" spans="5:68" x14ac:dyDescent="0.2"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</row>
    <row r="404" spans="5:68" x14ac:dyDescent="0.2"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</row>
    <row r="405" spans="5:68" x14ac:dyDescent="0.2"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</row>
    <row r="406" spans="5:68" x14ac:dyDescent="0.2"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</row>
    <row r="407" spans="5:68" x14ac:dyDescent="0.2"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</row>
    <row r="408" spans="5:68" x14ac:dyDescent="0.2"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</row>
    <row r="409" spans="5:68" x14ac:dyDescent="0.2"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</row>
    <row r="410" spans="5:68" x14ac:dyDescent="0.2"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</row>
    <row r="411" spans="5:68" x14ac:dyDescent="0.2"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</row>
    <row r="412" spans="5:68" x14ac:dyDescent="0.2"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</row>
    <row r="413" spans="5:68" x14ac:dyDescent="0.2"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</row>
    <row r="414" spans="5:68" x14ac:dyDescent="0.2"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</row>
    <row r="415" spans="5:68" x14ac:dyDescent="0.2"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</row>
    <row r="416" spans="5:68" x14ac:dyDescent="0.2"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</row>
    <row r="417" spans="5:68" x14ac:dyDescent="0.2"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</row>
    <row r="418" spans="5:68" x14ac:dyDescent="0.2"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</row>
    <row r="419" spans="5:68" x14ac:dyDescent="0.2"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</row>
    <row r="420" spans="5:68" x14ac:dyDescent="0.2"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</row>
    <row r="421" spans="5:68" x14ac:dyDescent="0.2"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</row>
    <row r="422" spans="5:68" x14ac:dyDescent="0.2"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</row>
    <row r="423" spans="5:68" x14ac:dyDescent="0.2"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</row>
    <row r="424" spans="5:68" x14ac:dyDescent="0.2"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</row>
    <row r="425" spans="5:68" x14ac:dyDescent="0.2"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</row>
    <row r="426" spans="5:68" x14ac:dyDescent="0.2"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</row>
    <row r="427" spans="5:68" x14ac:dyDescent="0.2"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</row>
    <row r="428" spans="5:68" x14ac:dyDescent="0.2"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</row>
    <row r="429" spans="5:68" x14ac:dyDescent="0.2"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</row>
    <row r="430" spans="5:68" x14ac:dyDescent="0.2"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</row>
    <row r="431" spans="5:68" x14ac:dyDescent="0.2"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</row>
    <row r="432" spans="5:68" x14ac:dyDescent="0.2"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</row>
    <row r="433" spans="5:68" x14ac:dyDescent="0.2"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</row>
    <row r="434" spans="5:68" x14ac:dyDescent="0.2"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</row>
    <row r="435" spans="5:68" x14ac:dyDescent="0.2"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</row>
    <row r="436" spans="5:68" x14ac:dyDescent="0.2"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</row>
    <row r="437" spans="5:68" x14ac:dyDescent="0.2"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</row>
    <row r="438" spans="5:68" x14ac:dyDescent="0.2"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</row>
    <row r="439" spans="5:68" x14ac:dyDescent="0.2"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</row>
    <row r="440" spans="5:68" x14ac:dyDescent="0.2"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</row>
    <row r="441" spans="5:68" x14ac:dyDescent="0.2"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</row>
    <row r="442" spans="5:68" x14ac:dyDescent="0.2"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</row>
    <row r="443" spans="5:68" x14ac:dyDescent="0.2"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</row>
    <row r="444" spans="5:68" x14ac:dyDescent="0.2"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</row>
    <row r="445" spans="5:68" x14ac:dyDescent="0.2"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</row>
    <row r="446" spans="5:68" x14ac:dyDescent="0.2"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</row>
    <row r="447" spans="5:68" x14ac:dyDescent="0.2"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</row>
    <row r="448" spans="5:68" x14ac:dyDescent="0.2"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</row>
    <row r="449" spans="5:68" x14ac:dyDescent="0.2"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</row>
    <row r="450" spans="5:68" x14ac:dyDescent="0.2"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</row>
    <row r="451" spans="5:68" x14ac:dyDescent="0.2"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</row>
    <row r="452" spans="5:68" x14ac:dyDescent="0.2"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</row>
    <row r="453" spans="5:68" x14ac:dyDescent="0.2"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</row>
    <row r="454" spans="5:68" x14ac:dyDescent="0.2"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</row>
    <row r="455" spans="5:68" x14ac:dyDescent="0.2"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</row>
    <row r="456" spans="5:68" x14ac:dyDescent="0.2"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</row>
    <row r="457" spans="5:68" x14ac:dyDescent="0.2"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</row>
    <row r="458" spans="5:68" x14ac:dyDescent="0.2"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</row>
    <row r="459" spans="5:68" x14ac:dyDescent="0.2"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</row>
    <row r="460" spans="5:68" x14ac:dyDescent="0.2"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</row>
    <row r="461" spans="5:68" x14ac:dyDescent="0.2"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</row>
    <row r="462" spans="5:68" x14ac:dyDescent="0.2"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</row>
    <row r="463" spans="5:68" x14ac:dyDescent="0.2"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</row>
    <row r="464" spans="5:68" x14ac:dyDescent="0.2"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</row>
    <row r="465" spans="5:68" x14ac:dyDescent="0.2"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</row>
    <row r="466" spans="5:68" x14ac:dyDescent="0.2"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</row>
    <row r="467" spans="5:68" x14ac:dyDescent="0.2"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</row>
    <row r="468" spans="5:68" x14ac:dyDescent="0.2"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</row>
    <row r="469" spans="5:68" x14ac:dyDescent="0.2"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</row>
    <row r="470" spans="5:68" x14ac:dyDescent="0.2"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</row>
    <row r="471" spans="5:68" x14ac:dyDescent="0.2"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</row>
    <row r="472" spans="5:68" x14ac:dyDescent="0.2"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</row>
    <row r="473" spans="5:68" x14ac:dyDescent="0.2"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</row>
    <row r="474" spans="5:68" x14ac:dyDescent="0.2"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</row>
    <row r="475" spans="5:68" x14ac:dyDescent="0.2"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</row>
    <row r="476" spans="5:68" x14ac:dyDescent="0.2"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</row>
    <row r="477" spans="5:68" x14ac:dyDescent="0.2"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</row>
    <row r="478" spans="5:68" x14ac:dyDescent="0.2"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</row>
    <row r="479" spans="5:68" x14ac:dyDescent="0.2"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</row>
    <row r="480" spans="5:68" x14ac:dyDescent="0.2"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</row>
    <row r="481" spans="5:68" x14ac:dyDescent="0.2"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</row>
    <row r="482" spans="5:68" x14ac:dyDescent="0.2"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</row>
    <row r="483" spans="5:68" x14ac:dyDescent="0.2"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</row>
    <row r="484" spans="5:68" x14ac:dyDescent="0.2"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</row>
    <row r="485" spans="5:68" x14ac:dyDescent="0.2"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</row>
    <row r="486" spans="5:68" x14ac:dyDescent="0.2"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</row>
    <row r="487" spans="5:68" x14ac:dyDescent="0.2"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</row>
    <row r="488" spans="5:68" x14ac:dyDescent="0.2"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</row>
    <row r="489" spans="5:68" x14ac:dyDescent="0.2"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</row>
    <row r="490" spans="5:68" x14ac:dyDescent="0.2"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</row>
    <row r="491" spans="5:68" x14ac:dyDescent="0.2"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</row>
    <row r="492" spans="5:68" x14ac:dyDescent="0.2"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</row>
    <row r="493" spans="5:68" x14ac:dyDescent="0.2"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</row>
    <row r="494" spans="5:68" x14ac:dyDescent="0.2"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</row>
    <row r="495" spans="5:68" x14ac:dyDescent="0.2"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</row>
    <row r="496" spans="5:68" x14ac:dyDescent="0.2"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</row>
    <row r="497" spans="5:68" x14ac:dyDescent="0.2"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</row>
    <row r="498" spans="5:68" x14ac:dyDescent="0.2"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</row>
    <row r="499" spans="5:68" x14ac:dyDescent="0.2"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</row>
    <row r="500" spans="5:68" x14ac:dyDescent="0.2"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</row>
    <row r="501" spans="5:68" x14ac:dyDescent="0.2"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</row>
    <row r="502" spans="5:68" x14ac:dyDescent="0.2"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</row>
    <row r="503" spans="5:68" x14ac:dyDescent="0.2"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</row>
    <row r="504" spans="5:68" x14ac:dyDescent="0.2"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</row>
    <row r="505" spans="5:68" x14ac:dyDescent="0.2"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</row>
    <row r="506" spans="5:68" x14ac:dyDescent="0.2"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</row>
    <row r="507" spans="5:68" x14ac:dyDescent="0.2"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</row>
    <row r="508" spans="5:68" x14ac:dyDescent="0.2"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</row>
    <row r="509" spans="5:68" x14ac:dyDescent="0.2"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</row>
    <row r="510" spans="5:68" x14ac:dyDescent="0.2"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</row>
    <row r="511" spans="5:68" x14ac:dyDescent="0.2"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</row>
    <row r="512" spans="5:68" x14ac:dyDescent="0.2"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</row>
    <row r="513" spans="5:68" x14ac:dyDescent="0.2"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</row>
    <row r="514" spans="5:68" x14ac:dyDescent="0.2"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</row>
    <row r="515" spans="5:68" x14ac:dyDescent="0.2"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</row>
    <row r="516" spans="5:68" x14ac:dyDescent="0.2"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</row>
    <row r="517" spans="5:68" x14ac:dyDescent="0.2"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</row>
    <row r="518" spans="5:68" x14ac:dyDescent="0.2"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</row>
    <row r="519" spans="5:68" x14ac:dyDescent="0.2"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</row>
    <row r="520" spans="5:68" x14ac:dyDescent="0.2"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</row>
    <row r="521" spans="5:68" x14ac:dyDescent="0.2"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</row>
    <row r="522" spans="5:68" x14ac:dyDescent="0.2"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</row>
    <row r="523" spans="5:68" x14ac:dyDescent="0.2"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</row>
    <row r="524" spans="5:68" x14ac:dyDescent="0.2"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</row>
    <row r="525" spans="5:68" x14ac:dyDescent="0.2"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</row>
    <row r="526" spans="5:68" x14ac:dyDescent="0.2"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</row>
    <row r="527" spans="5:68" x14ac:dyDescent="0.2"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</row>
    <row r="528" spans="5:68" x14ac:dyDescent="0.2"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</row>
    <row r="529" spans="5:68" x14ac:dyDescent="0.2"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</row>
    <row r="530" spans="5:68" x14ac:dyDescent="0.2"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</row>
    <row r="531" spans="5:68" x14ac:dyDescent="0.2"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</row>
    <row r="532" spans="5:68" x14ac:dyDescent="0.2"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</row>
    <row r="533" spans="5:68" x14ac:dyDescent="0.2"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</row>
    <row r="534" spans="5:68" x14ac:dyDescent="0.2"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</row>
    <row r="535" spans="5:68" x14ac:dyDescent="0.2"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</row>
    <row r="536" spans="5:68" x14ac:dyDescent="0.2"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</row>
    <row r="537" spans="5:68" x14ac:dyDescent="0.2"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</row>
    <row r="538" spans="5:68" x14ac:dyDescent="0.2"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</row>
    <row r="539" spans="5:68" x14ac:dyDescent="0.2"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</row>
    <row r="540" spans="5:68" x14ac:dyDescent="0.2"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</row>
    <row r="541" spans="5:68" x14ac:dyDescent="0.2"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</row>
    <row r="542" spans="5:68" x14ac:dyDescent="0.2"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</row>
    <row r="543" spans="5:68" x14ac:dyDescent="0.2"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</row>
    <row r="544" spans="5:68" x14ac:dyDescent="0.2"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</row>
    <row r="545" spans="5:68" x14ac:dyDescent="0.2"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</row>
    <row r="546" spans="5:68" x14ac:dyDescent="0.2"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</row>
    <row r="547" spans="5:68" x14ac:dyDescent="0.2"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</row>
    <row r="548" spans="5:68" x14ac:dyDescent="0.2"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</row>
    <row r="549" spans="5:68" x14ac:dyDescent="0.2"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</row>
    <row r="550" spans="5:68" x14ac:dyDescent="0.2"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</row>
    <row r="551" spans="5:68" x14ac:dyDescent="0.2"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</row>
    <row r="552" spans="5:68" x14ac:dyDescent="0.2"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</row>
    <row r="553" spans="5:68" x14ac:dyDescent="0.2"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</row>
    <row r="554" spans="5:68" x14ac:dyDescent="0.2"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</row>
    <row r="555" spans="5:68" x14ac:dyDescent="0.2"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</row>
    <row r="556" spans="5:68" x14ac:dyDescent="0.2"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</row>
    <row r="557" spans="5:68" x14ac:dyDescent="0.2"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</row>
    <row r="558" spans="5:68" x14ac:dyDescent="0.2"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</row>
    <row r="559" spans="5:68" x14ac:dyDescent="0.2"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</row>
    <row r="560" spans="5:68" x14ac:dyDescent="0.2"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</row>
    <row r="561" spans="5:68" x14ac:dyDescent="0.2"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</row>
    <row r="562" spans="5:68" x14ac:dyDescent="0.2"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</row>
    <row r="563" spans="5:68" x14ac:dyDescent="0.2"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</row>
    <row r="564" spans="5:68" x14ac:dyDescent="0.2"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</row>
    <row r="565" spans="5:68" x14ac:dyDescent="0.2"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</row>
    <row r="566" spans="5:68" x14ac:dyDescent="0.2"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</row>
    <row r="567" spans="5:68" x14ac:dyDescent="0.2"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</row>
    <row r="568" spans="5:68" x14ac:dyDescent="0.2"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</row>
    <row r="569" spans="5:68" x14ac:dyDescent="0.2"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</row>
    <row r="570" spans="5:68" x14ac:dyDescent="0.2"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</row>
    <row r="571" spans="5:68" x14ac:dyDescent="0.2"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</row>
    <row r="572" spans="5:68" x14ac:dyDescent="0.2"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</row>
    <row r="573" spans="5:68" x14ac:dyDescent="0.2"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</row>
    <row r="574" spans="5:68" x14ac:dyDescent="0.2"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</row>
    <row r="575" spans="5:68" x14ac:dyDescent="0.2"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</row>
    <row r="576" spans="5:68" x14ac:dyDescent="0.2"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</row>
    <row r="577" spans="5:68" x14ac:dyDescent="0.2"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</row>
    <row r="578" spans="5:68" x14ac:dyDescent="0.2"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</row>
    <row r="579" spans="5:68" x14ac:dyDescent="0.2"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</row>
    <row r="580" spans="5:68" x14ac:dyDescent="0.2"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</row>
    <row r="581" spans="5:68" x14ac:dyDescent="0.2"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</row>
    <row r="582" spans="5:68" x14ac:dyDescent="0.2"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</row>
    <row r="583" spans="5:68" x14ac:dyDescent="0.2"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</row>
    <row r="584" spans="5:68" x14ac:dyDescent="0.2"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</row>
    <row r="585" spans="5:68" x14ac:dyDescent="0.2"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</row>
    <row r="586" spans="5:68" x14ac:dyDescent="0.2"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</row>
    <row r="587" spans="5:68" x14ac:dyDescent="0.2"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</row>
    <row r="588" spans="5:68" x14ac:dyDescent="0.2"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</row>
    <row r="589" spans="5:68" x14ac:dyDescent="0.2"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</row>
    <row r="590" spans="5:68" x14ac:dyDescent="0.2"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</row>
    <row r="591" spans="5:68" x14ac:dyDescent="0.2"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</row>
    <row r="592" spans="5:68" x14ac:dyDescent="0.2"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</row>
    <row r="593" spans="5:68" x14ac:dyDescent="0.2"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</row>
    <row r="594" spans="5:68" x14ac:dyDescent="0.2"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</row>
    <row r="595" spans="5:68" x14ac:dyDescent="0.2"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</row>
    <row r="596" spans="5:68" x14ac:dyDescent="0.2"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</row>
    <row r="597" spans="5:68" x14ac:dyDescent="0.2"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</row>
    <row r="598" spans="5:68" x14ac:dyDescent="0.2"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</row>
    <row r="599" spans="5:68" x14ac:dyDescent="0.2"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</row>
    <row r="600" spans="5:68" x14ac:dyDescent="0.2"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</row>
    <row r="601" spans="5:68" x14ac:dyDescent="0.2"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</row>
    <row r="602" spans="5:68" x14ac:dyDescent="0.2"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</row>
    <row r="603" spans="5:68" x14ac:dyDescent="0.2"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</row>
    <row r="604" spans="5:68" x14ac:dyDescent="0.2"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</row>
    <row r="605" spans="5:68" x14ac:dyDescent="0.2"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</row>
    <row r="606" spans="5:68" x14ac:dyDescent="0.2"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</row>
    <row r="607" spans="5:68" x14ac:dyDescent="0.2"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</row>
    <row r="608" spans="5:68" x14ac:dyDescent="0.2"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</row>
    <row r="609" spans="5:68" x14ac:dyDescent="0.2"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</row>
    <row r="610" spans="5:68" x14ac:dyDescent="0.2"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</row>
    <row r="611" spans="5:68" x14ac:dyDescent="0.2"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</row>
    <row r="612" spans="5:68" x14ac:dyDescent="0.2"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</row>
    <row r="613" spans="5:68" x14ac:dyDescent="0.2"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</row>
    <row r="614" spans="5:68" x14ac:dyDescent="0.2"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</row>
    <row r="615" spans="5:68" x14ac:dyDescent="0.2"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</row>
    <row r="616" spans="5:68" x14ac:dyDescent="0.2"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</row>
    <row r="617" spans="5:68" x14ac:dyDescent="0.2"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</row>
    <row r="618" spans="5:68" x14ac:dyDescent="0.2"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</row>
    <row r="619" spans="5:68" x14ac:dyDescent="0.2"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</row>
    <row r="620" spans="5:68" x14ac:dyDescent="0.2"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</row>
    <row r="621" spans="5:68" x14ac:dyDescent="0.2"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</row>
    <row r="622" spans="5:68" x14ac:dyDescent="0.2"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</row>
    <row r="623" spans="5:68" x14ac:dyDescent="0.2"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</row>
    <row r="624" spans="5:68" x14ac:dyDescent="0.2"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</row>
    <row r="625" spans="5:68" x14ac:dyDescent="0.2"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</row>
    <row r="626" spans="5:68" x14ac:dyDescent="0.2"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</row>
    <row r="627" spans="5:68" x14ac:dyDescent="0.2"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</row>
    <row r="628" spans="5:68" x14ac:dyDescent="0.2"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</row>
    <row r="629" spans="5:68" x14ac:dyDescent="0.2"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</row>
    <row r="630" spans="5:68" x14ac:dyDescent="0.2"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</row>
    <row r="631" spans="5:68" x14ac:dyDescent="0.2"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</row>
    <row r="632" spans="5:68" x14ac:dyDescent="0.2"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</row>
    <row r="633" spans="5:68" x14ac:dyDescent="0.2"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</row>
    <row r="634" spans="5:68" x14ac:dyDescent="0.2"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</row>
    <row r="635" spans="5:68" x14ac:dyDescent="0.2"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</row>
    <row r="636" spans="5:68" x14ac:dyDescent="0.2"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</row>
    <row r="637" spans="5:68" x14ac:dyDescent="0.2"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</row>
    <row r="638" spans="5:68" x14ac:dyDescent="0.2"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</row>
    <row r="639" spans="5:68" x14ac:dyDescent="0.2"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</row>
    <row r="640" spans="5:68" x14ac:dyDescent="0.2"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</row>
    <row r="641" spans="5:68" x14ac:dyDescent="0.2"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</row>
    <row r="642" spans="5:68" x14ac:dyDescent="0.2"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</row>
    <row r="643" spans="5:68" x14ac:dyDescent="0.2"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</row>
    <row r="644" spans="5:68" x14ac:dyDescent="0.2"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</row>
    <row r="645" spans="5:68" x14ac:dyDescent="0.2"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</row>
    <row r="646" spans="5:68" x14ac:dyDescent="0.2"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</row>
    <row r="647" spans="5:68" x14ac:dyDescent="0.2"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</row>
    <row r="648" spans="5:68" x14ac:dyDescent="0.2"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</row>
    <row r="649" spans="5:68" x14ac:dyDescent="0.2"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</row>
    <row r="650" spans="5:68" x14ac:dyDescent="0.2"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</row>
    <row r="651" spans="5:68" x14ac:dyDescent="0.2"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</row>
    <row r="652" spans="5:68" x14ac:dyDescent="0.2"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</row>
    <row r="653" spans="5:68" x14ac:dyDescent="0.2"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</row>
    <row r="654" spans="5:68" x14ac:dyDescent="0.2"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</row>
    <row r="655" spans="5:68" x14ac:dyDescent="0.2"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</row>
    <row r="656" spans="5:68" x14ac:dyDescent="0.2"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</row>
    <row r="657" spans="5:68" x14ac:dyDescent="0.2"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</row>
    <row r="658" spans="5:68" x14ac:dyDescent="0.2"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</row>
    <row r="659" spans="5:68" x14ac:dyDescent="0.2"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</row>
    <row r="660" spans="5:68" x14ac:dyDescent="0.2"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</row>
    <row r="661" spans="5:68" x14ac:dyDescent="0.2"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</row>
    <row r="662" spans="5:68" x14ac:dyDescent="0.2"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</row>
    <row r="663" spans="5:68" x14ac:dyDescent="0.2"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</row>
    <row r="664" spans="5:68" x14ac:dyDescent="0.2"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</row>
    <row r="665" spans="5:68" x14ac:dyDescent="0.2"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</row>
    <row r="666" spans="5:68" x14ac:dyDescent="0.2"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</row>
    <row r="667" spans="5:68" x14ac:dyDescent="0.2"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</row>
    <row r="668" spans="5:68" x14ac:dyDescent="0.2"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</row>
    <row r="669" spans="5:68" x14ac:dyDescent="0.2"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</row>
    <row r="670" spans="5:68" x14ac:dyDescent="0.2"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</row>
    <row r="671" spans="5:68" x14ac:dyDescent="0.2"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</row>
    <row r="672" spans="5:68" x14ac:dyDescent="0.2"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</row>
    <row r="673" spans="5:68" x14ac:dyDescent="0.2"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</row>
    <row r="674" spans="5:68" x14ac:dyDescent="0.2"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</row>
    <row r="675" spans="5:68" x14ac:dyDescent="0.2"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</row>
    <row r="676" spans="5:68" x14ac:dyDescent="0.2"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</row>
    <row r="677" spans="5:68" x14ac:dyDescent="0.2"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</row>
    <row r="678" spans="5:68" x14ac:dyDescent="0.2"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</row>
    <row r="679" spans="5:68" x14ac:dyDescent="0.2"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</row>
    <row r="680" spans="5:68" x14ac:dyDescent="0.2"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</row>
    <row r="681" spans="5:68" x14ac:dyDescent="0.2"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</row>
    <row r="682" spans="5:68" x14ac:dyDescent="0.2"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</row>
    <row r="683" spans="5:68" x14ac:dyDescent="0.2"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</row>
    <row r="684" spans="5:68" x14ac:dyDescent="0.2"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</row>
    <row r="685" spans="5:68" x14ac:dyDescent="0.2"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</row>
    <row r="686" spans="5:68" x14ac:dyDescent="0.2"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</row>
    <row r="687" spans="5:68" x14ac:dyDescent="0.2"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</row>
    <row r="688" spans="5:68" x14ac:dyDescent="0.2"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</row>
    <row r="689" spans="5:68" x14ac:dyDescent="0.2"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</row>
    <row r="690" spans="5:68" x14ac:dyDescent="0.2"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</row>
    <row r="691" spans="5:68" x14ac:dyDescent="0.2"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</row>
    <row r="692" spans="5:68" x14ac:dyDescent="0.2"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</row>
    <row r="693" spans="5:68" x14ac:dyDescent="0.2"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</row>
    <row r="694" spans="5:68" x14ac:dyDescent="0.2"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</row>
    <row r="695" spans="5:68" x14ac:dyDescent="0.2"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</row>
    <row r="696" spans="5:68" x14ac:dyDescent="0.2"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</row>
    <row r="697" spans="5:68" x14ac:dyDescent="0.2"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</row>
    <row r="698" spans="5:68" x14ac:dyDescent="0.2"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</row>
    <row r="699" spans="5:68" x14ac:dyDescent="0.2"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</row>
    <row r="700" spans="5:68" x14ac:dyDescent="0.2"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</row>
    <row r="701" spans="5:68" x14ac:dyDescent="0.2"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</row>
    <row r="702" spans="5:68" x14ac:dyDescent="0.2"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</row>
    <row r="703" spans="5:68" x14ac:dyDescent="0.2"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</row>
    <row r="704" spans="5:68" x14ac:dyDescent="0.2"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</row>
    <row r="705" spans="5:68" x14ac:dyDescent="0.2"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</row>
    <row r="706" spans="5:68" x14ac:dyDescent="0.2"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</row>
    <row r="707" spans="5:68" x14ac:dyDescent="0.2"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</row>
    <row r="708" spans="5:68" x14ac:dyDescent="0.2"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</row>
    <row r="709" spans="5:68" x14ac:dyDescent="0.2"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</row>
    <row r="710" spans="5:68" x14ac:dyDescent="0.2"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</row>
    <row r="711" spans="5:68" x14ac:dyDescent="0.2"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</row>
    <row r="712" spans="5:68" x14ac:dyDescent="0.2"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</row>
    <row r="713" spans="5:68" x14ac:dyDescent="0.2"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</row>
    <row r="714" spans="5:68" x14ac:dyDescent="0.2"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</row>
    <row r="715" spans="5:68" x14ac:dyDescent="0.2"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</row>
    <row r="716" spans="5:68" x14ac:dyDescent="0.2"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</row>
    <row r="717" spans="5:68" x14ac:dyDescent="0.2"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</row>
    <row r="718" spans="5:68" x14ac:dyDescent="0.2"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</row>
    <row r="719" spans="5:68" x14ac:dyDescent="0.2"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</row>
    <row r="720" spans="5:68" x14ac:dyDescent="0.2"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</row>
    <row r="721" spans="5:68" x14ac:dyDescent="0.2"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</row>
    <row r="722" spans="5:68" x14ac:dyDescent="0.2"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</row>
    <row r="723" spans="5:68" x14ac:dyDescent="0.2"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</row>
    <row r="724" spans="5:68" x14ac:dyDescent="0.2"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</row>
    <row r="725" spans="5:68" x14ac:dyDescent="0.2"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</row>
    <row r="726" spans="5:68" x14ac:dyDescent="0.2"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</row>
    <row r="727" spans="5:68" x14ac:dyDescent="0.2"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</row>
    <row r="728" spans="5:68" x14ac:dyDescent="0.2"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</row>
    <row r="729" spans="5:68" x14ac:dyDescent="0.2"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</row>
    <row r="730" spans="5:68" x14ac:dyDescent="0.2"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</row>
    <row r="731" spans="5:68" x14ac:dyDescent="0.2"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</row>
    <row r="732" spans="5:68" x14ac:dyDescent="0.2"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</row>
    <row r="733" spans="5:68" x14ac:dyDescent="0.2"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</row>
    <row r="734" spans="5:68" x14ac:dyDescent="0.2"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</row>
    <row r="735" spans="5:68" x14ac:dyDescent="0.2"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</row>
    <row r="736" spans="5:68" x14ac:dyDescent="0.2"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</row>
    <row r="737" spans="5:68" x14ac:dyDescent="0.2"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</row>
    <row r="738" spans="5:68" x14ac:dyDescent="0.2"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</row>
    <row r="739" spans="5:68" x14ac:dyDescent="0.2"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</row>
    <row r="740" spans="5:68" x14ac:dyDescent="0.2"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</row>
    <row r="741" spans="5:68" x14ac:dyDescent="0.2"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</row>
    <row r="742" spans="5:68" x14ac:dyDescent="0.2"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</row>
    <row r="743" spans="5:68" x14ac:dyDescent="0.2"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</row>
    <row r="744" spans="5:68" x14ac:dyDescent="0.2"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</row>
    <row r="745" spans="5:68" x14ac:dyDescent="0.2"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</row>
    <row r="746" spans="5:68" x14ac:dyDescent="0.2"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</row>
    <row r="747" spans="5:68" x14ac:dyDescent="0.2"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</row>
    <row r="748" spans="5:68" x14ac:dyDescent="0.2"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</row>
    <row r="749" spans="5:68" x14ac:dyDescent="0.2"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</row>
    <row r="750" spans="5:68" x14ac:dyDescent="0.2"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</row>
    <row r="751" spans="5:68" x14ac:dyDescent="0.2"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</row>
    <row r="752" spans="5:68" x14ac:dyDescent="0.2"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</row>
    <row r="753" spans="5:68" x14ac:dyDescent="0.2"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</row>
    <row r="754" spans="5:68" x14ac:dyDescent="0.2"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</row>
    <row r="755" spans="5:68" x14ac:dyDescent="0.2"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</row>
    <row r="756" spans="5:68" x14ac:dyDescent="0.2"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</row>
    <row r="757" spans="5:68" x14ac:dyDescent="0.2"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</row>
    <row r="758" spans="5:68" x14ac:dyDescent="0.2"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</row>
    <row r="759" spans="5:68" x14ac:dyDescent="0.2"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</row>
    <row r="760" spans="5:68" x14ac:dyDescent="0.2"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</row>
    <row r="761" spans="5:68" x14ac:dyDescent="0.2"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</row>
    <row r="762" spans="5:68" x14ac:dyDescent="0.2"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</row>
    <row r="763" spans="5:68" x14ac:dyDescent="0.2"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</row>
    <row r="764" spans="5:68" x14ac:dyDescent="0.2"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</row>
    <row r="765" spans="5:68" x14ac:dyDescent="0.2"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</row>
    <row r="766" spans="5:68" x14ac:dyDescent="0.2"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</row>
    <row r="767" spans="5:68" x14ac:dyDescent="0.2"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</row>
    <row r="768" spans="5:68" x14ac:dyDescent="0.2"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</row>
    <row r="769" spans="5:68" x14ac:dyDescent="0.2"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</row>
    <row r="770" spans="5:68" x14ac:dyDescent="0.2"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</row>
    <row r="771" spans="5:68" x14ac:dyDescent="0.2"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</row>
    <row r="772" spans="5:68" x14ac:dyDescent="0.2"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</row>
    <row r="773" spans="5:68" x14ac:dyDescent="0.2"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</row>
    <row r="774" spans="5:68" x14ac:dyDescent="0.2"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</row>
    <row r="775" spans="5:68" x14ac:dyDescent="0.2"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</row>
    <row r="776" spans="5:68" x14ac:dyDescent="0.2"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</row>
    <row r="777" spans="5:68" x14ac:dyDescent="0.2"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</row>
    <row r="778" spans="5:68" x14ac:dyDescent="0.2"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</row>
    <row r="779" spans="5:68" x14ac:dyDescent="0.2"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</row>
    <row r="780" spans="5:68" x14ac:dyDescent="0.2"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</row>
    <row r="781" spans="5:68" x14ac:dyDescent="0.2"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</row>
    <row r="782" spans="5:68" x14ac:dyDescent="0.2"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</row>
    <row r="783" spans="5:68" x14ac:dyDescent="0.2"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</row>
    <row r="784" spans="5:68" x14ac:dyDescent="0.2"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</row>
    <row r="785" spans="5:68" x14ac:dyDescent="0.2"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</row>
    <row r="786" spans="5:68" x14ac:dyDescent="0.2"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</row>
    <row r="787" spans="5:68" x14ac:dyDescent="0.2"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</row>
    <row r="788" spans="5:68" x14ac:dyDescent="0.2"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</row>
    <row r="789" spans="5:68" x14ac:dyDescent="0.2"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</row>
    <row r="790" spans="5:68" x14ac:dyDescent="0.2"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</row>
    <row r="791" spans="5:68" x14ac:dyDescent="0.2"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</row>
    <row r="792" spans="5:68" x14ac:dyDescent="0.2"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</row>
    <row r="793" spans="5:68" x14ac:dyDescent="0.2"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</row>
    <row r="794" spans="5:68" x14ac:dyDescent="0.2"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</row>
    <row r="795" spans="5:68" x14ac:dyDescent="0.2"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</row>
    <row r="796" spans="5:68" x14ac:dyDescent="0.2"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</row>
    <row r="797" spans="5:68" x14ac:dyDescent="0.2"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</row>
    <row r="798" spans="5:68" x14ac:dyDescent="0.2"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</row>
    <row r="799" spans="5:68" x14ac:dyDescent="0.2"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</row>
    <row r="800" spans="5:68" x14ac:dyDescent="0.2"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</row>
    <row r="801" spans="5:68" x14ac:dyDescent="0.2"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</row>
    <row r="802" spans="5:68" x14ac:dyDescent="0.2"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</row>
    <row r="803" spans="5:68" x14ac:dyDescent="0.2"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</row>
    <row r="804" spans="5:68" x14ac:dyDescent="0.2"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</row>
    <row r="805" spans="5:68" x14ac:dyDescent="0.2"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</row>
    <row r="806" spans="5:68" x14ac:dyDescent="0.2"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</row>
    <row r="807" spans="5:68" x14ac:dyDescent="0.2"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</row>
    <row r="808" spans="5:68" x14ac:dyDescent="0.2"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</row>
    <row r="809" spans="5:68" x14ac:dyDescent="0.2"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</row>
    <row r="810" spans="5:68" x14ac:dyDescent="0.2"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</row>
    <row r="811" spans="5:68" x14ac:dyDescent="0.2"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</row>
    <row r="812" spans="5:68" x14ac:dyDescent="0.2"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</row>
    <row r="813" spans="5:68" x14ac:dyDescent="0.2"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</row>
    <row r="814" spans="5:68" x14ac:dyDescent="0.2"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</row>
    <row r="815" spans="5:68" x14ac:dyDescent="0.2"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</row>
    <row r="816" spans="5:68" x14ac:dyDescent="0.2"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</row>
    <row r="817" spans="5:68" x14ac:dyDescent="0.2"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</row>
    <row r="818" spans="5:68" x14ac:dyDescent="0.2"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</row>
    <row r="819" spans="5:68" x14ac:dyDescent="0.2"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</row>
    <row r="820" spans="5:68" x14ac:dyDescent="0.2"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</row>
    <row r="821" spans="5:68" x14ac:dyDescent="0.2"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</row>
    <row r="822" spans="5:68" x14ac:dyDescent="0.2"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</row>
    <row r="823" spans="5:68" x14ac:dyDescent="0.2"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</row>
    <row r="824" spans="5:68" x14ac:dyDescent="0.2"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</row>
    <row r="825" spans="5:68" x14ac:dyDescent="0.2"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</row>
    <row r="826" spans="5:68" x14ac:dyDescent="0.2"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</row>
    <row r="827" spans="5:68" x14ac:dyDescent="0.2"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</row>
    <row r="828" spans="5:68" x14ac:dyDescent="0.2"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</row>
    <row r="829" spans="5:68" x14ac:dyDescent="0.2"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</row>
    <row r="830" spans="5:68" x14ac:dyDescent="0.2"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</row>
    <row r="831" spans="5:68" x14ac:dyDescent="0.2"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</row>
    <row r="832" spans="5:68" x14ac:dyDescent="0.2"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</row>
    <row r="833" spans="5:68" x14ac:dyDescent="0.2"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</row>
    <row r="834" spans="5:68" x14ac:dyDescent="0.2"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</row>
    <row r="835" spans="5:68" x14ac:dyDescent="0.2"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</row>
    <row r="836" spans="5:68" x14ac:dyDescent="0.2"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</row>
    <row r="837" spans="5:68" x14ac:dyDescent="0.2"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</row>
    <row r="838" spans="5:68" x14ac:dyDescent="0.2"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</row>
    <row r="839" spans="5:68" x14ac:dyDescent="0.2"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</row>
    <row r="840" spans="5:68" x14ac:dyDescent="0.2"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</row>
    <row r="841" spans="5:68" x14ac:dyDescent="0.2"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</row>
    <row r="842" spans="5:68" x14ac:dyDescent="0.2"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</row>
    <row r="843" spans="5:68" x14ac:dyDescent="0.2"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</row>
    <row r="844" spans="5:68" x14ac:dyDescent="0.2"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</row>
    <row r="845" spans="5:68" x14ac:dyDescent="0.2"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</row>
    <row r="846" spans="5:68" x14ac:dyDescent="0.2"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</row>
    <row r="847" spans="5:68" x14ac:dyDescent="0.2"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</row>
    <row r="848" spans="5:68" x14ac:dyDescent="0.2"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</row>
    <row r="849" spans="5:68" x14ac:dyDescent="0.2"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</row>
    <row r="850" spans="5:68" x14ac:dyDescent="0.2"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</row>
    <row r="851" spans="5:68" x14ac:dyDescent="0.2"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</row>
    <row r="852" spans="5:68" x14ac:dyDescent="0.2"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</row>
    <row r="853" spans="5:68" x14ac:dyDescent="0.2"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</row>
    <row r="854" spans="5:68" x14ac:dyDescent="0.2"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</row>
    <row r="855" spans="5:68" x14ac:dyDescent="0.2"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</row>
    <row r="856" spans="5:68" x14ac:dyDescent="0.2"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</row>
    <row r="857" spans="5:68" x14ac:dyDescent="0.2"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</row>
    <row r="858" spans="5:68" x14ac:dyDescent="0.2"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</row>
    <row r="859" spans="5:68" x14ac:dyDescent="0.2"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</row>
    <row r="860" spans="5:68" x14ac:dyDescent="0.2"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</row>
    <row r="861" spans="5:68" x14ac:dyDescent="0.2"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</row>
    <row r="862" spans="5:68" x14ac:dyDescent="0.2"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</row>
    <row r="863" spans="5:68" x14ac:dyDescent="0.2"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</row>
    <row r="864" spans="5:68" x14ac:dyDescent="0.2"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</row>
    <row r="865" spans="5:68" x14ac:dyDescent="0.2"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</row>
    <row r="866" spans="5:68" x14ac:dyDescent="0.2"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</row>
    <row r="867" spans="5:68" x14ac:dyDescent="0.2"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</row>
    <row r="868" spans="5:68" x14ac:dyDescent="0.2"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</row>
    <row r="869" spans="5:68" x14ac:dyDescent="0.2"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</row>
    <row r="870" spans="5:68" x14ac:dyDescent="0.2"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</row>
    <row r="871" spans="5:68" x14ac:dyDescent="0.2"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</row>
    <row r="872" spans="5:68" x14ac:dyDescent="0.2"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</row>
    <row r="873" spans="5:68" x14ac:dyDescent="0.2"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</row>
    <row r="874" spans="5:68" x14ac:dyDescent="0.2"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</row>
    <row r="875" spans="5:68" x14ac:dyDescent="0.2"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</row>
    <row r="876" spans="5:68" x14ac:dyDescent="0.2"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</row>
    <row r="877" spans="5:68" x14ac:dyDescent="0.2"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</row>
    <row r="878" spans="5:68" x14ac:dyDescent="0.2"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</row>
    <row r="879" spans="5:68" x14ac:dyDescent="0.2"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</row>
    <row r="880" spans="5:68" x14ac:dyDescent="0.2"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</row>
    <row r="881" spans="5:68" x14ac:dyDescent="0.2"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</row>
    <row r="882" spans="5:68" x14ac:dyDescent="0.2"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</row>
    <row r="883" spans="5:68" x14ac:dyDescent="0.2"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</row>
    <row r="884" spans="5:68" x14ac:dyDescent="0.2"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</row>
    <row r="885" spans="5:68" x14ac:dyDescent="0.2"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</row>
    <row r="886" spans="5:68" x14ac:dyDescent="0.2"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</row>
    <row r="887" spans="5:68" x14ac:dyDescent="0.2"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</row>
    <row r="888" spans="5:68" x14ac:dyDescent="0.2"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</row>
    <row r="889" spans="5:68" x14ac:dyDescent="0.2"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</row>
    <row r="890" spans="5:68" x14ac:dyDescent="0.2"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</row>
    <row r="891" spans="5:68" x14ac:dyDescent="0.2"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</row>
    <row r="892" spans="5:68" x14ac:dyDescent="0.2"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</row>
    <row r="893" spans="5:68" x14ac:dyDescent="0.2"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</row>
    <row r="894" spans="5:68" x14ac:dyDescent="0.2"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</row>
    <row r="895" spans="5:68" x14ac:dyDescent="0.2"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</row>
    <row r="896" spans="5:68" x14ac:dyDescent="0.2"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</row>
    <row r="897" spans="5:68" x14ac:dyDescent="0.2"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</row>
    <row r="898" spans="5:68" x14ac:dyDescent="0.2"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</row>
    <row r="899" spans="5:68" x14ac:dyDescent="0.2"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</row>
    <row r="900" spans="5:68" x14ac:dyDescent="0.2"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</row>
    <row r="901" spans="5:68" x14ac:dyDescent="0.2"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</row>
    <row r="902" spans="5:68" x14ac:dyDescent="0.2"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</row>
    <row r="903" spans="5:68" x14ac:dyDescent="0.2"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</row>
    <row r="904" spans="5:68" x14ac:dyDescent="0.2"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</row>
    <row r="905" spans="5:68" x14ac:dyDescent="0.2"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</row>
    <row r="906" spans="5:68" x14ac:dyDescent="0.2"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</row>
    <row r="907" spans="5:68" x14ac:dyDescent="0.2"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</row>
    <row r="908" spans="5:68" x14ac:dyDescent="0.2"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</row>
    <row r="909" spans="5:68" x14ac:dyDescent="0.2"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</row>
    <row r="910" spans="5:68" x14ac:dyDescent="0.2"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</row>
    <row r="911" spans="5:68" x14ac:dyDescent="0.2"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</row>
    <row r="912" spans="5:68" x14ac:dyDescent="0.2"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</row>
    <row r="913" spans="5:68" x14ac:dyDescent="0.2"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</row>
    <row r="914" spans="5:68" x14ac:dyDescent="0.2"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</row>
    <row r="915" spans="5:68" x14ac:dyDescent="0.2"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</row>
    <row r="916" spans="5:68" x14ac:dyDescent="0.2"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</row>
    <row r="917" spans="5:68" x14ac:dyDescent="0.2"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</row>
    <row r="918" spans="5:68" x14ac:dyDescent="0.2"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</row>
    <row r="919" spans="5:68" x14ac:dyDescent="0.2"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</row>
    <row r="920" spans="5:68" x14ac:dyDescent="0.2"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</row>
    <row r="921" spans="5:68" x14ac:dyDescent="0.2"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</row>
    <row r="922" spans="5:68" x14ac:dyDescent="0.2"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</row>
    <row r="923" spans="5:68" x14ac:dyDescent="0.2"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</row>
    <row r="924" spans="5:68" x14ac:dyDescent="0.2"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</row>
    <row r="925" spans="5:68" x14ac:dyDescent="0.2"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</row>
    <row r="926" spans="5:68" x14ac:dyDescent="0.2"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</row>
    <row r="927" spans="5:68" x14ac:dyDescent="0.2"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</row>
    <row r="928" spans="5:68" x14ac:dyDescent="0.2"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</row>
    <row r="929" spans="5:68" x14ac:dyDescent="0.2"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</row>
    <row r="930" spans="5:68" x14ac:dyDescent="0.2"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</row>
    <row r="931" spans="5:68" x14ac:dyDescent="0.2"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</row>
    <row r="932" spans="5:68" x14ac:dyDescent="0.2"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</row>
    <row r="933" spans="5:68" x14ac:dyDescent="0.2"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</row>
    <row r="934" spans="5:68" x14ac:dyDescent="0.2"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</row>
    <row r="935" spans="5:68" x14ac:dyDescent="0.2"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</row>
    <row r="936" spans="5:68" x14ac:dyDescent="0.2"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</row>
    <row r="937" spans="5:68" x14ac:dyDescent="0.2"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</row>
    <row r="938" spans="5:68" x14ac:dyDescent="0.2"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</row>
    <row r="939" spans="5:68" x14ac:dyDescent="0.2"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</row>
    <row r="940" spans="5:68" x14ac:dyDescent="0.2"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</row>
    <row r="941" spans="5:68" x14ac:dyDescent="0.2"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</row>
    <row r="942" spans="5:68" x14ac:dyDescent="0.2"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</row>
    <row r="943" spans="5:68" x14ac:dyDescent="0.2"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</row>
    <row r="944" spans="5:68" x14ac:dyDescent="0.2"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</row>
    <row r="945" spans="5:68" x14ac:dyDescent="0.2"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</row>
    <row r="946" spans="5:68" x14ac:dyDescent="0.2"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</row>
    <row r="947" spans="5:68" x14ac:dyDescent="0.2"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</row>
    <row r="948" spans="5:68" x14ac:dyDescent="0.2"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</row>
    <row r="949" spans="5:68" x14ac:dyDescent="0.2"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</row>
    <row r="950" spans="5:68" x14ac:dyDescent="0.2"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</row>
    <row r="951" spans="5:68" x14ac:dyDescent="0.2"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</row>
    <row r="952" spans="5:68" x14ac:dyDescent="0.2"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</row>
    <row r="953" spans="5:68" x14ac:dyDescent="0.2"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</row>
    <row r="954" spans="5:68" x14ac:dyDescent="0.2"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</row>
    <row r="955" spans="5:68" x14ac:dyDescent="0.2"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</row>
    <row r="956" spans="5:68" x14ac:dyDescent="0.2"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</row>
    <row r="957" spans="5:68" x14ac:dyDescent="0.2"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</row>
    <row r="958" spans="5:68" x14ac:dyDescent="0.2"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</row>
    <row r="959" spans="5:68" x14ac:dyDescent="0.2"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</row>
    <row r="960" spans="5:68" x14ac:dyDescent="0.2"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</row>
    <row r="961" spans="5:68" x14ac:dyDescent="0.2"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</row>
    <row r="962" spans="5:68" x14ac:dyDescent="0.2"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</row>
    <row r="963" spans="5:68" x14ac:dyDescent="0.2"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</row>
    <row r="964" spans="5:68" x14ac:dyDescent="0.2"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</row>
    <row r="965" spans="5:68" x14ac:dyDescent="0.2"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</row>
    <row r="966" spans="5:68" x14ac:dyDescent="0.2"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</row>
    <row r="967" spans="5:68" x14ac:dyDescent="0.2"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</row>
    <row r="968" spans="5:68" x14ac:dyDescent="0.2"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</row>
    <row r="969" spans="5:68" x14ac:dyDescent="0.2"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</row>
    <row r="970" spans="5:68" x14ac:dyDescent="0.2"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</row>
    <row r="971" spans="5:68" x14ac:dyDescent="0.2"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</row>
    <row r="972" spans="5:68" x14ac:dyDescent="0.2"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</row>
    <row r="973" spans="5:68" x14ac:dyDescent="0.2"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</row>
    <row r="974" spans="5:68" x14ac:dyDescent="0.2"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</row>
    <row r="975" spans="5:68" x14ac:dyDescent="0.2"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</row>
    <row r="976" spans="5:68" x14ac:dyDescent="0.2"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</row>
    <row r="977" spans="5:68" x14ac:dyDescent="0.2"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</row>
    <row r="978" spans="5:68" x14ac:dyDescent="0.2"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</row>
    <row r="979" spans="5:68" x14ac:dyDescent="0.2"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</row>
    <row r="980" spans="5:68" x14ac:dyDescent="0.2"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</row>
    <row r="981" spans="5:68" x14ac:dyDescent="0.2"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</row>
    <row r="982" spans="5:68" x14ac:dyDescent="0.2"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</row>
    <row r="983" spans="5:68" x14ac:dyDescent="0.2"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</row>
    <row r="984" spans="5:68" x14ac:dyDescent="0.2"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</row>
    <row r="985" spans="5:68" x14ac:dyDescent="0.2"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</row>
    <row r="986" spans="5:68" x14ac:dyDescent="0.2"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</row>
    <row r="987" spans="5:68" x14ac:dyDescent="0.2"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</row>
    <row r="988" spans="5:68" x14ac:dyDescent="0.2"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</row>
    <row r="989" spans="5:68" x14ac:dyDescent="0.2"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</row>
    <row r="990" spans="5:68" x14ac:dyDescent="0.2"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</row>
    <row r="991" spans="5:68" x14ac:dyDescent="0.2"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</row>
    <row r="992" spans="5:68" x14ac:dyDescent="0.2"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</row>
    <row r="993" spans="5:68" x14ac:dyDescent="0.2"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</row>
    <row r="994" spans="5:68" x14ac:dyDescent="0.2"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</row>
    <row r="995" spans="5:68" x14ac:dyDescent="0.2"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</row>
    <row r="996" spans="5:68" x14ac:dyDescent="0.2"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</row>
    <row r="997" spans="5:68" x14ac:dyDescent="0.2"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</row>
    <row r="998" spans="5:68" x14ac:dyDescent="0.2"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</row>
    <row r="999" spans="5:68" x14ac:dyDescent="0.2"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</row>
    <row r="1000" spans="5:68" x14ac:dyDescent="0.2"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</row>
    <row r="1001" spans="5:68" x14ac:dyDescent="0.2"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  <c r="BK1001" s="14"/>
      <c r="BL1001" s="14"/>
      <c r="BM1001" s="14"/>
      <c r="BN1001" s="14"/>
      <c r="BO1001" s="14"/>
      <c r="BP1001" s="14"/>
    </row>
    <row r="1002" spans="5:68" x14ac:dyDescent="0.2"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  <c r="BK1002" s="14"/>
      <c r="BL1002" s="14"/>
      <c r="BM1002" s="14"/>
      <c r="BN1002" s="14"/>
      <c r="BO1002" s="14"/>
      <c r="BP1002" s="14"/>
    </row>
    <row r="1003" spans="5:68" x14ac:dyDescent="0.2"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  <c r="BK1003" s="14"/>
      <c r="BL1003" s="14"/>
      <c r="BM1003" s="14"/>
      <c r="BN1003" s="14"/>
      <c r="BO1003" s="14"/>
      <c r="BP1003" s="14"/>
    </row>
    <row r="1004" spans="5:68" x14ac:dyDescent="0.2"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  <c r="BK1004" s="14"/>
      <c r="BL1004" s="14"/>
      <c r="BM1004" s="14"/>
      <c r="BN1004" s="14"/>
      <c r="BO1004" s="14"/>
      <c r="BP1004" s="14"/>
    </row>
    <row r="1005" spans="5:68" x14ac:dyDescent="0.2"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  <c r="BK1005" s="14"/>
      <c r="BL1005" s="14"/>
      <c r="BM1005" s="14"/>
      <c r="BN1005" s="14"/>
      <c r="BO1005" s="14"/>
      <c r="BP1005" s="14"/>
    </row>
    <row r="1006" spans="5:68" x14ac:dyDescent="0.2"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  <c r="BK1006" s="14"/>
      <c r="BL1006" s="14"/>
      <c r="BM1006" s="14"/>
      <c r="BN1006" s="14"/>
      <c r="BO1006" s="14"/>
      <c r="BP1006" s="14"/>
    </row>
    <row r="1007" spans="5:68" x14ac:dyDescent="0.2"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  <c r="BK1007" s="14"/>
      <c r="BL1007" s="14"/>
      <c r="BM1007" s="14"/>
      <c r="BN1007" s="14"/>
      <c r="BO1007" s="14"/>
      <c r="BP1007" s="14"/>
    </row>
    <row r="1008" spans="5:68" x14ac:dyDescent="0.2"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  <c r="BK1008" s="14"/>
      <c r="BL1008" s="14"/>
      <c r="BM1008" s="14"/>
      <c r="BN1008" s="14"/>
      <c r="BO1008" s="14"/>
      <c r="BP1008" s="14"/>
    </row>
    <row r="1009" spans="5:68" x14ac:dyDescent="0.2"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  <c r="BK1009" s="14"/>
      <c r="BL1009" s="14"/>
      <c r="BM1009" s="14"/>
      <c r="BN1009" s="14"/>
      <c r="BO1009" s="14"/>
      <c r="BP1009" s="14"/>
    </row>
    <row r="1010" spans="5:68" x14ac:dyDescent="0.2"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  <c r="BK1010" s="14"/>
      <c r="BL1010" s="14"/>
      <c r="BM1010" s="14"/>
      <c r="BN1010" s="14"/>
      <c r="BO1010" s="14"/>
      <c r="BP1010" s="14"/>
    </row>
    <row r="1011" spans="5:68" x14ac:dyDescent="0.2"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  <c r="BK1011" s="14"/>
      <c r="BL1011" s="14"/>
      <c r="BM1011" s="14"/>
      <c r="BN1011" s="14"/>
      <c r="BO1011" s="14"/>
      <c r="BP1011" s="14"/>
    </row>
    <row r="1012" spans="5:68" x14ac:dyDescent="0.2"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  <c r="BK1012" s="14"/>
      <c r="BL1012" s="14"/>
      <c r="BM1012" s="14"/>
      <c r="BN1012" s="14"/>
      <c r="BO1012" s="14"/>
      <c r="BP1012" s="14"/>
    </row>
    <row r="1013" spans="5:68" x14ac:dyDescent="0.2"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  <c r="BK1013" s="14"/>
      <c r="BL1013" s="14"/>
      <c r="BM1013" s="14"/>
      <c r="BN1013" s="14"/>
      <c r="BO1013" s="14"/>
      <c r="BP1013" s="14"/>
    </row>
    <row r="1014" spans="5:68" x14ac:dyDescent="0.2"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  <c r="BK1014" s="14"/>
      <c r="BL1014" s="14"/>
      <c r="BM1014" s="14"/>
      <c r="BN1014" s="14"/>
      <c r="BO1014" s="14"/>
      <c r="BP1014" s="14"/>
    </row>
    <row r="1015" spans="5:68" x14ac:dyDescent="0.2"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  <c r="BK1015" s="14"/>
      <c r="BL1015" s="14"/>
      <c r="BM1015" s="14"/>
      <c r="BN1015" s="14"/>
      <c r="BO1015" s="14"/>
      <c r="BP1015" s="14"/>
    </row>
    <row r="1016" spans="5:68" x14ac:dyDescent="0.2"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  <c r="BK1016" s="14"/>
      <c r="BL1016" s="14"/>
      <c r="BM1016" s="14"/>
      <c r="BN1016" s="14"/>
      <c r="BO1016" s="14"/>
      <c r="BP1016" s="14"/>
    </row>
    <row r="1017" spans="5:68" x14ac:dyDescent="0.2"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  <c r="BK1017" s="14"/>
      <c r="BL1017" s="14"/>
      <c r="BM1017" s="14"/>
      <c r="BN1017" s="14"/>
      <c r="BO1017" s="14"/>
      <c r="BP1017" s="14"/>
    </row>
    <row r="1018" spans="5:68" x14ac:dyDescent="0.2"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  <c r="BK1018" s="14"/>
      <c r="BL1018" s="14"/>
      <c r="BM1018" s="14"/>
      <c r="BN1018" s="14"/>
      <c r="BO1018" s="14"/>
      <c r="BP1018" s="14"/>
    </row>
    <row r="1019" spans="5:68" x14ac:dyDescent="0.2"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  <c r="BK1019" s="14"/>
      <c r="BL1019" s="14"/>
      <c r="BM1019" s="14"/>
      <c r="BN1019" s="14"/>
      <c r="BO1019" s="14"/>
      <c r="BP1019" s="14"/>
    </row>
    <row r="1020" spans="5:68" x14ac:dyDescent="0.2"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  <c r="BK1020" s="14"/>
      <c r="BL1020" s="14"/>
      <c r="BM1020" s="14"/>
      <c r="BN1020" s="14"/>
      <c r="BO1020" s="14"/>
      <c r="BP1020" s="14"/>
    </row>
    <row r="1021" spans="5:68" x14ac:dyDescent="0.2"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  <c r="BK1021" s="14"/>
      <c r="BL1021" s="14"/>
      <c r="BM1021" s="14"/>
      <c r="BN1021" s="14"/>
      <c r="BO1021" s="14"/>
      <c r="BP1021" s="14"/>
    </row>
    <row r="1022" spans="5:68" x14ac:dyDescent="0.2"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  <c r="BK1022" s="14"/>
      <c r="BL1022" s="14"/>
      <c r="BM1022" s="14"/>
      <c r="BN1022" s="14"/>
      <c r="BO1022" s="14"/>
      <c r="BP1022" s="14"/>
    </row>
    <row r="1023" spans="5:68" x14ac:dyDescent="0.2"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  <c r="BK1023" s="14"/>
      <c r="BL1023" s="14"/>
      <c r="BM1023" s="14"/>
      <c r="BN1023" s="14"/>
      <c r="BO1023" s="14"/>
      <c r="BP1023" s="14"/>
    </row>
    <row r="1024" spans="5:68" x14ac:dyDescent="0.2"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  <c r="BK1024" s="14"/>
      <c r="BL1024" s="14"/>
      <c r="BM1024" s="14"/>
      <c r="BN1024" s="14"/>
      <c r="BO1024" s="14"/>
      <c r="BP1024" s="14"/>
    </row>
    <row r="1025" spans="5:68" x14ac:dyDescent="0.2"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  <c r="BK1025" s="14"/>
      <c r="BL1025" s="14"/>
      <c r="BM1025" s="14"/>
      <c r="BN1025" s="14"/>
      <c r="BO1025" s="14"/>
      <c r="BP1025" s="14"/>
    </row>
    <row r="1026" spans="5:68" x14ac:dyDescent="0.2"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  <c r="BK1026" s="14"/>
      <c r="BL1026" s="14"/>
      <c r="BM1026" s="14"/>
      <c r="BN1026" s="14"/>
      <c r="BO1026" s="14"/>
      <c r="BP1026" s="14"/>
    </row>
    <row r="1027" spans="5:68" x14ac:dyDescent="0.2"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  <c r="BK1027" s="14"/>
      <c r="BL1027" s="14"/>
      <c r="BM1027" s="14"/>
      <c r="BN1027" s="14"/>
      <c r="BO1027" s="14"/>
      <c r="BP1027" s="14"/>
    </row>
    <row r="1028" spans="5:68" x14ac:dyDescent="0.2"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  <c r="BK1028" s="14"/>
      <c r="BL1028" s="14"/>
      <c r="BM1028" s="14"/>
      <c r="BN1028" s="14"/>
      <c r="BO1028" s="14"/>
      <c r="BP1028" s="14"/>
    </row>
    <row r="1029" spans="5:68" x14ac:dyDescent="0.2"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  <c r="BK1029" s="14"/>
      <c r="BL1029" s="14"/>
      <c r="BM1029" s="14"/>
      <c r="BN1029" s="14"/>
      <c r="BO1029" s="14"/>
      <c r="BP1029" s="14"/>
    </row>
    <row r="1030" spans="5:68" x14ac:dyDescent="0.2"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  <c r="BK1030" s="14"/>
      <c r="BL1030" s="14"/>
      <c r="BM1030" s="14"/>
      <c r="BN1030" s="14"/>
      <c r="BO1030" s="14"/>
      <c r="BP1030" s="14"/>
    </row>
    <row r="1031" spans="5:68" x14ac:dyDescent="0.2"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  <c r="BK1031" s="14"/>
      <c r="BL1031" s="14"/>
      <c r="BM1031" s="14"/>
      <c r="BN1031" s="14"/>
      <c r="BO1031" s="14"/>
      <c r="BP1031" s="14"/>
    </row>
    <row r="1032" spans="5:68" x14ac:dyDescent="0.2"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  <c r="BK1032" s="14"/>
      <c r="BL1032" s="14"/>
      <c r="BM1032" s="14"/>
      <c r="BN1032" s="14"/>
      <c r="BO1032" s="14"/>
      <c r="BP1032" s="14"/>
    </row>
    <row r="1033" spans="5:68" x14ac:dyDescent="0.2"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  <c r="BK1033" s="14"/>
      <c r="BL1033" s="14"/>
      <c r="BM1033" s="14"/>
      <c r="BN1033" s="14"/>
      <c r="BO1033" s="14"/>
      <c r="BP1033" s="14"/>
    </row>
    <row r="1034" spans="5:68" x14ac:dyDescent="0.2"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  <c r="BK1034" s="14"/>
      <c r="BL1034" s="14"/>
      <c r="BM1034" s="14"/>
      <c r="BN1034" s="14"/>
      <c r="BO1034" s="14"/>
      <c r="BP1034" s="14"/>
    </row>
    <row r="1035" spans="5:68" x14ac:dyDescent="0.2"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  <c r="BK1035" s="14"/>
      <c r="BL1035" s="14"/>
      <c r="BM1035" s="14"/>
      <c r="BN1035" s="14"/>
      <c r="BO1035" s="14"/>
      <c r="BP1035" s="14"/>
    </row>
    <row r="1036" spans="5:68" x14ac:dyDescent="0.2"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14"/>
      <c r="BB1036" s="14"/>
      <c r="BC1036" s="14"/>
      <c r="BD1036" s="14"/>
      <c r="BE1036" s="14"/>
      <c r="BF1036" s="14"/>
      <c r="BG1036" s="14"/>
      <c r="BH1036" s="14"/>
      <c r="BI1036" s="14"/>
      <c r="BJ1036" s="14"/>
      <c r="BK1036" s="14"/>
      <c r="BL1036" s="14"/>
      <c r="BM1036" s="14"/>
      <c r="BN1036" s="14"/>
      <c r="BO1036" s="14"/>
      <c r="BP1036" s="14"/>
    </row>
    <row r="1037" spans="5:68" x14ac:dyDescent="0.2"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14"/>
      <c r="BB1037" s="14"/>
      <c r="BC1037" s="14"/>
      <c r="BD1037" s="14"/>
      <c r="BE1037" s="14"/>
      <c r="BF1037" s="14"/>
      <c r="BG1037" s="14"/>
      <c r="BH1037" s="14"/>
      <c r="BI1037" s="14"/>
      <c r="BJ1037" s="14"/>
      <c r="BK1037" s="14"/>
      <c r="BL1037" s="14"/>
      <c r="BM1037" s="14"/>
      <c r="BN1037" s="14"/>
      <c r="BO1037" s="14"/>
      <c r="BP1037" s="14"/>
    </row>
    <row r="1038" spans="5:68" x14ac:dyDescent="0.2"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14"/>
      <c r="BB1038" s="14"/>
      <c r="BC1038" s="14"/>
      <c r="BD1038" s="14"/>
      <c r="BE1038" s="14"/>
      <c r="BF1038" s="14"/>
      <c r="BG1038" s="14"/>
      <c r="BH1038" s="14"/>
      <c r="BI1038" s="14"/>
      <c r="BJ1038" s="14"/>
      <c r="BK1038" s="14"/>
      <c r="BL1038" s="14"/>
      <c r="BM1038" s="14"/>
      <c r="BN1038" s="14"/>
      <c r="BO1038" s="14"/>
      <c r="BP1038" s="14"/>
    </row>
    <row r="1039" spans="5:68" x14ac:dyDescent="0.2"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14"/>
      <c r="BB1039" s="14"/>
      <c r="BC1039" s="14"/>
      <c r="BD1039" s="14"/>
      <c r="BE1039" s="14"/>
      <c r="BF1039" s="14"/>
      <c r="BG1039" s="14"/>
      <c r="BH1039" s="14"/>
      <c r="BI1039" s="14"/>
      <c r="BJ1039" s="14"/>
      <c r="BK1039" s="14"/>
      <c r="BL1039" s="14"/>
      <c r="BM1039" s="14"/>
      <c r="BN1039" s="14"/>
      <c r="BO1039" s="14"/>
      <c r="BP1039" s="14"/>
    </row>
    <row r="1040" spans="5:68" x14ac:dyDescent="0.2"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14"/>
      <c r="BB1040" s="14"/>
      <c r="BC1040" s="14"/>
      <c r="BD1040" s="14"/>
      <c r="BE1040" s="14"/>
      <c r="BF1040" s="14"/>
      <c r="BG1040" s="14"/>
      <c r="BH1040" s="14"/>
      <c r="BI1040" s="14"/>
      <c r="BJ1040" s="14"/>
      <c r="BK1040" s="14"/>
      <c r="BL1040" s="14"/>
      <c r="BM1040" s="14"/>
      <c r="BN1040" s="14"/>
      <c r="BO1040" s="14"/>
      <c r="BP1040" s="14"/>
    </row>
    <row r="1041" spans="5:68" x14ac:dyDescent="0.2"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  <c r="BE1041" s="14"/>
      <c r="BF1041" s="14"/>
      <c r="BG1041" s="14"/>
      <c r="BH1041" s="14"/>
      <c r="BI1041" s="14"/>
      <c r="BJ1041" s="14"/>
      <c r="BK1041" s="14"/>
      <c r="BL1041" s="14"/>
      <c r="BM1041" s="14"/>
      <c r="BN1041" s="14"/>
      <c r="BO1041" s="14"/>
      <c r="BP1041" s="14"/>
    </row>
    <row r="1042" spans="5:68" x14ac:dyDescent="0.2"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14"/>
      <c r="BB1042" s="14"/>
      <c r="BC1042" s="14"/>
      <c r="BD1042" s="14"/>
      <c r="BE1042" s="14"/>
      <c r="BF1042" s="14"/>
      <c r="BG1042" s="14"/>
      <c r="BH1042" s="14"/>
      <c r="BI1042" s="14"/>
      <c r="BJ1042" s="14"/>
      <c r="BK1042" s="14"/>
      <c r="BL1042" s="14"/>
      <c r="BM1042" s="14"/>
      <c r="BN1042" s="14"/>
      <c r="BO1042" s="14"/>
      <c r="BP1042" s="14"/>
    </row>
    <row r="1043" spans="5:68" x14ac:dyDescent="0.2"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  <c r="BE1043" s="14"/>
      <c r="BF1043" s="14"/>
      <c r="BG1043" s="14"/>
      <c r="BH1043" s="14"/>
      <c r="BI1043" s="14"/>
      <c r="BJ1043" s="14"/>
      <c r="BK1043" s="14"/>
      <c r="BL1043" s="14"/>
      <c r="BM1043" s="14"/>
      <c r="BN1043" s="14"/>
      <c r="BO1043" s="14"/>
      <c r="BP1043" s="14"/>
    </row>
    <row r="1044" spans="5:68" x14ac:dyDescent="0.2"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14"/>
      <c r="BB1044" s="14"/>
      <c r="BC1044" s="14"/>
      <c r="BD1044" s="14"/>
      <c r="BE1044" s="14"/>
      <c r="BF1044" s="14"/>
      <c r="BG1044" s="14"/>
      <c r="BH1044" s="14"/>
      <c r="BI1044" s="14"/>
      <c r="BJ1044" s="14"/>
      <c r="BK1044" s="14"/>
      <c r="BL1044" s="14"/>
      <c r="BM1044" s="14"/>
      <c r="BN1044" s="14"/>
      <c r="BO1044" s="14"/>
      <c r="BP1044" s="14"/>
    </row>
    <row r="1045" spans="5:68" x14ac:dyDescent="0.2"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  <c r="BE1045" s="14"/>
      <c r="BF1045" s="14"/>
      <c r="BG1045" s="14"/>
      <c r="BH1045" s="14"/>
      <c r="BI1045" s="14"/>
      <c r="BJ1045" s="14"/>
      <c r="BK1045" s="14"/>
      <c r="BL1045" s="14"/>
      <c r="BM1045" s="14"/>
      <c r="BN1045" s="14"/>
      <c r="BO1045" s="14"/>
      <c r="BP1045" s="14"/>
    </row>
    <row r="1046" spans="5:68" x14ac:dyDescent="0.2"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  <c r="BE1046" s="14"/>
      <c r="BF1046" s="14"/>
      <c r="BG1046" s="14"/>
      <c r="BH1046" s="14"/>
      <c r="BI1046" s="14"/>
      <c r="BJ1046" s="14"/>
      <c r="BK1046" s="14"/>
      <c r="BL1046" s="14"/>
      <c r="BM1046" s="14"/>
      <c r="BN1046" s="14"/>
      <c r="BO1046" s="14"/>
      <c r="BP1046" s="14"/>
    </row>
    <row r="1047" spans="5:68" x14ac:dyDescent="0.2"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  <c r="BE1047" s="14"/>
      <c r="BF1047" s="14"/>
      <c r="BG1047" s="14"/>
      <c r="BH1047" s="14"/>
      <c r="BI1047" s="14"/>
      <c r="BJ1047" s="14"/>
      <c r="BK1047" s="14"/>
      <c r="BL1047" s="14"/>
      <c r="BM1047" s="14"/>
      <c r="BN1047" s="14"/>
      <c r="BO1047" s="14"/>
      <c r="BP1047" s="14"/>
    </row>
    <row r="1048" spans="5:68" x14ac:dyDescent="0.2"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14"/>
      <c r="BB1048" s="14"/>
      <c r="BC1048" s="14"/>
      <c r="BD1048" s="14"/>
      <c r="BE1048" s="14"/>
      <c r="BF1048" s="14"/>
      <c r="BG1048" s="14"/>
      <c r="BH1048" s="14"/>
      <c r="BI1048" s="14"/>
      <c r="BJ1048" s="14"/>
      <c r="BK1048" s="14"/>
      <c r="BL1048" s="14"/>
      <c r="BM1048" s="14"/>
      <c r="BN1048" s="14"/>
      <c r="BO1048" s="14"/>
      <c r="BP1048" s="14"/>
    </row>
    <row r="1049" spans="5:68" x14ac:dyDescent="0.2"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  <c r="BE1049" s="14"/>
      <c r="BF1049" s="14"/>
      <c r="BG1049" s="14"/>
      <c r="BH1049" s="14"/>
      <c r="BI1049" s="14"/>
      <c r="BJ1049" s="14"/>
      <c r="BK1049" s="14"/>
      <c r="BL1049" s="14"/>
      <c r="BM1049" s="14"/>
      <c r="BN1049" s="14"/>
      <c r="BO1049" s="14"/>
      <c r="BP1049" s="14"/>
    </row>
    <row r="1050" spans="5:68" x14ac:dyDescent="0.2"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14"/>
      <c r="BB1050" s="14"/>
      <c r="BC1050" s="14"/>
      <c r="BD1050" s="14"/>
      <c r="BE1050" s="14"/>
      <c r="BF1050" s="14"/>
      <c r="BG1050" s="14"/>
      <c r="BH1050" s="14"/>
      <c r="BI1050" s="14"/>
      <c r="BJ1050" s="14"/>
      <c r="BK1050" s="14"/>
      <c r="BL1050" s="14"/>
      <c r="BM1050" s="14"/>
      <c r="BN1050" s="14"/>
      <c r="BO1050" s="14"/>
      <c r="BP1050" s="14"/>
    </row>
    <row r="1051" spans="5:68" x14ac:dyDescent="0.2"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  <c r="BE1051" s="14"/>
      <c r="BF1051" s="14"/>
      <c r="BG1051" s="14"/>
      <c r="BH1051" s="14"/>
      <c r="BI1051" s="14"/>
      <c r="BJ1051" s="14"/>
      <c r="BK1051" s="14"/>
      <c r="BL1051" s="14"/>
      <c r="BM1051" s="14"/>
      <c r="BN1051" s="14"/>
      <c r="BO1051" s="14"/>
      <c r="BP1051" s="14"/>
    </row>
    <row r="1052" spans="5:68" x14ac:dyDescent="0.2"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14"/>
      <c r="BB1052" s="14"/>
      <c r="BC1052" s="14"/>
      <c r="BD1052" s="14"/>
      <c r="BE1052" s="14"/>
      <c r="BF1052" s="14"/>
      <c r="BG1052" s="14"/>
      <c r="BH1052" s="14"/>
      <c r="BI1052" s="14"/>
      <c r="BJ1052" s="14"/>
      <c r="BK1052" s="14"/>
      <c r="BL1052" s="14"/>
      <c r="BM1052" s="14"/>
      <c r="BN1052" s="14"/>
      <c r="BO1052" s="14"/>
      <c r="BP1052" s="14"/>
    </row>
    <row r="1053" spans="5:68" x14ac:dyDescent="0.2"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14"/>
      <c r="BB1053" s="14"/>
      <c r="BC1053" s="14"/>
      <c r="BD1053" s="14"/>
      <c r="BE1053" s="14"/>
      <c r="BF1053" s="14"/>
      <c r="BG1053" s="14"/>
      <c r="BH1053" s="14"/>
      <c r="BI1053" s="14"/>
      <c r="BJ1053" s="14"/>
      <c r="BK1053" s="14"/>
      <c r="BL1053" s="14"/>
      <c r="BM1053" s="14"/>
      <c r="BN1053" s="14"/>
      <c r="BO1053" s="14"/>
      <c r="BP1053" s="14"/>
    </row>
    <row r="1054" spans="5:68" x14ac:dyDescent="0.2"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14"/>
      <c r="BB1054" s="14"/>
      <c r="BC1054" s="14"/>
      <c r="BD1054" s="14"/>
      <c r="BE1054" s="14"/>
      <c r="BF1054" s="14"/>
      <c r="BG1054" s="14"/>
      <c r="BH1054" s="14"/>
      <c r="BI1054" s="14"/>
      <c r="BJ1054" s="14"/>
      <c r="BK1054" s="14"/>
      <c r="BL1054" s="14"/>
      <c r="BM1054" s="14"/>
      <c r="BN1054" s="14"/>
      <c r="BO1054" s="14"/>
      <c r="BP1054" s="14"/>
    </row>
    <row r="1055" spans="5:68" x14ac:dyDescent="0.2"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4"/>
      <c r="BC1055" s="14"/>
      <c r="BD1055" s="14"/>
      <c r="BE1055" s="14"/>
      <c r="BF1055" s="14"/>
      <c r="BG1055" s="14"/>
      <c r="BH1055" s="14"/>
      <c r="BI1055" s="14"/>
      <c r="BJ1055" s="14"/>
      <c r="BK1055" s="14"/>
      <c r="BL1055" s="14"/>
      <c r="BM1055" s="14"/>
      <c r="BN1055" s="14"/>
      <c r="BO1055" s="14"/>
      <c r="BP1055" s="14"/>
    </row>
    <row r="1056" spans="5:68" x14ac:dyDescent="0.2"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14"/>
      <c r="BB1056" s="14"/>
      <c r="BC1056" s="14"/>
      <c r="BD1056" s="14"/>
      <c r="BE1056" s="14"/>
      <c r="BF1056" s="14"/>
      <c r="BG1056" s="14"/>
      <c r="BH1056" s="14"/>
      <c r="BI1056" s="14"/>
      <c r="BJ1056" s="14"/>
      <c r="BK1056" s="14"/>
      <c r="BL1056" s="14"/>
      <c r="BM1056" s="14"/>
      <c r="BN1056" s="14"/>
      <c r="BO1056" s="14"/>
      <c r="BP1056" s="14"/>
    </row>
    <row r="1057" spans="5:68" x14ac:dyDescent="0.2"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14"/>
      <c r="BB1057" s="14"/>
      <c r="BC1057" s="14"/>
      <c r="BD1057" s="14"/>
      <c r="BE1057" s="14"/>
      <c r="BF1057" s="14"/>
      <c r="BG1057" s="14"/>
      <c r="BH1057" s="14"/>
      <c r="BI1057" s="14"/>
      <c r="BJ1057" s="14"/>
      <c r="BK1057" s="14"/>
      <c r="BL1057" s="14"/>
      <c r="BM1057" s="14"/>
      <c r="BN1057" s="14"/>
      <c r="BO1057" s="14"/>
      <c r="BP1057" s="14"/>
    </row>
    <row r="1058" spans="5:68" x14ac:dyDescent="0.2"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14"/>
      <c r="BB1058" s="14"/>
      <c r="BC1058" s="14"/>
      <c r="BD1058" s="14"/>
      <c r="BE1058" s="14"/>
      <c r="BF1058" s="14"/>
      <c r="BG1058" s="14"/>
      <c r="BH1058" s="14"/>
      <c r="BI1058" s="14"/>
      <c r="BJ1058" s="14"/>
      <c r="BK1058" s="14"/>
      <c r="BL1058" s="14"/>
      <c r="BM1058" s="14"/>
      <c r="BN1058" s="14"/>
      <c r="BO1058" s="14"/>
      <c r="BP1058" s="14"/>
    </row>
    <row r="1059" spans="5:68" x14ac:dyDescent="0.2"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4"/>
      <c r="BC1059" s="14"/>
      <c r="BD1059" s="14"/>
      <c r="BE1059" s="14"/>
      <c r="BF1059" s="14"/>
      <c r="BG1059" s="14"/>
      <c r="BH1059" s="14"/>
      <c r="BI1059" s="14"/>
      <c r="BJ1059" s="14"/>
      <c r="BK1059" s="14"/>
      <c r="BL1059" s="14"/>
      <c r="BM1059" s="14"/>
      <c r="BN1059" s="14"/>
      <c r="BO1059" s="14"/>
      <c r="BP1059" s="14"/>
    </row>
    <row r="1060" spans="5:68" x14ac:dyDescent="0.2"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14"/>
      <c r="BB1060" s="14"/>
      <c r="BC1060" s="14"/>
      <c r="BD1060" s="14"/>
      <c r="BE1060" s="14"/>
      <c r="BF1060" s="14"/>
      <c r="BG1060" s="14"/>
      <c r="BH1060" s="14"/>
      <c r="BI1060" s="14"/>
      <c r="BJ1060" s="14"/>
      <c r="BK1060" s="14"/>
      <c r="BL1060" s="14"/>
      <c r="BM1060" s="14"/>
      <c r="BN1060" s="14"/>
      <c r="BO1060" s="14"/>
      <c r="BP1060" s="14"/>
    </row>
    <row r="1061" spans="5:68" x14ac:dyDescent="0.2"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14"/>
      <c r="BB1061" s="14"/>
      <c r="BC1061" s="14"/>
      <c r="BD1061" s="14"/>
      <c r="BE1061" s="14"/>
      <c r="BF1061" s="14"/>
      <c r="BG1061" s="14"/>
      <c r="BH1061" s="14"/>
      <c r="BI1061" s="14"/>
      <c r="BJ1061" s="14"/>
      <c r="BK1061" s="14"/>
      <c r="BL1061" s="14"/>
      <c r="BM1061" s="14"/>
      <c r="BN1061" s="14"/>
      <c r="BO1061" s="14"/>
      <c r="BP1061" s="14"/>
    </row>
    <row r="1062" spans="5:68" x14ac:dyDescent="0.2"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14"/>
      <c r="BB1062" s="14"/>
      <c r="BC1062" s="14"/>
      <c r="BD1062" s="14"/>
      <c r="BE1062" s="14"/>
      <c r="BF1062" s="14"/>
      <c r="BG1062" s="14"/>
      <c r="BH1062" s="14"/>
      <c r="BI1062" s="14"/>
      <c r="BJ1062" s="14"/>
      <c r="BK1062" s="14"/>
      <c r="BL1062" s="14"/>
      <c r="BM1062" s="14"/>
      <c r="BN1062" s="14"/>
      <c r="BO1062" s="14"/>
      <c r="BP1062" s="14"/>
    </row>
    <row r="1063" spans="5:68" x14ac:dyDescent="0.2"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4"/>
      <c r="BC1063" s="14"/>
      <c r="BD1063" s="14"/>
      <c r="BE1063" s="14"/>
      <c r="BF1063" s="14"/>
      <c r="BG1063" s="14"/>
      <c r="BH1063" s="14"/>
      <c r="BI1063" s="14"/>
      <c r="BJ1063" s="14"/>
      <c r="BK1063" s="14"/>
      <c r="BL1063" s="14"/>
      <c r="BM1063" s="14"/>
      <c r="BN1063" s="14"/>
      <c r="BO1063" s="14"/>
      <c r="BP1063" s="14"/>
    </row>
    <row r="1064" spans="5:68" x14ac:dyDescent="0.2"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14"/>
      <c r="BB1064" s="14"/>
      <c r="BC1064" s="14"/>
      <c r="BD1064" s="14"/>
      <c r="BE1064" s="14"/>
      <c r="BF1064" s="14"/>
      <c r="BG1064" s="14"/>
      <c r="BH1064" s="14"/>
      <c r="BI1064" s="14"/>
      <c r="BJ1064" s="14"/>
      <c r="BK1064" s="14"/>
      <c r="BL1064" s="14"/>
      <c r="BM1064" s="14"/>
      <c r="BN1064" s="14"/>
      <c r="BO1064" s="14"/>
      <c r="BP1064" s="14"/>
    </row>
    <row r="1065" spans="5:68" x14ac:dyDescent="0.2"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14"/>
      <c r="BB1065" s="14"/>
      <c r="BC1065" s="14"/>
      <c r="BD1065" s="14"/>
      <c r="BE1065" s="14"/>
      <c r="BF1065" s="14"/>
      <c r="BG1065" s="14"/>
      <c r="BH1065" s="14"/>
      <c r="BI1065" s="14"/>
      <c r="BJ1065" s="14"/>
      <c r="BK1065" s="14"/>
      <c r="BL1065" s="14"/>
      <c r="BM1065" s="14"/>
      <c r="BN1065" s="14"/>
      <c r="BO1065" s="14"/>
      <c r="BP1065" s="14"/>
    </row>
    <row r="1066" spans="5:68" x14ac:dyDescent="0.2"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14"/>
      <c r="BB1066" s="14"/>
      <c r="BC1066" s="14"/>
      <c r="BD1066" s="14"/>
      <c r="BE1066" s="14"/>
      <c r="BF1066" s="14"/>
      <c r="BG1066" s="14"/>
      <c r="BH1066" s="14"/>
      <c r="BI1066" s="14"/>
      <c r="BJ1066" s="14"/>
      <c r="BK1066" s="14"/>
      <c r="BL1066" s="14"/>
      <c r="BM1066" s="14"/>
      <c r="BN1066" s="14"/>
      <c r="BO1066" s="14"/>
      <c r="BP1066" s="14"/>
    </row>
    <row r="1067" spans="5:68" x14ac:dyDescent="0.2"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4"/>
      <c r="BC1067" s="14"/>
      <c r="BD1067" s="14"/>
      <c r="BE1067" s="14"/>
      <c r="BF1067" s="14"/>
      <c r="BG1067" s="14"/>
      <c r="BH1067" s="14"/>
      <c r="BI1067" s="14"/>
      <c r="BJ1067" s="14"/>
      <c r="BK1067" s="14"/>
      <c r="BL1067" s="14"/>
      <c r="BM1067" s="14"/>
      <c r="BN1067" s="14"/>
      <c r="BO1067" s="14"/>
      <c r="BP1067" s="14"/>
    </row>
    <row r="1068" spans="5:68" x14ac:dyDescent="0.2"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14"/>
      <c r="BB1068" s="14"/>
      <c r="BC1068" s="14"/>
      <c r="BD1068" s="14"/>
      <c r="BE1068" s="14"/>
      <c r="BF1068" s="14"/>
      <c r="BG1068" s="14"/>
      <c r="BH1068" s="14"/>
      <c r="BI1068" s="14"/>
      <c r="BJ1068" s="14"/>
      <c r="BK1068" s="14"/>
      <c r="BL1068" s="14"/>
      <c r="BM1068" s="14"/>
      <c r="BN1068" s="14"/>
      <c r="BO1068" s="14"/>
      <c r="BP1068" s="14"/>
    </row>
    <row r="1069" spans="5:68" x14ac:dyDescent="0.2"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14"/>
      <c r="BB1069" s="14"/>
      <c r="BC1069" s="14"/>
      <c r="BD1069" s="14"/>
      <c r="BE1069" s="14"/>
      <c r="BF1069" s="14"/>
      <c r="BG1069" s="14"/>
      <c r="BH1069" s="14"/>
      <c r="BI1069" s="14"/>
      <c r="BJ1069" s="14"/>
      <c r="BK1069" s="14"/>
      <c r="BL1069" s="14"/>
      <c r="BM1069" s="14"/>
      <c r="BN1069" s="14"/>
      <c r="BO1069" s="14"/>
      <c r="BP1069" s="14"/>
    </row>
    <row r="1070" spans="5:68" x14ac:dyDescent="0.2"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  <c r="AX1070" s="14"/>
      <c r="AY1070" s="14"/>
      <c r="AZ1070" s="14"/>
      <c r="BA1070" s="14"/>
      <c r="BB1070" s="14"/>
      <c r="BC1070" s="14"/>
      <c r="BD1070" s="14"/>
      <c r="BE1070" s="14"/>
      <c r="BF1070" s="14"/>
      <c r="BG1070" s="14"/>
      <c r="BH1070" s="14"/>
      <c r="BI1070" s="14"/>
      <c r="BJ1070" s="14"/>
      <c r="BK1070" s="14"/>
      <c r="BL1070" s="14"/>
      <c r="BM1070" s="14"/>
      <c r="BN1070" s="14"/>
      <c r="BO1070" s="14"/>
      <c r="BP1070" s="14"/>
    </row>
    <row r="1071" spans="5:68" x14ac:dyDescent="0.2"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14"/>
      <c r="BB1071" s="14"/>
      <c r="BC1071" s="14"/>
      <c r="BD1071" s="14"/>
      <c r="BE1071" s="14"/>
      <c r="BF1071" s="14"/>
      <c r="BG1071" s="14"/>
      <c r="BH1071" s="14"/>
      <c r="BI1071" s="14"/>
      <c r="BJ1071" s="14"/>
      <c r="BK1071" s="14"/>
      <c r="BL1071" s="14"/>
      <c r="BM1071" s="14"/>
      <c r="BN1071" s="14"/>
      <c r="BO1071" s="14"/>
      <c r="BP1071" s="14"/>
    </row>
    <row r="1072" spans="5:68" x14ac:dyDescent="0.2"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  <c r="AX1072" s="14"/>
      <c r="AY1072" s="14"/>
      <c r="AZ1072" s="14"/>
      <c r="BA1072" s="14"/>
      <c r="BB1072" s="14"/>
      <c r="BC1072" s="14"/>
      <c r="BD1072" s="14"/>
      <c r="BE1072" s="14"/>
      <c r="BF1072" s="14"/>
      <c r="BG1072" s="14"/>
      <c r="BH1072" s="14"/>
      <c r="BI1072" s="14"/>
      <c r="BJ1072" s="14"/>
      <c r="BK1072" s="14"/>
      <c r="BL1072" s="14"/>
      <c r="BM1072" s="14"/>
      <c r="BN1072" s="14"/>
      <c r="BO1072" s="14"/>
      <c r="BP1072" s="14"/>
    </row>
    <row r="1073" spans="5:68" x14ac:dyDescent="0.2"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  <c r="AX1073" s="14"/>
      <c r="AY1073" s="14"/>
      <c r="AZ1073" s="14"/>
      <c r="BA1073" s="14"/>
      <c r="BB1073" s="14"/>
      <c r="BC1073" s="14"/>
      <c r="BD1073" s="14"/>
      <c r="BE1073" s="14"/>
      <c r="BF1073" s="14"/>
      <c r="BG1073" s="14"/>
      <c r="BH1073" s="14"/>
      <c r="BI1073" s="14"/>
      <c r="BJ1073" s="14"/>
      <c r="BK1073" s="14"/>
      <c r="BL1073" s="14"/>
      <c r="BM1073" s="14"/>
      <c r="BN1073" s="14"/>
      <c r="BO1073" s="14"/>
      <c r="BP1073" s="14"/>
    </row>
    <row r="1074" spans="5:68" x14ac:dyDescent="0.2"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  <c r="AX1074" s="14"/>
      <c r="AY1074" s="14"/>
      <c r="AZ1074" s="14"/>
      <c r="BA1074" s="14"/>
      <c r="BB1074" s="14"/>
      <c r="BC1074" s="14"/>
      <c r="BD1074" s="14"/>
      <c r="BE1074" s="14"/>
      <c r="BF1074" s="14"/>
      <c r="BG1074" s="14"/>
      <c r="BH1074" s="14"/>
      <c r="BI1074" s="14"/>
      <c r="BJ1074" s="14"/>
      <c r="BK1074" s="14"/>
      <c r="BL1074" s="14"/>
      <c r="BM1074" s="14"/>
      <c r="BN1074" s="14"/>
      <c r="BO1074" s="14"/>
      <c r="BP1074" s="14"/>
    </row>
    <row r="1075" spans="5:68" x14ac:dyDescent="0.2"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4"/>
      <c r="BC1075" s="14"/>
      <c r="BD1075" s="14"/>
      <c r="BE1075" s="14"/>
      <c r="BF1075" s="14"/>
      <c r="BG1075" s="14"/>
      <c r="BH1075" s="14"/>
      <c r="BI1075" s="14"/>
      <c r="BJ1075" s="14"/>
      <c r="BK1075" s="14"/>
      <c r="BL1075" s="14"/>
      <c r="BM1075" s="14"/>
      <c r="BN1075" s="14"/>
      <c r="BO1075" s="14"/>
      <c r="BP1075" s="14"/>
    </row>
    <row r="1076" spans="5:68" x14ac:dyDescent="0.2"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  <c r="AX1076" s="14"/>
      <c r="AY1076" s="14"/>
      <c r="AZ1076" s="14"/>
      <c r="BA1076" s="14"/>
      <c r="BB1076" s="14"/>
      <c r="BC1076" s="14"/>
      <c r="BD1076" s="14"/>
      <c r="BE1076" s="14"/>
      <c r="BF1076" s="14"/>
      <c r="BG1076" s="14"/>
      <c r="BH1076" s="14"/>
      <c r="BI1076" s="14"/>
      <c r="BJ1076" s="14"/>
      <c r="BK1076" s="14"/>
      <c r="BL1076" s="14"/>
      <c r="BM1076" s="14"/>
      <c r="BN1076" s="14"/>
      <c r="BO1076" s="14"/>
      <c r="BP1076" s="14"/>
    </row>
    <row r="1077" spans="5:68" x14ac:dyDescent="0.2"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14"/>
      <c r="AZ1077" s="14"/>
      <c r="BA1077" s="14"/>
      <c r="BB1077" s="14"/>
      <c r="BC1077" s="14"/>
      <c r="BD1077" s="14"/>
      <c r="BE1077" s="14"/>
      <c r="BF1077" s="14"/>
      <c r="BG1077" s="14"/>
      <c r="BH1077" s="14"/>
      <c r="BI1077" s="14"/>
      <c r="BJ1077" s="14"/>
      <c r="BK1077" s="14"/>
      <c r="BL1077" s="14"/>
      <c r="BM1077" s="14"/>
      <c r="BN1077" s="14"/>
      <c r="BO1077" s="14"/>
      <c r="BP1077" s="14"/>
    </row>
    <row r="1078" spans="5:68" x14ac:dyDescent="0.2"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  <c r="AX1078" s="14"/>
      <c r="AY1078" s="14"/>
      <c r="AZ1078" s="14"/>
      <c r="BA1078" s="14"/>
      <c r="BB1078" s="14"/>
      <c r="BC1078" s="14"/>
      <c r="BD1078" s="14"/>
      <c r="BE1078" s="14"/>
      <c r="BF1078" s="14"/>
      <c r="BG1078" s="14"/>
      <c r="BH1078" s="14"/>
      <c r="BI1078" s="14"/>
      <c r="BJ1078" s="14"/>
      <c r="BK1078" s="14"/>
      <c r="BL1078" s="14"/>
      <c r="BM1078" s="14"/>
      <c r="BN1078" s="14"/>
      <c r="BO1078" s="14"/>
      <c r="BP1078" s="14"/>
    </row>
    <row r="1079" spans="5:68" x14ac:dyDescent="0.2"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  <c r="AX1079" s="14"/>
      <c r="AY1079" s="14"/>
      <c r="AZ1079" s="14"/>
      <c r="BA1079" s="14"/>
      <c r="BB1079" s="14"/>
      <c r="BC1079" s="14"/>
      <c r="BD1079" s="14"/>
      <c r="BE1079" s="14"/>
      <c r="BF1079" s="14"/>
      <c r="BG1079" s="14"/>
      <c r="BH1079" s="14"/>
      <c r="BI1079" s="14"/>
      <c r="BJ1079" s="14"/>
      <c r="BK1079" s="14"/>
      <c r="BL1079" s="14"/>
      <c r="BM1079" s="14"/>
      <c r="BN1079" s="14"/>
      <c r="BO1079" s="14"/>
      <c r="BP1079" s="14"/>
    </row>
    <row r="1080" spans="5:68" x14ac:dyDescent="0.2"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  <c r="AX1080" s="14"/>
      <c r="AY1080" s="14"/>
      <c r="AZ1080" s="14"/>
      <c r="BA1080" s="14"/>
      <c r="BB1080" s="14"/>
      <c r="BC1080" s="14"/>
      <c r="BD1080" s="14"/>
      <c r="BE1080" s="14"/>
      <c r="BF1080" s="14"/>
      <c r="BG1080" s="14"/>
      <c r="BH1080" s="14"/>
      <c r="BI1080" s="14"/>
      <c r="BJ1080" s="14"/>
      <c r="BK1080" s="14"/>
      <c r="BL1080" s="14"/>
      <c r="BM1080" s="14"/>
      <c r="BN1080" s="14"/>
      <c r="BO1080" s="14"/>
      <c r="BP1080" s="14"/>
    </row>
    <row r="1081" spans="5:68" x14ac:dyDescent="0.2"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  <c r="AX1081" s="14"/>
      <c r="AY1081" s="14"/>
      <c r="AZ1081" s="14"/>
      <c r="BA1081" s="14"/>
      <c r="BB1081" s="14"/>
      <c r="BC1081" s="14"/>
      <c r="BD1081" s="14"/>
      <c r="BE1081" s="14"/>
      <c r="BF1081" s="14"/>
      <c r="BG1081" s="14"/>
      <c r="BH1081" s="14"/>
      <c r="BI1081" s="14"/>
      <c r="BJ1081" s="14"/>
      <c r="BK1081" s="14"/>
      <c r="BL1081" s="14"/>
      <c r="BM1081" s="14"/>
      <c r="BN1081" s="14"/>
      <c r="BO1081" s="14"/>
      <c r="BP1081" s="14"/>
    </row>
    <row r="1082" spans="5:68" x14ac:dyDescent="0.2"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  <c r="AX1082" s="14"/>
      <c r="AY1082" s="14"/>
      <c r="AZ1082" s="14"/>
      <c r="BA1082" s="14"/>
      <c r="BB1082" s="14"/>
      <c r="BC1082" s="14"/>
      <c r="BD1082" s="14"/>
      <c r="BE1082" s="14"/>
      <c r="BF1082" s="14"/>
      <c r="BG1082" s="14"/>
      <c r="BH1082" s="14"/>
      <c r="BI1082" s="14"/>
      <c r="BJ1082" s="14"/>
      <c r="BK1082" s="14"/>
      <c r="BL1082" s="14"/>
      <c r="BM1082" s="14"/>
      <c r="BN1082" s="14"/>
      <c r="BO1082" s="14"/>
      <c r="BP1082" s="14"/>
    </row>
    <row r="1083" spans="5:68" x14ac:dyDescent="0.2"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  <c r="AX1083" s="14"/>
      <c r="AY1083" s="14"/>
      <c r="AZ1083" s="14"/>
      <c r="BA1083" s="14"/>
      <c r="BB1083" s="14"/>
      <c r="BC1083" s="14"/>
      <c r="BD1083" s="14"/>
      <c r="BE1083" s="14"/>
      <c r="BF1083" s="14"/>
      <c r="BG1083" s="14"/>
      <c r="BH1083" s="14"/>
      <c r="BI1083" s="14"/>
      <c r="BJ1083" s="14"/>
      <c r="BK1083" s="14"/>
      <c r="BL1083" s="14"/>
      <c r="BM1083" s="14"/>
      <c r="BN1083" s="14"/>
      <c r="BO1083" s="14"/>
      <c r="BP1083" s="14"/>
    </row>
    <row r="1084" spans="5:68" x14ac:dyDescent="0.2"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  <c r="AX1084" s="14"/>
      <c r="AY1084" s="14"/>
      <c r="AZ1084" s="14"/>
      <c r="BA1084" s="14"/>
      <c r="BB1084" s="14"/>
      <c r="BC1084" s="14"/>
      <c r="BD1084" s="14"/>
      <c r="BE1084" s="14"/>
      <c r="BF1084" s="14"/>
      <c r="BG1084" s="14"/>
      <c r="BH1084" s="14"/>
      <c r="BI1084" s="14"/>
      <c r="BJ1084" s="14"/>
      <c r="BK1084" s="14"/>
      <c r="BL1084" s="14"/>
      <c r="BM1084" s="14"/>
      <c r="BN1084" s="14"/>
      <c r="BO1084" s="14"/>
      <c r="BP1084" s="14"/>
    </row>
    <row r="1085" spans="5:68" x14ac:dyDescent="0.2"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  <c r="AX1085" s="14"/>
      <c r="AY1085" s="14"/>
      <c r="AZ1085" s="14"/>
      <c r="BA1085" s="14"/>
      <c r="BB1085" s="14"/>
      <c r="BC1085" s="14"/>
      <c r="BD1085" s="14"/>
      <c r="BE1085" s="14"/>
      <c r="BF1085" s="14"/>
      <c r="BG1085" s="14"/>
      <c r="BH1085" s="14"/>
      <c r="BI1085" s="14"/>
      <c r="BJ1085" s="14"/>
      <c r="BK1085" s="14"/>
      <c r="BL1085" s="14"/>
      <c r="BM1085" s="14"/>
      <c r="BN1085" s="14"/>
      <c r="BO1085" s="14"/>
      <c r="BP1085" s="14"/>
    </row>
    <row r="1086" spans="5:68" x14ac:dyDescent="0.2"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  <c r="AX1086" s="14"/>
      <c r="AY1086" s="14"/>
      <c r="AZ1086" s="14"/>
      <c r="BA1086" s="14"/>
      <c r="BB1086" s="14"/>
      <c r="BC1086" s="14"/>
      <c r="BD1086" s="14"/>
      <c r="BE1086" s="14"/>
      <c r="BF1086" s="14"/>
      <c r="BG1086" s="14"/>
      <c r="BH1086" s="14"/>
      <c r="BI1086" s="14"/>
      <c r="BJ1086" s="14"/>
      <c r="BK1086" s="14"/>
      <c r="BL1086" s="14"/>
      <c r="BM1086" s="14"/>
      <c r="BN1086" s="14"/>
      <c r="BO1086" s="14"/>
      <c r="BP1086" s="14"/>
    </row>
    <row r="1087" spans="5:68" x14ac:dyDescent="0.2"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  <c r="AX1087" s="14"/>
      <c r="AY1087" s="14"/>
      <c r="AZ1087" s="14"/>
      <c r="BA1087" s="14"/>
      <c r="BB1087" s="14"/>
      <c r="BC1087" s="14"/>
      <c r="BD1087" s="14"/>
      <c r="BE1087" s="14"/>
      <c r="BF1087" s="14"/>
      <c r="BG1087" s="14"/>
      <c r="BH1087" s="14"/>
      <c r="BI1087" s="14"/>
      <c r="BJ1087" s="14"/>
      <c r="BK1087" s="14"/>
      <c r="BL1087" s="14"/>
      <c r="BM1087" s="14"/>
      <c r="BN1087" s="14"/>
      <c r="BO1087" s="14"/>
      <c r="BP1087" s="14"/>
    </row>
    <row r="1088" spans="5:68" x14ac:dyDescent="0.2"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  <c r="AX1088" s="14"/>
      <c r="AY1088" s="14"/>
      <c r="AZ1088" s="14"/>
      <c r="BA1088" s="14"/>
      <c r="BB1088" s="14"/>
      <c r="BC1088" s="14"/>
      <c r="BD1088" s="14"/>
      <c r="BE1088" s="14"/>
      <c r="BF1088" s="14"/>
      <c r="BG1088" s="14"/>
      <c r="BH1088" s="14"/>
      <c r="BI1088" s="14"/>
      <c r="BJ1088" s="14"/>
      <c r="BK1088" s="14"/>
      <c r="BL1088" s="14"/>
      <c r="BM1088" s="14"/>
      <c r="BN1088" s="14"/>
      <c r="BO1088" s="14"/>
      <c r="BP1088" s="14"/>
    </row>
    <row r="1089" spans="5:68" x14ac:dyDescent="0.2"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  <c r="AX1089" s="14"/>
      <c r="AY1089" s="14"/>
      <c r="AZ1089" s="14"/>
      <c r="BA1089" s="14"/>
      <c r="BB1089" s="14"/>
      <c r="BC1089" s="14"/>
      <c r="BD1089" s="14"/>
      <c r="BE1089" s="14"/>
      <c r="BF1089" s="14"/>
      <c r="BG1089" s="14"/>
      <c r="BH1089" s="14"/>
      <c r="BI1089" s="14"/>
      <c r="BJ1089" s="14"/>
      <c r="BK1089" s="14"/>
      <c r="BL1089" s="14"/>
      <c r="BM1089" s="14"/>
      <c r="BN1089" s="14"/>
      <c r="BO1089" s="14"/>
      <c r="BP1089" s="14"/>
    </row>
    <row r="1090" spans="5:68" x14ac:dyDescent="0.2"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4"/>
      <c r="AS1090" s="14"/>
      <c r="AT1090" s="14"/>
      <c r="AU1090" s="14"/>
      <c r="AV1090" s="14"/>
      <c r="AW1090" s="14"/>
      <c r="AX1090" s="14"/>
      <c r="AY1090" s="14"/>
      <c r="AZ1090" s="14"/>
      <c r="BA1090" s="14"/>
      <c r="BB1090" s="14"/>
      <c r="BC1090" s="14"/>
      <c r="BD1090" s="14"/>
      <c r="BE1090" s="14"/>
      <c r="BF1090" s="14"/>
      <c r="BG1090" s="14"/>
      <c r="BH1090" s="14"/>
      <c r="BI1090" s="14"/>
      <c r="BJ1090" s="14"/>
      <c r="BK1090" s="14"/>
      <c r="BL1090" s="14"/>
      <c r="BM1090" s="14"/>
      <c r="BN1090" s="14"/>
      <c r="BO1090" s="14"/>
      <c r="BP1090" s="14"/>
    </row>
    <row r="1091" spans="5:68" x14ac:dyDescent="0.2"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  <c r="AO1091" s="14"/>
      <c r="AP1091" s="14"/>
      <c r="AQ1091" s="14"/>
      <c r="AR1091" s="14"/>
      <c r="AS1091" s="14"/>
      <c r="AT1091" s="14"/>
      <c r="AU1091" s="14"/>
      <c r="AV1091" s="14"/>
      <c r="AW1091" s="14"/>
      <c r="AX1091" s="14"/>
      <c r="AY1091" s="14"/>
      <c r="AZ1091" s="14"/>
      <c r="BA1091" s="14"/>
      <c r="BB1091" s="14"/>
      <c r="BC1091" s="14"/>
      <c r="BD1091" s="14"/>
      <c r="BE1091" s="14"/>
      <c r="BF1091" s="14"/>
      <c r="BG1091" s="14"/>
      <c r="BH1091" s="14"/>
      <c r="BI1091" s="14"/>
      <c r="BJ1091" s="14"/>
      <c r="BK1091" s="14"/>
      <c r="BL1091" s="14"/>
      <c r="BM1091" s="14"/>
      <c r="BN1091" s="14"/>
      <c r="BO1091" s="14"/>
      <c r="BP1091" s="14"/>
    </row>
    <row r="1092" spans="5:68" x14ac:dyDescent="0.2"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4"/>
      <c r="AS1092" s="14"/>
      <c r="AT1092" s="14"/>
      <c r="AU1092" s="14"/>
      <c r="AV1092" s="14"/>
      <c r="AW1092" s="14"/>
      <c r="AX1092" s="14"/>
      <c r="AY1092" s="14"/>
      <c r="AZ1092" s="14"/>
      <c r="BA1092" s="14"/>
      <c r="BB1092" s="14"/>
      <c r="BC1092" s="14"/>
      <c r="BD1092" s="14"/>
      <c r="BE1092" s="14"/>
      <c r="BF1092" s="14"/>
      <c r="BG1092" s="14"/>
      <c r="BH1092" s="14"/>
      <c r="BI1092" s="14"/>
      <c r="BJ1092" s="14"/>
      <c r="BK1092" s="14"/>
      <c r="BL1092" s="14"/>
      <c r="BM1092" s="14"/>
      <c r="BN1092" s="14"/>
      <c r="BO1092" s="14"/>
      <c r="BP1092" s="14"/>
    </row>
    <row r="1093" spans="5:68" x14ac:dyDescent="0.2"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  <c r="AX1093" s="14"/>
      <c r="AY1093" s="14"/>
      <c r="AZ1093" s="14"/>
      <c r="BA1093" s="14"/>
      <c r="BB1093" s="14"/>
      <c r="BC1093" s="14"/>
      <c r="BD1093" s="14"/>
      <c r="BE1093" s="14"/>
      <c r="BF1093" s="14"/>
      <c r="BG1093" s="14"/>
      <c r="BH1093" s="14"/>
      <c r="BI1093" s="14"/>
      <c r="BJ1093" s="14"/>
      <c r="BK1093" s="14"/>
      <c r="BL1093" s="14"/>
      <c r="BM1093" s="14"/>
      <c r="BN1093" s="14"/>
      <c r="BO1093" s="14"/>
      <c r="BP1093" s="14"/>
    </row>
    <row r="1094" spans="5:68" x14ac:dyDescent="0.2"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  <c r="AX1094" s="14"/>
      <c r="AY1094" s="14"/>
      <c r="AZ1094" s="14"/>
      <c r="BA1094" s="14"/>
      <c r="BB1094" s="14"/>
      <c r="BC1094" s="14"/>
      <c r="BD1094" s="14"/>
      <c r="BE1094" s="14"/>
      <c r="BF1094" s="14"/>
      <c r="BG1094" s="14"/>
      <c r="BH1094" s="14"/>
      <c r="BI1094" s="14"/>
      <c r="BJ1094" s="14"/>
      <c r="BK1094" s="14"/>
      <c r="BL1094" s="14"/>
      <c r="BM1094" s="14"/>
      <c r="BN1094" s="14"/>
      <c r="BO1094" s="14"/>
      <c r="BP1094" s="14"/>
    </row>
    <row r="1095" spans="5:68" x14ac:dyDescent="0.2"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  <c r="AO1095" s="14"/>
      <c r="AP1095" s="14"/>
      <c r="AQ1095" s="14"/>
      <c r="AR1095" s="14"/>
      <c r="AS1095" s="14"/>
      <c r="AT1095" s="14"/>
      <c r="AU1095" s="14"/>
      <c r="AV1095" s="14"/>
      <c r="AW1095" s="14"/>
      <c r="AX1095" s="14"/>
      <c r="AY1095" s="14"/>
      <c r="AZ1095" s="14"/>
      <c r="BA1095" s="14"/>
      <c r="BB1095" s="14"/>
      <c r="BC1095" s="14"/>
      <c r="BD1095" s="14"/>
      <c r="BE1095" s="14"/>
      <c r="BF1095" s="14"/>
      <c r="BG1095" s="14"/>
      <c r="BH1095" s="14"/>
      <c r="BI1095" s="14"/>
      <c r="BJ1095" s="14"/>
      <c r="BK1095" s="14"/>
      <c r="BL1095" s="14"/>
      <c r="BM1095" s="14"/>
      <c r="BN1095" s="14"/>
      <c r="BO1095" s="14"/>
      <c r="BP1095" s="14"/>
    </row>
    <row r="1096" spans="5:68" x14ac:dyDescent="0.2"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  <c r="AO1096" s="14"/>
      <c r="AP1096" s="14"/>
      <c r="AQ1096" s="14"/>
      <c r="AR1096" s="14"/>
      <c r="AS1096" s="14"/>
      <c r="AT1096" s="14"/>
      <c r="AU1096" s="14"/>
      <c r="AV1096" s="14"/>
      <c r="AW1096" s="14"/>
      <c r="AX1096" s="14"/>
      <c r="AY1096" s="14"/>
      <c r="AZ1096" s="14"/>
      <c r="BA1096" s="14"/>
      <c r="BB1096" s="14"/>
      <c r="BC1096" s="14"/>
      <c r="BD1096" s="14"/>
      <c r="BE1096" s="14"/>
      <c r="BF1096" s="14"/>
      <c r="BG1096" s="14"/>
      <c r="BH1096" s="14"/>
      <c r="BI1096" s="14"/>
      <c r="BJ1096" s="14"/>
      <c r="BK1096" s="14"/>
      <c r="BL1096" s="14"/>
      <c r="BM1096" s="14"/>
      <c r="BN1096" s="14"/>
      <c r="BO1096" s="14"/>
      <c r="BP1096" s="14"/>
    </row>
    <row r="1097" spans="5:68" x14ac:dyDescent="0.2"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14"/>
      <c r="AV1097" s="14"/>
      <c r="AW1097" s="14"/>
      <c r="AX1097" s="14"/>
      <c r="AY1097" s="14"/>
      <c r="AZ1097" s="14"/>
      <c r="BA1097" s="14"/>
      <c r="BB1097" s="14"/>
      <c r="BC1097" s="14"/>
      <c r="BD1097" s="14"/>
      <c r="BE1097" s="14"/>
      <c r="BF1097" s="14"/>
      <c r="BG1097" s="14"/>
      <c r="BH1097" s="14"/>
      <c r="BI1097" s="14"/>
      <c r="BJ1097" s="14"/>
      <c r="BK1097" s="14"/>
      <c r="BL1097" s="14"/>
      <c r="BM1097" s="14"/>
      <c r="BN1097" s="14"/>
      <c r="BO1097" s="14"/>
      <c r="BP1097" s="14"/>
    </row>
    <row r="1098" spans="5:68" x14ac:dyDescent="0.2"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  <c r="AX1098" s="14"/>
      <c r="AY1098" s="14"/>
      <c r="AZ1098" s="14"/>
      <c r="BA1098" s="14"/>
      <c r="BB1098" s="14"/>
      <c r="BC1098" s="14"/>
      <c r="BD1098" s="14"/>
      <c r="BE1098" s="14"/>
      <c r="BF1098" s="14"/>
      <c r="BG1098" s="14"/>
      <c r="BH1098" s="14"/>
      <c r="BI1098" s="14"/>
      <c r="BJ1098" s="14"/>
      <c r="BK1098" s="14"/>
      <c r="BL1098" s="14"/>
      <c r="BM1098" s="14"/>
      <c r="BN1098" s="14"/>
      <c r="BO1098" s="14"/>
      <c r="BP1098" s="14"/>
    </row>
    <row r="1099" spans="5:68" x14ac:dyDescent="0.2"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  <c r="AX1099" s="14"/>
      <c r="AY1099" s="14"/>
      <c r="AZ1099" s="14"/>
      <c r="BA1099" s="14"/>
      <c r="BB1099" s="14"/>
      <c r="BC1099" s="14"/>
      <c r="BD1099" s="14"/>
      <c r="BE1099" s="14"/>
      <c r="BF1099" s="14"/>
      <c r="BG1099" s="14"/>
      <c r="BH1099" s="14"/>
      <c r="BI1099" s="14"/>
      <c r="BJ1099" s="14"/>
      <c r="BK1099" s="14"/>
      <c r="BL1099" s="14"/>
      <c r="BM1099" s="14"/>
      <c r="BN1099" s="14"/>
      <c r="BO1099" s="14"/>
      <c r="BP1099" s="14"/>
    </row>
    <row r="1100" spans="5:68" x14ac:dyDescent="0.2"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  <c r="AX1100" s="14"/>
      <c r="AY1100" s="14"/>
      <c r="AZ1100" s="14"/>
      <c r="BA1100" s="14"/>
      <c r="BB1100" s="14"/>
      <c r="BC1100" s="14"/>
      <c r="BD1100" s="14"/>
      <c r="BE1100" s="14"/>
      <c r="BF1100" s="14"/>
      <c r="BG1100" s="14"/>
      <c r="BH1100" s="14"/>
      <c r="BI1100" s="14"/>
      <c r="BJ1100" s="14"/>
      <c r="BK1100" s="14"/>
      <c r="BL1100" s="14"/>
      <c r="BM1100" s="14"/>
      <c r="BN1100" s="14"/>
      <c r="BO1100" s="14"/>
      <c r="BP1100" s="14"/>
    </row>
    <row r="1101" spans="5:68" x14ac:dyDescent="0.2"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  <c r="AX1101" s="14"/>
      <c r="AY1101" s="14"/>
      <c r="AZ1101" s="14"/>
      <c r="BA1101" s="14"/>
      <c r="BB1101" s="14"/>
      <c r="BC1101" s="14"/>
      <c r="BD1101" s="14"/>
      <c r="BE1101" s="14"/>
      <c r="BF1101" s="14"/>
      <c r="BG1101" s="14"/>
      <c r="BH1101" s="14"/>
      <c r="BI1101" s="14"/>
      <c r="BJ1101" s="14"/>
      <c r="BK1101" s="14"/>
      <c r="BL1101" s="14"/>
      <c r="BM1101" s="14"/>
      <c r="BN1101" s="14"/>
      <c r="BO1101" s="14"/>
      <c r="BP1101" s="14"/>
    </row>
    <row r="1102" spans="5:68" x14ac:dyDescent="0.2"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  <c r="AX1102" s="14"/>
      <c r="AY1102" s="14"/>
      <c r="AZ1102" s="14"/>
      <c r="BA1102" s="14"/>
      <c r="BB1102" s="14"/>
      <c r="BC1102" s="14"/>
      <c r="BD1102" s="14"/>
      <c r="BE1102" s="14"/>
      <c r="BF1102" s="14"/>
      <c r="BG1102" s="14"/>
      <c r="BH1102" s="14"/>
      <c r="BI1102" s="14"/>
      <c r="BJ1102" s="14"/>
      <c r="BK1102" s="14"/>
      <c r="BL1102" s="14"/>
      <c r="BM1102" s="14"/>
      <c r="BN1102" s="14"/>
      <c r="BO1102" s="14"/>
      <c r="BP1102" s="14"/>
    </row>
    <row r="1103" spans="5:68" x14ac:dyDescent="0.2"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  <c r="AN1103" s="14"/>
      <c r="AO1103" s="14"/>
      <c r="AP1103" s="14"/>
      <c r="AQ1103" s="14"/>
      <c r="AR1103" s="14"/>
      <c r="AS1103" s="14"/>
      <c r="AT1103" s="14"/>
      <c r="AU1103" s="14"/>
      <c r="AV1103" s="14"/>
      <c r="AW1103" s="14"/>
      <c r="AX1103" s="14"/>
      <c r="AY1103" s="14"/>
      <c r="AZ1103" s="14"/>
      <c r="BA1103" s="14"/>
      <c r="BB1103" s="14"/>
      <c r="BC1103" s="14"/>
      <c r="BD1103" s="14"/>
      <c r="BE1103" s="14"/>
      <c r="BF1103" s="14"/>
      <c r="BG1103" s="14"/>
      <c r="BH1103" s="14"/>
      <c r="BI1103" s="14"/>
      <c r="BJ1103" s="14"/>
      <c r="BK1103" s="14"/>
      <c r="BL1103" s="14"/>
      <c r="BM1103" s="14"/>
      <c r="BN1103" s="14"/>
      <c r="BO1103" s="14"/>
      <c r="BP1103" s="14"/>
    </row>
    <row r="1104" spans="5:68" x14ac:dyDescent="0.2"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  <c r="AO1104" s="14"/>
      <c r="AP1104" s="14"/>
      <c r="AQ1104" s="14"/>
      <c r="AR1104" s="14"/>
      <c r="AS1104" s="14"/>
      <c r="AT1104" s="14"/>
      <c r="AU1104" s="14"/>
      <c r="AV1104" s="14"/>
      <c r="AW1104" s="14"/>
      <c r="AX1104" s="14"/>
      <c r="AY1104" s="14"/>
      <c r="AZ1104" s="14"/>
      <c r="BA1104" s="14"/>
      <c r="BB1104" s="14"/>
      <c r="BC1104" s="14"/>
      <c r="BD1104" s="14"/>
      <c r="BE1104" s="14"/>
      <c r="BF1104" s="14"/>
      <c r="BG1104" s="14"/>
      <c r="BH1104" s="14"/>
      <c r="BI1104" s="14"/>
      <c r="BJ1104" s="14"/>
      <c r="BK1104" s="14"/>
      <c r="BL1104" s="14"/>
      <c r="BM1104" s="14"/>
      <c r="BN1104" s="14"/>
      <c r="BO1104" s="14"/>
      <c r="BP1104" s="14"/>
    </row>
    <row r="1105" spans="5:68" x14ac:dyDescent="0.2"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  <c r="AN1105" s="14"/>
      <c r="AO1105" s="14"/>
      <c r="AP1105" s="14"/>
      <c r="AQ1105" s="14"/>
      <c r="AR1105" s="14"/>
      <c r="AS1105" s="14"/>
      <c r="AT1105" s="14"/>
      <c r="AU1105" s="14"/>
      <c r="AV1105" s="14"/>
      <c r="AW1105" s="14"/>
      <c r="AX1105" s="14"/>
      <c r="AY1105" s="14"/>
      <c r="AZ1105" s="14"/>
      <c r="BA1105" s="14"/>
      <c r="BB1105" s="14"/>
      <c r="BC1105" s="14"/>
      <c r="BD1105" s="14"/>
      <c r="BE1105" s="14"/>
      <c r="BF1105" s="14"/>
      <c r="BG1105" s="14"/>
      <c r="BH1105" s="14"/>
      <c r="BI1105" s="14"/>
      <c r="BJ1105" s="14"/>
      <c r="BK1105" s="14"/>
      <c r="BL1105" s="14"/>
      <c r="BM1105" s="14"/>
      <c r="BN1105" s="14"/>
      <c r="BO1105" s="14"/>
      <c r="BP1105" s="14"/>
    </row>
    <row r="1106" spans="5:68" x14ac:dyDescent="0.2"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  <c r="AX1106" s="14"/>
      <c r="AY1106" s="14"/>
      <c r="AZ1106" s="14"/>
      <c r="BA1106" s="14"/>
      <c r="BB1106" s="14"/>
      <c r="BC1106" s="14"/>
      <c r="BD1106" s="14"/>
      <c r="BE1106" s="14"/>
      <c r="BF1106" s="14"/>
      <c r="BG1106" s="14"/>
      <c r="BH1106" s="14"/>
      <c r="BI1106" s="14"/>
      <c r="BJ1106" s="14"/>
      <c r="BK1106" s="14"/>
      <c r="BL1106" s="14"/>
      <c r="BM1106" s="14"/>
      <c r="BN1106" s="14"/>
      <c r="BO1106" s="14"/>
      <c r="BP1106" s="14"/>
    </row>
    <row r="1107" spans="5:68" x14ac:dyDescent="0.2"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  <c r="AO1107" s="14"/>
      <c r="AP1107" s="14"/>
      <c r="AQ1107" s="14"/>
      <c r="AR1107" s="14"/>
      <c r="AS1107" s="14"/>
      <c r="AT1107" s="14"/>
      <c r="AU1107" s="14"/>
      <c r="AV1107" s="14"/>
      <c r="AW1107" s="14"/>
      <c r="AX1107" s="14"/>
      <c r="AY1107" s="14"/>
      <c r="AZ1107" s="14"/>
      <c r="BA1107" s="14"/>
      <c r="BB1107" s="14"/>
      <c r="BC1107" s="14"/>
      <c r="BD1107" s="14"/>
      <c r="BE1107" s="14"/>
      <c r="BF1107" s="14"/>
      <c r="BG1107" s="14"/>
      <c r="BH1107" s="14"/>
      <c r="BI1107" s="14"/>
      <c r="BJ1107" s="14"/>
      <c r="BK1107" s="14"/>
      <c r="BL1107" s="14"/>
      <c r="BM1107" s="14"/>
      <c r="BN1107" s="14"/>
      <c r="BO1107" s="14"/>
      <c r="BP1107" s="14"/>
    </row>
    <row r="1108" spans="5:68" x14ac:dyDescent="0.2"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  <c r="AO1108" s="14"/>
      <c r="AP1108" s="14"/>
      <c r="AQ1108" s="14"/>
      <c r="AR1108" s="14"/>
      <c r="AS1108" s="14"/>
      <c r="AT1108" s="14"/>
      <c r="AU1108" s="14"/>
      <c r="AV1108" s="14"/>
      <c r="AW1108" s="14"/>
      <c r="AX1108" s="14"/>
      <c r="AY1108" s="14"/>
      <c r="AZ1108" s="14"/>
      <c r="BA1108" s="14"/>
      <c r="BB1108" s="14"/>
      <c r="BC1108" s="14"/>
      <c r="BD1108" s="14"/>
      <c r="BE1108" s="14"/>
      <c r="BF1108" s="14"/>
      <c r="BG1108" s="14"/>
      <c r="BH1108" s="14"/>
      <c r="BI1108" s="14"/>
      <c r="BJ1108" s="14"/>
      <c r="BK1108" s="14"/>
      <c r="BL1108" s="14"/>
      <c r="BM1108" s="14"/>
      <c r="BN1108" s="14"/>
      <c r="BO1108" s="14"/>
      <c r="BP1108" s="14"/>
    </row>
    <row r="1109" spans="5:68" x14ac:dyDescent="0.2"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  <c r="AX1109" s="14"/>
      <c r="AY1109" s="14"/>
      <c r="AZ1109" s="14"/>
      <c r="BA1109" s="14"/>
      <c r="BB1109" s="14"/>
      <c r="BC1109" s="14"/>
      <c r="BD1109" s="14"/>
      <c r="BE1109" s="14"/>
      <c r="BF1109" s="14"/>
      <c r="BG1109" s="14"/>
      <c r="BH1109" s="14"/>
      <c r="BI1109" s="14"/>
      <c r="BJ1109" s="14"/>
      <c r="BK1109" s="14"/>
      <c r="BL1109" s="14"/>
      <c r="BM1109" s="14"/>
      <c r="BN1109" s="14"/>
      <c r="BO1109" s="14"/>
      <c r="BP1109" s="14"/>
    </row>
    <row r="1110" spans="5:68" x14ac:dyDescent="0.2"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  <c r="AX1110" s="14"/>
      <c r="AY1110" s="14"/>
      <c r="AZ1110" s="14"/>
      <c r="BA1110" s="14"/>
      <c r="BB1110" s="14"/>
      <c r="BC1110" s="14"/>
      <c r="BD1110" s="14"/>
      <c r="BE1110" s="14"/>
      <c r="BF1110" s="14"/>
      <c r="BG1110" s="14"/>
      <c r="BH1110" s="14"/>
      <c r="BI1110" s="14"/>
      <c r="BJ1110" s="14"/>
      <c r="BK1110" s="14"/>
      <c r="BL1110" s="14"/>
      <c r="BM1110" s="14"/>
      <c r="BN1110" s="14"/>
      <c r="BO1110" s="14"/>
      <c r="BP1110" s="14"/>
    </row>
    <row r="1111" spans="5:68" x14ac:dyDescent="0.2"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  <c r="AN1111" s="14"/>
      <c r="AO1111" s="14"/>
      <c r="AP1111" s="14"/>
      <c r="AQ1111" s="14"/>
      <c r="AR1111" s="14"/>
      <c r="AS1111" s="14"/>
      <c r="AT1111" s="14"/>
      <c r="AU1111" s="14"/>
      <c r="AV1111" s="14"/>
      <c r="AW1111" s="14"/>
      <c r="AX1111" s="14"/>
      <c r="AY1111" s="14"/>
      <c r="AZ1111" s="14"/>
      <c r="BA1111" s="14"/>
      <c r="BB1111" s="14"/>
      <c r="BC1111" s="14"/>
      <c r="BD1111" s="14"/>
      <c r="BE1111" s="14"/>
      <c r="BF1111" s="14"/>
      <c r="BG1111" s="14"/>
      <c r="BH1111" s="14"/>
      <c r="BI1111" s="14"/>
      <c r="BJ1111" s="14"/>
      <c r="BK1111" s="14"/>
      <c r="BL1111" s="14"/>
      <c r="BM1111" s="14"/>
      <c r="BN1111" s="14"/>
      <c r="BO1111" s="14"/>
      <c r="BP1111" s="14"/>
    </row>
    <row r="1112" spans="5:68" x14ac:dyDescent="0.2"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  <c r="AN1112" s="14"/>
      <c r="AO1112" s="14"/>
      <c r="AP1112" s="14"/>
      <c r="AQ1112" s="14"/>
      <c r="AR1112" s="14"/>
      <c r="AS1112" s="14"/>
      <c r="AT1112" s="14"/>
      <c r="AU1112" s="14"/>
      <c r="AV1112" s="14"/>
      <c r="AW1112" s="14"/>
      <c r="AX1112" s="14"/>
      <c r="AY1112" s="14"/>
      <c r="AZ1112" s="14"/>
      <c r="BA1112" s="14"/>
      <c r="BB1112" s="14"/>
      <c r="BC1112" s="14"/>
      <c r="BD1112" s="14"/>
      <c r="BE1112" s="14"/>
      <c r="BF1112" s="14"/>
      <c r="BG1112" s="14"/>
      <c r="BH1112" s="14"/>
      <c r="BI1112" s="14"/>
      <c r="BJ1112" s="14"/>
      <c r="BK1112" s="14"/>
      <c r="BL1112" s="14"/>
      <c r="BM1112" s="14"/>
      <c r="BN1112" s="14"/>
      <c r="BO1112" s="14"/>
      <c r="BP1112" s="14"/>
    </row>
    <row r="1113" spans="5:68" x14ac:dyDescent="0.2"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  <c r="AO1113" s="14"/>
      <c r="AP1113" s="14"/>
      <c r="AQ1113" s="14"/>
      <c r="AR1113" s="14"/>
      <c r="AS1113" s="14"/>
      <c r="AT1113" s="14"/>
      <c r="AU1113" s="14"/>
      <c r="AV1113" s="14"/>
      <c r="AW1113" s="14"/>
      <c r="AX1113" s="14"/>
      <c r="AY1113" s="14"/>
      <c r="AZ1113" s="14"/>
      <c r="BA1113" s="14"/>
      <c r="BB1113" s="14"/>
      <c r="BC1113" s="14"/>
      <c r="BD1113" s="14"/>
      <c r="BE1113" s="14"/>
      <c r="BF1113" s="14"/>
      <c r="BG1113" s="14"/>
      <c r="BH1113" s="14"/>
      <c r="BI1113" s="14"/>
      <c r="BJ1113" s="14"/>
      <c r="BK1113" s="14"/>
      <c r="BL1113" s="14"/>
      <c r="BM1113" s="14"/>
      <c r="BN1113" s="14"/>
      <c r="BO1113" s="14"/>
      <c r="BP1113" s="14"/>
    </row>
    <row r="1114" spans="5:68" x14ac:dyDescent="0.2"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  <c r="AX1114" s="14"/>
      <c r="AY1114" s="14"/>
      <c r="AZ1114" s="14"/>
      <c r="BA1114" s="14"/>
      <c r="BB1114" s="14"/>
      <c r="BC1114" s="14"/>
      <c r="BD1114" s="14"/>
      <c r="BE1114" s="14"/>
      <c r="BF1114" s="14"/>
      <c r="BG1114" s="14"/>
      <c r="BH1114" s="14"/>
      <c r="BI1114" s="14"/>
      <c r="BJ1114" s="14"/>
      <c r="BK1114" s="14"/>
      <c r="BL1114" s="14"/>
      <c r="BM1114" s="14"/>
      <c r="BN1114" s="14"/>
      <c r="BO1114" s="14"/>
      <c r="BP1114" s="14"/>
    </row>
    <row r="1115" spans="5:68" x14ac:dyDescent="0.2"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  <c r="AO1115" s="14"/>
      <c r="AP1115" s="14"/>
      <c r="AQ1115" s="14"/>
      <c r="AR1115" s="14"/>
      <c r="AS1115" s="14"/>
      <c r="AT1115" s="14"/>
      <c r="AU1115" s="14"/>
      <c r="AV1115" s="14"/>
      <c r="AW1115" s="14"/>
      <c r="AX1115" s="14"/>
      <c r="AY1115" s="14"/>
      <c r="AZ1115" s="14"/>
      <c r="BA1115" s="14"/>
      <c r="BB1115" s="14"/>
      <c r="BC1115" s="14"/>
      <c r="BD1115" s="14"/>
      <c r="BE1115" s="14"/>
      <c r="BF1115" s="14"/>
      <c r="BG1115" s="14"/>
      <c r="BH1115" s="14"/>
      <c r="BI1115" s="14"/>
      <c r="BJ1115" s="14"/>
      <c r="BK1115" s="14"/>
      <c r="BL1115" s="14"/>
      <c r="BM1115" s="14"/>
      <c r="BN1115" s="14"/>
      <c r="BO1115" s="14"/>
      <c r="BP1115" s="14"/>
    </row>
    <row r="1116" spans="5:68" x14ac:dyDescent="0.2"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  <c r="AN1116" s="14"/>
      <c r="AO1116" s="14"/>
      <c r="AP1116" s="14"/>
      <c r="AQ1116" s="14"/>
      <c r="AR1116" s="14"/>
      <c r="AS1116" s="14"/>
      <c r="AT1116" s="14"/>
      <c r="AU1116" s="14"/>
      <c r="AV1116" s="14"/>
      <c r="AW1116" s="14"/>
      <c r="AX1116" s="14"/>
      <c r="AY1116" s="14"/>
      <c r="AZ1116" s="14"/>
      <c r="BA1116" s="14"/>
      <c r="BB1116" s="14"/>
      <c r="BC1116" s="14"/>
      <c r="BD1116" s="14"/>
      <c r="BE1116" s="14"/>
      <c r="BF1116" s="14"/>
      <c r="BG1116" s="14"/>
      <c r="BH1116" s="14"/>
      <c r="BI1116" s="14"/>
      <c r="BJ1116" s="14"/>
      <c r="BK1116" s="14"/>
      <c r="BL1116" s="14"/>
      <c r="BM1116" s="14"/>
      <c r="BN1116" s="14"/>
      <c r="BO1116" s="14"/>
      <c r="BP1116" s="14"/>
    </row>
    <row r="1117" spans="5:68" x14ac:dyDescent="0.2"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  <c r="AN1117" s="14"/>
      <c r="AO1117" s="14"/>
      <c r="AP1117" s="14"/>
      <c r="AQ1117" s="14"/>
      <c r="AR1117" s="14"/>
      <c r="AS1117" s="14"/>
      <c r="AT1117" s="14"/>
      <c r="AU1117" s="14"/>
      <c r="AV1117" s="14"/>
      <c r="AW1117" s="14"/>
      <c r="AX1117" s="14"/>
      <c r="AY1117" s="14"/>
      <c r="AZ1117" s="14"/>
      <c r="BA1117" s="14"/>
      <c r="BB1117" s="14"/>
      <c r="BC1117" s="14"/>
      <c r="BD1117" s="14"/>
      <c r="BE1117" s="14"/>
      <c r="BF1117" s="14"/>
      <c r="BG1117" s="14"/>
      <c r="BH1117" s="14"/>
      <c r="BI1117" s="14"/>
      <c r="BJ1117" s="14"/>
      <c r="BK1117" s="14"/>
      <c r="BL1117" s="14"/>
      <c r="BM1117" s="14"/>
      <c r="BN1117" s="14"/>
      <c r="BO1117" s="14"/>
      <c r="BP1117" s="14"/>
    </row>
    <row r="1118" spans="5:68" x14ac:dyDescent="0.2"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  <c r="AX1118" s="14"/>
      <c r="AY1118" s="14"/>
      <c r="AZ1118" s="14"/>
      <c r="BA1118" s="14"/>
      <c r="BB1118" s="14"/>
      <c r="BC1118" s="14"/>
      <c r="BD1118" s="14"/>
      <c r="BE1118" s="14"/>
      <c r="BF1118" s="14"/>
      <c r="BG1118" s="14"/>
      <c r="BH1118" s="14"/>
      <c r="BI1118" s="14"/>
      <c r="BJ1118" s="14"/>
      <c r="BK1118" s="14"/>
      <c r="BL1118" s="14"/>
      <c r="BM1118" s="14"/>
      <c r="BN1118" s="14"/>
      <c r="BO1118" s="14"/>
      <c r="BP1118" s="14"/>
    </row>
    <row r="1119" spans="5:68" x14ac:dyDescent="0.2"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  <c r="AN1119" s="14"/>
      <c r="AO1119" s="14"/>
      <c r="AP1119" s="14"/>
      <c r="AQ1119" s="14"/>
      <c r="AR1119" s="14"/>
      <c r="AS1119" s="14"/>
      <c r="AT1119" s="14"/>
      <c r="AU1119" s="14"/>
      <c r="AV1119" s="14"/>
      <c r="AW1119" s="14"/>
      <c r="AX1119" s="14"/>
      <c r="AY1119" s="14"/>
      <c r="AZ1119" s="14"/>
      <c r="BA1119" s="14"/>
      <c r="BB1119" s="14"/>
      <c r="BC1119" s="14"/>
      <c r="BD1119" s="14"/>
      <c r="BE1119" s="14"/>
      <c r="BF1119" s="14"/>
      <c r="BG1119" s="14"/>
      <c r="BH1119" s="14"/>
      <c r="BI1119" s="14"/>
      <c r="BJ1119" s="14"/>
      <c r="BK1119" s="14"/>
      <c r="BL1119" s="14"/>
      <c r="BM1119" s="14"/>
      <c r="BN1119" s="14"/>
      <c r="BO1119" s="14"/>
      <c r="BP1119" s="14"/>
    </row>
    <row r="1120" spans="5:68" x14ac:dyDescent="0.2"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  <c r="AU1120" s="14"/>
      <c r="AV1120" s="14"/>
      <c r="AW1120" s="14"/>
      <c r="AX1120" s="14"/>
      <c r="AY1120" s="14"/>
      <c r="AZ1120" s="14"/>
      <c r="BA1120" s="14"/>
      <c r="BB1120" s="14"/>
      <c r="BC1120" s="14"/>
      <c r="BD1120" s="14"/>
      <c r="BE1120" s="14"/>
      <c r="BF1120" s="14"/>
      <c r="BG1120" s="14"/>
      <c r="BH1120" s="14"/>
      <c r="BI1120" s="14"/>
      <c r="BJ1120" s="14"/>
      <c r="BK1120" s="14"/>
      <c r="BL1120" s="14"/>
      <c r="BM1120" s="14"/>
      <c r="BN1120" s="14"/>
      <c r="BO1120" s="14"/>
      <c r="BP1120" s="14"/>
    </row>
    <row r="1121" spans="5:68" x14ac:dyDescent="0.2"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  <c r="AN1121" s="14"/>
      <c r="AO1121" s="14"/>
      <c r="AP1121" s="14"/>
      <c r="AQ1121" s="14"/>
      <c r="AR1121" s="14"/>
      <c r="AS1121" s="14"/>
      <c r="AT1121" s="14"/>
      <c r="AU1121" s="14"/>
      <c r="AV1121" s="14"/>
      <c r="AW1121" s="14"/>
      <c r="AX1121" s="14"/>
      <c r="AY1121" s="14"/>
      <c r="AZ1121" s="14"/>
      <c r="BA1121" s="14"/>
      <c r="BB1121" s="14"/>
      <c r="BC1121" s="14"/>
      <c r="BD1121" s="14"/>
      <c r="BE1121" s="14"/>
      <c r="BF1121" s="14"/>
      <c r="BG1121" s="14"/>
      <c r="BH1121" s="14"/>
      <c r="BI1121" s="14"/>
      <c r="BJ1121" s="14"/>
      <c r="BK1121" s="14"/>
      <c r="BL1121" s="14"/>
      <c r="BM1121" s="14"/>
      <c r="BN1121" s="14"/>
      <c r="BO1121" s="14"/>
      <c r="BP1121" s="14"/>
    </row>
    <row r="1122" spans="5:68" x14ac:dyDescent="0.2"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  <c r="AX1122" s="14"/>
      <c r="AY1122" s="14"/>
      <c r="AZ1122" s="14"/>
      <c r="BA1122" s="14"/>
      <c r="BB1122" s="14"/>
      <c r="BC1122" s="14"/>
      <c r="BD1122" s="14"/>
      <c r="BE1122" s="14"/>
      <c r="BF1122" s="14"/>
      <c r="BG1122" s="14"/>
      <c r="BH1122" s="14"/>
      <c r="BI1122" s="14"/>
      <c r="BJ1122" s="14"/>
      <c r="BK1122" s="14"/>
      <c r="BL1122" s="14"/>
      <c r="BM1122" s="14"/>
      <c r="BN1122" s="14"/>
      <c r="BO1122" s="14"/>
      <c r="BP1122" s="14"/>
    </row>
    <row r="1123" spans="5:68" x14ac:dyDescent="0.2"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  <c r="AX1123" s="14"/>
      <c r="AY1123" s="14"/>
      <c r="AZ1123" s="14"/>
      <c r="BA1123" s="14"/>
      <c r="BB1123" s="14"/>
      <c r="BC1123" s="14"/>
      <c r="BD1123" s="14"/>
      <c r="BE1123" s="14"/>
      <c r="BF1123" s="14"/>
      <c r="BG1123" s="14"/>
      <c r="BH1123" s="14"/>
      <c r="BI1123" s="14"/>
      <c r="BJ1123" s="14"/>
      <c r="BK1123" s="14"/>
      <c r="BL1123" s="14"/>
      <c r="BM1123" s="14"/>
      <c r="BN1123" s="14"/>
      <c r="BO1123" s="14"/>
      <c r="BP1123" s="14"/>
    </row>
    <row r="1124" spans="5:68" x14ac:dyDescent="0.2"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  <c r="AX1124" s="14"/>
      <c r="AY1124" s="14"/>
      <c r="AZ1124" s="14"/>
      <c r="BA1124" s="14"/>
      <c r="BB1124" s="14"/>
      <c r="BC1124" s="14"/>
      <c r="BD1124" s="14"/>
      <c r="BE1124" s="14"/>
      <c r="BF1124" s="14"/>
      <c r="BG1124" s="14"/>
      <c r="BH1124" s="14"/>
      <c r="BI1124" s="14"/>
      <c r="BJ1124" s="14"/>
      <c r="BK1124" s="14"/>
      <c r="BL1124" s="14"/>
      <c r="BM1124" s="14"/>
      <c r="BN1124" s="14"/>
      <c r="BO1124" s="14"/>
      <c r="BP1124" s="14"/>
    </row>
    <row r="1125" spans="5:68" x14ac:dyDescent="0.2"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  <c r="AN1125" s="14"/>
      <c r="AO1125" s="14"/>
      <c r="AP1125" s="14"/>
      <c r="AQ1125" s="14"/>
      <c r="AR1125" s="14"/>
      <c r="AS1125" s="14"/>
      <c r="AT1125" s="14"/>
      <c r="AU1125" s="14"/>
      <c r="AV1125" s="14"/>
      <c r="AW1125" s="14"/>
      <c r="AX1125" s="14"/>
      <c r="AY1125" s="14"/>
      <c r="AZ1125" s="14"/>
      <c r="BA1125" s="14"/>
      <c r="BB1125" s="14"/>
      <c r="BC1125" s="14"/>
      <c r="BD1125" s="14"/>
      <c r="BE1125" s="14"/>
      <c r="BF1125" s="14"/>
      <c r="BG1125" s="14"/>
      <c r="BH1125" s="14"/>
      <c r="BI1125" s="14"/>
      <c r="BJ1125" s="14"/>
      <c r="BK1125" s="14"/>
      <c r="BL1125" s="14"/>
      <c r="BM1125" s="14"/>
      <c r="BN1125" s="14"/>
      <c r="BO1125" s="14"/>
      <c r="BP1125" s="14"/>
    </row>
    <row r="1126" spans="5:68" x14ac:dyDescent="0.2"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  <c r="AO1126" s="14"/>
      <c r="AP1126" s="14"/>
      <c r="AQ1126" s="14"/>
      <c r="AR1126" s="14"/>
      <c r="AS1126" s="14"/>
      <c r="AT1126" s="14"/>
      <c r="AU1126" s="14"/>
      <c r="AV1126" s="14"/>
      <c r="AW1126" s="14"/>
      <c r="AX1126" s="14"/>
      <c r="AY1126" s="14"/>
      <c r="AZ1126" s="14"/>
      <c r="BA1126" s="14"/>
      <c r="BB1126" s="14"/>
      <c r="BC1126" s="14"/>
      <c r="BD1126" s="14"/>
      <c r="BE1126" s="14"/>
      <c r="BF1126" s="14"/>
      <c r="BG1126" s="14"/>
      <c r="BH1126" s="14"/>
      <c r="BI1126" s="14"/>
      <c r="BJ1126" s="14"/>
      <c r="BK1126" s="14"/>
      <c r="BL1126" s="14"/>
      <c r="BM1126" s="14"/>
      <c r="BN1126" s="14"/>
      <c r="BO1126" s="14"/>
      <c r="BP1126" s="14"/>
    </row>
    <row r="1127" spans="5:68" x14ac:dyDescent="0.2"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  <c r="AO1127" s="14"/>
      <c r="AP1127" s="14"/>
      <c r="AQ1127" s="14"/>
      <c r="AR1127" s="14"/>
      <c r="AS1127" s="14"/>
      <c r="AT1127" s="14"/>
      <c r="AU1127" s="14"/>
      <c r="AV1127" s="14"/>
      <c r="AW1127" s="14"/>
      <c r="AX1127" s="14"/>
      <c r="AY1127" s="14"/>
      <c r="AZ1127" s="14"/>
      <c r="BA1127" s="14"/>
      <c r="BB1127" s="14"/>
      <c r="BC1127" s="14"/>
      <c r="BD1127" s="14"/>
      <c r="BE1127" s="14"/>
      <c r="BF1127" s="14"/>
      <c r="BG1127" s="14"/>
      <c r="BH1127" s="14"/>
      <c r="BI1127" s="14"/>
      <c r="BJ1127" s="14"/>
      <c r="BK1127" s="14"/>
      <c r="BL1127" s="14"/>
      <c r="BM1127" s="14"/>
      <c r="BN1127" s="14"/>
      <c r="BO1127" s="14"/>
      <c r="BP1127" s="14"/>
    </row>
    <row r="1128" spans="5:68" x14ac:dyDescent="0.2"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  <c r="AO1128" s="14"/>
      <c r="AP1128" s="14"/>
      <c r="AQ1128" s="14"/>
      <c r="AR1128" s="14"/>
      <c r="AS1128" s="14"/>
      <c r="AT1128" s="14"/>
      <c r="AU1128" s="14"/>
      <c r="AV1128" s="14"/>
      <c r="AW1128" s="14"/>
      <c r="AX1128" s="14"/>
      <c r="AY1128" s="14"/>
      <c r="AZ1128" s="14"/>
      <c r="BA1128" s="14"/>
      <c r="BB1128" s="14"/>
      <c r="BC1128" s="14"/>
      <c r="BD1128" s="14"/>
      <c r="BE1128" s="14"/>
      <c r="BF1128" s="14"/>
      <c r="BG1128" s="14"/>
      <c r="BH1128" s="14"/>
      <c r="BI1128" s="14"/>
      <c r="BJ1128" s="14"/>
      <c r="BK1128" s="14"/>
      <c r="BL1128" s="14"/>
      <c r="BM1128" s="14"/>
      <c r="BN1128" s="14"/>
      <c r="BO1128" s="14"/>
      <c r="BP1128" s="14"/>
    </row>
    <row r="1129" spans="5:68" x14ac:dyDescent="0.2"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14"/>
      <c r="AW1129" s="14"/>
      <c r="AX1129" s="14"/>
      <c r="AY1129" s="14"/>
      <c r="AZ1129" s="14"/>
      <c r="BA1129" s="14"/>
      <c r="BB1129" s="14"/>
      <c r="BC1129" s="14"/>
      <c r="BD1129" s="14"/>
      <c r="BE1129" s="14"/>
      <c r="BF1129" s="14"/>
      <c r="BG1129" s="14"/>
      <c r="BH1129" s="14"/>
      <c r="BI1129" s="14"/>
      <c r="BJ1129" s="14"/>
      <c r="BK1129" s="14"/>
      <c r="BL1129" s="14"/>
      <c r="BM1129" s="14"/>
      <c r="BN1129" s="14"/>
      <c r="BO1129" s="14"/>
      <c r="BP1129" s="14"/>
    </row>
    <row r="1130" spans="5:68" x14ac:dyDescent="0.2"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  <c r="AN1130" s="14"/>
      <c r="AO1130" s="14"/>
      <c r="AP1130" s="14"/>
      <c r="AQ1130" s="14"/>
      <c r="AR1130" s="14"/>
      <c r="AS1130" s="14"/>
      <c r="AT1130" s="14"/>
      <c r="AU1130" s="14"/>
      <c r="AV1130" s="14"/>
      <c r="AW1130" s="14"/>
      <c r="AX1130" s="14"/>
      <c r="AY1130" s="14"/>
      <c r="AZ1130" s="14"/>
      <c r="BA1130" s="14"/>
      <c r="BB1130" s="14"/>
      <c r="BC1130" s="14"/>
      <c r="BD1130" s="14"/>
      <c r="BE1130" s="14"/>
      <c r="BF1130" s="14"/>
      <c r="BG1130" s="14"/>
      <c r="BH1130" s="14"/>
      <c r="BI1130" s="14"/>
      <c r="BJ1130" s="14"/>
      <c r="BK1130" s="14"/>
      <c r="BL1130" s="14"/>
      <c r="BM1130" s="14"/>
      <c r="BN1130" s="14"/>
      <c r="BO1130" s="14"/>
      <c r="BP1130" s="14"/>
    </row>
    <row r="1131" spans="5:68" x14ac:dyDescent="0.2"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  <c r="AO1131" s="14"/>
      <c r="AP1131" s="14"/>
      <c r="AQ1131" s="14"/>
      <c r="AR1131" s="14"/>
      <c r="AS1131" s="14"/>
      <c r="AT1131" s="14"/>
      <c r="AU1131" s="14"/>
      <c r="AV1131" s="14"/>
      <c r="AW1131" s="14"/>
      <c r="AX1131" s="14"/>
      <c r="AY1131" s="14"/>
      <c r="AZ1131" s="14"/>
      <c r="BA1131" s="14"/>
      <c r="BB1131" s="14"/>
      <c r="BC1131" s="14"/>
      <c r="BD1131" s="14"/>
      <c r="BE1131" s="14"/>
      <c r="BF1131" s="14"/>
      <c r="BG1131" s="14"/>
      <c r="BH1131" s="14"/>
      <c r="BI1131" s="14"/>
      <c r="BJ1131" s="14"/>
      <c r="BK1131" s="14"/>
      <c r="BL1131" s="14"/>
      <c r="BM1131" s="14"/>
      <c r="BN1131" s="14"/>
      <c r="BO1131" s="14"/>
      <c r="BP1131" s="14"/>
    </row>
    <row r="1132" spans="5:68" x14ac:dyDescent="0.2"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  <c r="AS1132" s="14"/>
      <c r="AT1132" s="14"/>
      <c r="AU1132" s="14"/>
      <c r="AV1132" s="14"/>
      <c r="AW1132" s="14"/>
      <c r="AX1132" s="14"/>
      <c r="AY1132" s="14"/>
      <c r="AZ1132" s="14"/>
      <c r="BA1132" s="14"/>
      <c r="BB1132" s="14"/>
      <c r="BC1132" s="14"/>
      <c r="BD1132" s="14"/>
      <c r="BE1132" s="14"/>
      <c r="BF1132" s="14"/>
      <c r="BG1132" s="14"/>
      <c r="BH1132" s="14"/>
      <c r="BI1132" s="14"/>
      <c r="BJ1132" s="14"/>
      <c r="BK1132" s="14"/>
      <c r="BL1132" s="14"/>
      <c r="BM1132" s="14"/>
      <c r="BN1132" s="14"/>
      <c r="BO1132" s="14"/>
      <c r="BP1132" s="14"/>
    </row>
    <row r="1133" spans="5:68" x14ac:dyDescent="0.2"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  <c r="AO1133" s="14"/>
      <c r="AP1133" s="14"/>
      <c r="AQ1133" s="14"/>
      <c r="AR1133" s="14"/>
      <c r="AS1133" s="14"/>
      <c r="AT1133" s="14"/>
      <c r="AU1133" s="14"/>
      <c r="AV1133" s="14"/>
      <c r="AW1133" s="14"/>
      <c r="AX1133" s="14"/>
      <c r="AY1133" s="14"/>
      <c r="AZ1133" s="14"/>
      <c r="BA1133" s="14"/>
      <c r="BB1133" s="14"/>
      <c r="BC1133" s="14"/>
      <c r="BD1133" s="14"/>
      <c r="BE1133" s="14"/>
      <c r="BF1133" s="14"/>
      <c r="BG1133" s="14"/>
      <c r="BH1133" s="14"/>
      <c r="BI1133" s="14"/>
      <c r="BJ1133" s="14"/>
      <c r="BK1133" s="14"/>
      <c r="BL1133" s="14"/>
      <c r="BM1133" s="14"/>
      <c r="BN1133" s="14"/>
      <c r="BO1133" s="14"/>
      <c r="BP1133" s="14"/>
    </row>
    <row r="1134" spans="5:68" x14ac:dyDescent="0.2"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  <c r="AX1134" s="14"/>
      <c r="AY1134" s="14"/>
      <c r="AZ1134" s="14"/>
      <c r="BA1134" s="14"/>
      <c r="BB1134" s="14"/>
      <c r="BC1134" s="14"/>
      <c r="BD1134" s="14"/>
      <c r="BE1134" s="14"/>
      <c r="BF1134" s="14"/>
      <c r="BG1134" s="14"/>
      <c r="BH1134" s="14"/>
      <c r="BI1134" s="14"/>
      <c r="BJ1134" s="14"/>
      <c r="BK1134" s="14"/>
      <c r="BL1134" s="14"/>
      <c r="BM1134" s="14"/>
      <c r="BN1134" s="14"/>
      <c r="BO1134" s="14"/>
      <c r="BP1134" s="14"/>
    </row>
    <row r="1135" spans="5:68" x14ac:dyDescent="0.2"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  <c r="AO1135" s="14"/>
      <c r="AP1135" s="14"/>
      <c r="AQ1135" s="14"/>
      <c r="AR1135" s="14"/>
      <c r="AS1135" s="14"/>
      <c r="AT1135" s="14"/>
      <c r="AU1135" s="14"/>
      <c r="AV1135" s="14"/>
      <c r="AW1135" s="14"/>
      <c r="AX1135" s="14"/>
      <c r="AY1135" s="14"/>
      <c r="AZ1135" s="14"/>
      <c r="BA1135" s="14"/>
      <c r="BB1135" s="14"/>
      <c r="BC1135" s="14"/>
      <c r="BD1135" s="14"/>
      <c r="BE1135" s="14"/>
      <c r="BF1135" s="14"/>
      <c r="BG1135" s="14"/>
      <c r="BH1135" s="14"/>
      <c r="BI1135" s="14"/>
      <c r="BJ1135" s="14"/>
      <c r="BK1135" s="14"/>
      <c r="BL1135" s="14"/>
      <c r="BM1135" s="14"/>
      <c r="BN1135" s="14"/>
      <c r="BO1135" s="14"/>
      <c r="BP1135" s="14"/>
    </row>
    <row r="1136" spans="5:68" x14ac:dyDescent="0.2"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  <c r="AN1136" s="14"/>
      <c r="AO1136" s="14"/>
      <c r="AP1136" s="14"/>
      <c r="AQ1136" s="14"/>
      <c r="AR1136" s="14"/>
      <c r="AS1136" s="14"/>
      <c r="AT1136" s="14"/>
      <c r="AU1136" s="14"/>
      <c r="AV1136" s="14"/>
      <c r="AW1136" s="14"/>
      <c r="AX1136" s="14"/>
      <c r="AY1136" s="14"/>
      <c r="AZ1136" s="14"/>
      <c r="BA1136" s="14"/>
      <c r="BB1136" s="14"/>
      <c r="BC1136" s="14"/>
      <c r="BD1136" s="14"/>
      <c r="BE1136" s="14"/>
      <c r="BF1136" s="14"/>
      <c r="BG1136" s="14"/>
      <c r="BH1136" s="14"/>
      <c r="BI1136" s="14"/>
      <c r="BJ1136" s="14"/>
      <c r="BK1136" s="14"/>
      <c r="BL1136" s="14"/>
      <c r="BM1136" s="14"/>
      <c r="BN1136" s="14"/>
      <c r="BO1136" s="14"/>
      <c r="BP1136" s="14"/>
    </row>
    <row r="1137" spans="5:68" x14ac:dyDescent="0.2"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  <c r="AN1137" s="14"/>
      <c r="AO1137" s="14"/>
      <c r="AP1137" s="14"/>
      <c r="AQ1137" s="14"/>
      <c r="AR1137" s="14"/>
      <c r="AS1137" s="14"/>
      <c r="AT1137" s="14"/>
      <c r="AU1137" s="14"/>
      <c r="AV1137" s="14"/>
      <c r="AW1137" s="14"/>
      <c r="AX1137" s="14"/>
      <c r="AY1137" s="14"/>
      <c r="AZ1137" s="14"/>
      <c r="BA1137" s="14"/>
      <c r="BB1137" s="14"/>
      <c r="BC1137" s="14"/>
      <c r="BD1137" s="14"/>
      <c r="BE1137" s="14"/>
      <c r="BF1137" s="14"/>
      <c r="BG1137" s="14"/>
      <c r="BH1137" s="14"/>
      <c r="BI1137" s="14"/>
      <c r="BJ1137" s="14"/>
      <c r="BK1137" s="14"/>
      <c r="BL1137" s="14"/>
      <c r="BM1137" s="14"/>
      <c r="BN1137" s="14"/>
      <c r="BO1137" s="14"/>
      <c r="BP1137" s="14"/>
    </row>
    <row r="1138" spans="5:68" x14ac:dyDescent="0.2"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  <c r="AN1138" s="14"/>
      <c r="AO1138" s="14"/>
      <c r="AP1138" s="14"/>
      <c r="AQ1138" s="14"/>
      <c r="AR1138" s="14"/>
      <c r="AS1138" s="14"/>
      <c r="AT1138" s="14"/>
      <c r="AU1138" s="14"/>
      <c r="AV1138" s="14"/>
      <c r="AW1138" s="14"/>
      <c r="AX1138" s="14"/>
      <c r="AY1138" s="14"/>
      <c r="AZ1138" s="14"/>
      <c r="BA1138" s="14"/>
      <c r="BB1138" s="14"/>
      <c r="BC1138" s="14"/>
      <c r="BD1138" s="14"/>
      <c r="BE1138" s="14"/>
      <c r="BF1138" s="14"/>
      <c r="BG1138" s="14"/>
      <c r="BH1138" s="14"/>
      <c r="BI1138" s="14"/>
      <c r="BJ1138" s="14"/>
      <c r="BK1138" s="14"/>
      <c r="BL1138" s="14"/>
      <c r="BM1138" s="14"/>
      <c r="BN1138" s="14"/>
      <c r="BO1138" s="14"/>
      <c r="BP1138" s="14"/>
    </row>
    <row r="1139" spans="5:68" x14ac:dyDescent="0.2"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  <c r="AN1139" s="14"/>
      <c r="AO1139" s="14"/>
      <c r="AP1139" s="14"/>
      <c r="AQ1139" s="14"/>
      <c r="AR1139" s="14"/>
      <c r="AS1139" s="14"/>
      <c r="AT1139" s="14"/>
      <c r="AU1139" s="14"/>
      <c r="AV1139" s="14"/>
      <c r="AW1139" s="14"/>
      <c r="AX1139" s="14"/>
      <c r="AY1139" s="14"/>
      <c r="AZ1139" s="14"/>
      <c r="BA1139" s="14"/>
      <c r="BB1139" s="14"/>
      <c r="BC1139" s="14"/>
      <c r="BD1139" s="14"/>
      <c r="BE1139" s="14"/>
      <c r="BF1139" s="14"/>
      <c r="BG1139" s="14"/>
      <c r="BH1139" s="14"/>
      <c r="BI1139" s="14"/>
      <c r="BJ1139" s="14"/>
      <c r="BK1139" s="14"/>
      <c r="BL1139" s="14"/>
      <c r="BM1139" s="14"/>
      <c r="BN1139" s="14"/>
      <c r="BO1139" s="14"/>
      <c r="BP1139" s="14"/>
    </row>
    <row r="1140" spans="5:68" x14ac:dyDescent="0.2"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  <c r="AO1140" s="14"/>
      <c r="AP1140" s="14"/>
      <c r="AQ1140" s="14"/>
      <c r="AR1140" s="14"/>
      <c r="AS1140" s="14"/>
      <c r="AT1140" s="14"/>
      <c r="AU1140" s="14"/>
      <c r="AV1140" s="14"/>
      <c r="AW1140" s="14"/>
      <c r="AX1140" s="14"/>
      <c r="AY1140" s="14"/>
      <c r="AZ1140" s="14"/>
      <c r="BA1140" s="14"/>
      <c r="BB1140" s="14"/>
      <c r="BC1140" s="14"/>
      <c r="BD1140" s="14"/>
      <c r="BE1140" s="14"/>
      <c r="BF1140" s="14"/>
      <c r="BG1140" s="14"/>
      <c r="BH1140" s="14"/>
      <c r="BI1140" s="14"/>
      <c r="BJ1140" s="14"/>
      <c r="BK1140" s="14"/>
      <c r="BL1140" s="14"/>
      <c r="BM1140" s="14"/>
      <c r="BN1140" s="14"/>
      <c r="BO1140" s="14"/>
      <c r="BP1140" s="14"/>
    </row>
    <row r="1141" spans="5:68" x14ac:dyDescent="0.2"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14"/>
      <c r="AZ1141" s="14"/>
      <c r="BA1141" s="14"/>
      <c r="BB1141" s="14"/>
      <c r="BC1141" s="14"/>
      <c r="BD1141" s="14"/>
      <c r="BE1141" s="14"/>
      <c r="BF1141" s="14"/>
      <c r="BG1141" s="14"/>
      <c r="BH1141" s="14"/>
      <c r="BI1141" s="14"/>
      <c r="BJ1141" s="14"/>
      <c r="BK1141" s="14"/>
      <c r="BL1141" s="14"/>
      <c r="BM1141" s="14"/>
      <c r="BN1141" s="14"/>
      <c r="BO1141" s="14"/>
      <c r="BP1141" s="14"/>
    </row>
    <row r="1142" spans="5:68" x14ac:dyDescent="0.2"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  <c r="AO1142" s="14"/>
      <c r="AP1142" s="14"/>
      <c r="AQ1142" s="14"/>
      <c r="AR1142" s="14"/>
      <c r="AS1142" s="14"/>
      <c r="AT1142" s="14"/>
      <c r="AU1142" s="14"/>
      <c r="AV1142" s="14"/>
      <c r="AW1142" s="14"/>
      <c r="AX1142" s="14"/>
      <c r="AY1142" s="14"/>
      <c r="AZ1142" s="14"/>
      <c r="BA1142" s="14"/>
      <c r="BB1142" s="14"/>
      <c r="BC1142" s="14"/>
      <c r="BD1142" s="14"/>
      <c r="BE1142" s="14"/>
      <c r="BF1142" s="14"/>
      <c r="BG1142" s="14"/>
      <c r="BH1142" s="14"/>
      <c r="BI1142" s="14"/>
      <c r="BJ1142" s="14"/>
      <c r="BK1142" s="14"/>
      <c r="BL1142" s="14"/>
      <c r="BM1142" s="14"/>
      <c r="BN1142" s="14"/>
      <c r="BO1142" s="14"/>
      <c r="BP1142" s="14"/>
    </row>
    <row r="1143" spans="5:68" x14ac:dyDescent="0.2"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  <c r="AN1143" s="14"/>
      <c r="AO1143" s="14"/>
      <c r="AP1143" s="14"/>
      <c r="AQ1143" s="14"/>
      <c r="AR1143" s="14"/>
      <c r="AS1143" s="14"/>
      <c r="AT1143" s="14"/>
      <c r="AU1143" s="14"/>
      <c r="AV1143" s="14"/>
      <c r="AW1143" s="14"/>
      <c r="AX1143" s="14"/>
      <c r="AY1143" s="14"/>
      <c r="AZ1143" s="14"/>
      <c r="BA1143" s="14"/>
      <c r="BB1143" s="14"/>
      <c r="BC1143" s="14"/>
      <c r="BD1143" s="14"/>
      <c r="BE1143" s="14"/>
      <c r="BF1143" s="14"/>
      <c r="BG1143" s="14"/>
      <c r="BH1143" s="14"/>
      <c r="BI1143" s="14"/>
      <c r="BJ1143" s="14"/>
      <c r="BK1143" s="14"/>
      <c r="BL1143" s="14"/>
      <c r="BM1143" s="14"/>
      <c r="BN1143" s="14"/>
      <c r="BO1143" s="14"/>
      <c r="BP1143" s="14"/>
    </row>
    <row r="1144" spans="5:68" x14ac:dyDescent="0.2"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  <c r="AN1144" s="14"/>
      <c r="AO1144" s="14"/>
      <c r="AP1144" s="14"/>
      <c r="AQ1144" s="14"/>
      <c r="AR1144" s="14"/>
      <c r="AS1144" s="14"/>
      <c r="AT1144" s="14"/>
      <c r="AU1144" s="14"/>
      <c r="AV1144" s="14"/>
      <c r="AW1144" s="14"/>
      <c r="AX1144" s="14"/>
      <c r="AY1144" s="14"/>
      <c r="AZ1144" s="14"/>
      <c r="BA1144" s="14"/>
      <c r="BB1144" s="14"/>
      <c r="BC1144" s="14"/>
      <c r="BD1144" s="14"/>
      <c r="BE1144" s="14"/>
      <c r="BF1144" s="14"/>
      <c r="BG1144" s="14"/>
      <c r="BH1144" s="14"/>
      <c r="BI1144" s="14"/>
      <c r="BJ1144" s="14"/>
      <c r="BK1144" s="14"/>
      <c r="BL1144" s="14"/>
      <c r="BM1144" s="14"/>
      <c r="BN1144" s="14"/>
      <c r="BO1144" s="14"/>
      <c r="BP1144" s="14"/>
    </row>
    <row r="1145" spans="5:68" x14ac:dyDescent="0.2"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  <c r="AX1145" s="14"/>
      <c r="AY1145" s="14"/>
      <c r="AZ1145" s="14"/>
      <c r="BA1145" s="14"/>
      <c r="BB1145" s="14"/>
      <c r="BC1145" s="14"/>
      <c r="BD1145" s="14"/>
      <c r="BE1145" s="14"/>
      <c r="BF1145" s="14"/>
      <c r="BG1145" s="14"/>
      <c r="BH1145" s="14"/>
      <c r="BI1145" s="14"/>
      <c r="BJ1145" s="14"/>
      <c r="BK1145" s="14"/>
      <c r="BL1145" s="14"/>
      <c r="BM1145" s="14"/>
      <c r="BN1145" s="14"/>
      <c r="BO1145" s="14"/>
      <c r="BP1145" s="14"/>
    </row>
    <row r="1146" spans="5:68" x14ac:dyDescent="0.2"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  <c r="AN1146" s="14"/>
      <c r="AO1146" s="14"/>
      <c r="AP1146" s="14"/>
      <c r="AQ1146" s="14"/>
      <c r="AR1146" s="14"/>
      <c r="AS1146" s="14"/>
      <c r="AT1146" s="14"/>
      <c r="AU1146" s="14"/>
      <c r="AV1146" s="14"/>
      <c r="AW1146" s="14"/>
      <c r="AX1146" s="14"/>
      <c r="AY1146" s="14"/>
      <c r="AZ1146" s="14"/>
      <c r="BA1146" s="14"/>
      <c r="BB1146" s="14"/>
      <c r="BC1146" s="14"/>
      <c r="BD1146" s="14"/>
      <c r="BE1146" s="14"/>
      <c r="BF1146" s="14"/>
      <c r="BG1146" s="14"/>
      <c r="BH1146" s="14"/>
      <c r="BI1146" s="14"/>
      <c r="BJ1146" s="14"/>
      <c r="BK1146" s="14"/>
      <c r="BL1146" s="14"/>
      <c r="BM1146" s="14"/>
      <c r="BN1146" s="14"/>
      <c r="BO1146" s="14"/>
      <c r="BP1146" s="14"/>
    </row>
    <row r="1147" spans="5:68" x14ac:dyDescent="0.2"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  <c r="AN1147" s="14"/>
      <c r="AO1147" s="14"/>
      <c r="AP1147" s="14"/>
      <c r="AQ1147" s="14"/>
      <c r="AR1147" s="14"/>
      <c r="AS1147" s="14"/>
      <c r="AT1147" s="14"/>
      <c r="AU1147" s="14"/>
      <c r="AV1147" s="14"/>
      <c r="AW1147" s="14"/>
      <c r="AX1147" s="14"/>
      <c r="AY1147" s="14"/>
      <c r="AZ1147" s="14"/>
      <c r="BA1147" s="14"/>
      <c r="BB1147" s="14"/>
      <c r="BC1147" s="14"/>
      <c r="BD1147" s="14"/>
      <c r="BE1147" s="14"/>
      <c r="BF1147" s="14"/>
      <c r="BG1147" s="14"/>
      <c r="BH1147" s="14"/>
      <c r="BI1147" s="14"/>
      <c r="BJ1147" s="14"/>
      <c r="BK1147" s="14"/>
      <c r="BL1147" s="14"/>
      <c r="BM1147" s="14"/>
      <c r="BN1147" s="14"/>
      <c r="BO1147" s="14"/>
      <c r="BP1147" s="14"/>
    </row>
    <row r="1148" spans="5:68" x14ac:dyDescent="0.2"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  <c r="AN1148" s="14"/>
      <c r="AO1148" s="14"/>
      <c r="AP1148" s="14"/>
      <c r="AQ1148" s="14"/>
      <c r="AR1148" s="14"/>
      <c r="AS1148" s="14"/>
      <c r="AT1148" s="14"/>
      <c r="AU1148" s="14"/>
      <c r="AV1148" s="14"/>
      <c r="AW1148" s="14"/>
      <c r="AX1148" s="14"/>
      <c r="AY1148" s="14"/>
      <c r="AZ1148" s="14"/>
      <c r="BA1148" s="14"/>
      <c r="BB1148" s="14"/>
      <c r="BC1148" s="14"/>
      <c r="BD1148" s="14"/>
      <c r="BE1148" s="14"/>
      <c r="BF1148" s="14"/>
      <c r="BG1148" s="14"/>
      <c r="BH1148" s="14"/>
      <c r="BI1148" s="14"/>
      <c r="BJ1148" s="14"/>
      <c r="BK1148" s="14"/>
      <c r="BL1148" s="14"/>
      <c r="BM1148" s="14"/>
      <c r="BN1148" s="14"/>
      <c r="BO1148" s="14"/>
      <c r="BP1148" s="14"/>
    </row>
    <row r="1149" spans="5:68" x14ac:dyDescent="0.2"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  <c r="AX1149" s="14"/>
      <c r="AY1149" s="14"/>
      <c r="AZ1149" s="14"/>
      <c r="BA1149" s="14"/>
      <c r="BB1149" s="14"/>
      <c r="BC1149" s="14"/>
      <c r="BD1149" s="14"/>
      <c r="BE1149" s="14"/>
      <c r="BF1149" s="14"/>
      <c r="BG1149" s="14"/>
      <c r="BH1149" s="14"/>
      <c r="BI1149" s="14"/>
      <c r="BJ1149" s="14"/>
      <c r="BK1149" s="14"/>
      <c r="BL1149" s="14"/>
      <c r="BM1149" s="14"/>
      <c r="BN1149" s="14"/>
      <c r="BO1149" s="14"/>
      <c r="BP1149" s="14"/>
    </row>
    <row r="1150" spans="5:68" x14ac:dyDescent="0.2"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  <c r="AO1150" s="14"/>
      <c r="AP1150" s="14"/>
      <c r="AQ1150" s="14"/>
      <c r="AR1150" s="14"/>
      <c r="AS1150" s="14"/>
      <c r="AT1150" s="14"/>
      <c r="AU1150" s="14"/>
      <c r="AV1150" s="14"/>
      <c r="AW1150" s="14"/>
      <c r="AX1150" s="14"/>
      <c r="AY1150" s="14"/>
      <c r="AZ1150" s="14"/>
      <c r="BA1150" s="14"/>
      <c r="BB1150" s="14"/>
      <c r="BC1150" s="14"/>
      <c r="BD1150" s="14"/>
      <c r="BE1150" s="14"/>
      <c r="BF1150" s="14"/>
      <c r="BG1150" s="14"/>
      <c r="BH1150" s="14"/>
      <c r="BI1150" s="14"/>
      <c r="BJ1150" s="14"/>
      <c r="BK1150" s="14"/>
      <c r="BL1150" s="14"/>
      <c r="BM1150" s="14"/>
      <c r="BN1150" s="14"/>
      <c r="BO1150" s="14"/>
      <c r="BP1150" s="14"/>
    </row>
    <row r="1151" spans="5:68" x14ac:dyDescent="0.2"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  <c r="AX1151" s="14"/>
      <c r="AY1151" s="14"/>
      <c r="AZ1151" s="14"/>
      <c r="BA1151" s="14"/>
      <c r="BB1151" s="14"/>
      <c r="BC1151" s="14"/>
      <c r="BD1151" s="14"/>
      <c r="BE1151" s="14"/>
      <c r="BF1151" s="14"/>
      <c r="BG1151" s="14"/>
      <c r="BH1151" s="14"/>
      <c r="BI1151" s="14"/>
      <c r="BJ1151" s="14"/>
      <c r="BK1151" s="14"/>
      <c r="BL1151" s="14"/>
      <c r="BM1151" s="14"/>
      <c r="BN1151" s="14"/>
      <c r="BO1151" s="14"/>
      <c r="BP1151" s="14"/>
    </row>
    <row r="1152" spans="5:68" x14ac:dyDescent="0.2"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  <c r="AO1152" s="14"/>
      <c r="AP1152" s="14"/>
      <c r="AQ1152" s="14"/>
      <c r="AR1152" s="14"/>
      <c r="AS1152" s="14"/>
      <c r="AT1152" s="14"/>
      <c r="AU1152" s="14"/>
      <c r="AV1152" s="14"/>
      <c r="AW1152" s="14"/>
      <c r="AX1152" s="14"/>
      <c r="AY1152" s="14"/>
      <c r="AZ1152" s="14"/>
      <c r="BA1152" s="14"/>
      <c r="BB1152" s="14"/>
      <c r="BC1152" s="14"/>
      <c r="BD1152" s="14"/>
      <c r="BE1152" s="14"/>
      <c r="BF1152" s="14"/>
      <c r="BG1152" s="14"/>
      <c r="BH1152" s="14"/>
      <c r="BI1152" s="14"/>
      <c r="BJ1152" s="14"/>
      <c r="BK1152" s="14"/>
      <c r="BL1152" s="14"/>
      <c r="BM1152" s="14"/>
      <c r="BN1152" s="14"/>
      <c r="BO1152" s="14"/>
      <c r="BP1152" s="14"/>
    </row>
    <row r="1153" spans="5:68" x14ac:dyDescent="0.2"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  <c r="AX1153" s="14"/>
      <c r="AY1153" s="14"/>
      <c r="AZ1153" s="14"/>
      <c r="BA1153" s="14"/>
      <c r="BB1153" s="14"/>
      <c r="BC1153" s="14"/>
      <c r="BD1153" s="14"/>
      <c r="BE1153" s="14"/>
      <c r="BF1153" s="14"/>
      <c r="BG1153" s="14"/>
      <c r="BH1153" s="14"/>
      <c r="BI1153" s="14"/>
      <c r="BJ1153" s="14"/>
      <c r="BK1153" s="14"/>
      <c r="BL1153" s="14"/>
      <c r="BM1153" s="14"/>
      <c r="BN1153" s="14"/>
      <c r="BO1153" s="14"/>
      <c r="BP1153" s="14"/>
    </row>
    <row r="1154" spans="5:68" x14ac:dyDescent="0.2"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  <c r="AO1154" s="14"/>
      <c r="AP1154" s="14"/>
      <c r="AQ1154" s="14"/>
      <c r="AR1154" s="14"/>
      <c r="AS1154" s="14"/>
      <c r="AT1154" s="14"/>
      <c r="AU1154" s="14"/>
      <c r="AV1154" s="14"/>
      <c r="AW1154" s="14"/>
      <c r="AX1154" s="14"/>
      <c r="AY1154" s="14"/>
      <c r="AZ1154" s="14"/>
      <c r="BA1154" s="14"/>
      <c r="BB1154" s="14"/>
      <c r="BC1154" s="14"/>
      <c r="BD1154" s="14"/>
      <c r="BE1154" s="14"/>
      <c r="BF1154" s="14"/>
      <c r="BG1154" s="14"/>
      <c r="BH1154" s="14"/>
      <c r="BI1154" s="14"/>
      <c r="BJ1154" s="14"/>
      <c r="BK1154" s="14"/>
      <c r="BL1154" s="14"/>
      <c r="BM1154" s="14"/>
      <c r="BN1154" s="14"/>
      <c r="BO1154" s="14"/>
      <c r="BP1154" s="14"/>
    </row>
    <row r="1155" spans="5:68" x14ac:dyDescent="0.2"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  <c r="AS1155" s="14"/>
      <c r="AT1155" s="14"/>
      <c r="AU1155" s="14"/>
      <c r="AV1155" s="14"/>
      <c r="AW1155" s="14"/>
      <c r="AX1155" s="14"/>
      <c r="AY1155" s="14"/>
      <c r="AZ1155" s="14"/>
      <c r="BA1155" s="14"/>
      <c r="BB1155" s="14"/>
      <c r="BC1155" s="14"/>
      <c r="BD1155" s="14"/>
      <c r="BE1155" s="14"/>
      <c r="BF1155" s="14"/>
      <c r="BG1155" s="14"/>
      <c r="BH1155" s="14"/>
      <c r="BI1155" s="14"/>
      <c r="BJ1155" s="14"/>
      <c r="BK1155" s="14"/>
      <c r="BL1155" s="14"/>
      <c r="BM1155" s="14"/>
      <c r="BN1155" s="14"/>
      <c r="BO1155" s="14"/>
      <c r="BP1155" s="14"/>
    </row>
    <row r="1156" spans="5:68" x14ac:dyDescent="0.2"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  <c r="AN1156" s="14"/>
      <c r="AO1156" s="14"/>
      <c r="AP1156" s="14"/>
      <c r="AQ1156" s="14"/>
      <c r="AR1156" s="14"/>
      <c r="AS1156" s="14"/>
      <c r="AT1156" s="14"/>
      <c r="AU1156" s="14"/>
      <c r="AV1156" s="14"/>
      <c r="AW1156" s="14"/>
      <c r="AX1156" s="14"/>
      <c r="AY1156" s="14"/>
      <c r="AZ1156" s="14"/>
      <c r="BA1156" s="14"/>
      <c r="BB1156" s="14"/>
      <c r="BC1156" s="14"/>
      <c r="BD1156" s="14"/>
      <c r="BE1156" s="14"/>
      <c r="BF1156" s="14"/>
      <c r="BG1156" s="14"/>
      <c r="BH1156" s="14"/>
      <c r="BI1156" s="14"/>
      <c r="BJ1156" s="14"/>
      <c r="BK1156" s="14"/>
      <c r="BL1156" s="14"/>
      <c r="BM1156" s="14"/>
      <c r="BN1156" s="14"/>
      <c r="BO1156" s="14"/>
      <c r="BP1156" s="14"/>
    </row>
    <row r="1157" spans="5:68" x14ac:dyDescent="0.2"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14"/>
      <c r="BB1157" s="14"/>
      <c r="BC1157" s="14"/>
      <c r="BD1157" s="14"/>
      <c r="BE1157" s="14"/>
      <c r="BF1157" s="14"/>
      <c r="BG1157" s="14"/>
      <c r="BH1157" s="14"/>
      <c r="BI1157" s="14"/>
      <c r="BJ1157" s="14"/>
      <c r="BK1157" s="14"/>
      <c r="BL1157" s="14"/>
      <c r="BM1157" s="14"/>
      <c r="BN1157" s="14"/>
      <c r="BO1157" s="14"/>
      <c r="BP1157" s="14"/>
    </row>
    <row r="1158" spans="5:68" x14ac:dyDescent="0.2"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  <c r="AX1158" s="14"/>
      <c r="AY1158" s="14"/>
      <c r="AZ1158" s="14"/>
      <c r="BA1158" s="14"/>
      <c r="BB1158" s="14"/>
      <c r="BC1158" s="14"/>
      <c r="BD1158" s="14"/>
      <c r="BE1158" s="14"/>
      <c r="BF1158" s="14"/>
      <c r="BG1158" s="14"/>
      <c r="BH1158" s="14"/>
      <c r="BI1158" s="14"/>
      <c r="BJ1158" s="14"/>
      <c r="BK1158" s="14"/>
      <c r="BL1158" s="14"/>
      <c r="BM1158" s="14"/>
      <c r="BN1158" s="14"/>
      <c r="BO1158" s="14"/>
      <c r="BP1158" s="14"/>
    </row>
    <row r="1159" spans="5:68" x14ac:dyDescent="0.2"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  <c r="AX1159" s="14"/>
      <c r="AY1159" s="14"/>
      <c r="AZ1159" s="14"/>
      <c r="BA1159" s="14"/>
      <c r="BB1159" s="14"/>
      <c r="BC1159" s="14"/>
      <c r="BD1159" s="14"/>
      <c r="BE1159" s="14"/>
      <c r="BF1159" s="14"/>
      <c r="BG1159" s="14"/>
      <c r="BH1159" s="14"/>
      <c r="BI1159" s="14"/>
      <c r="BJ1159" s="14"/>
      <c r="BK1159" s="14"/>
      <c r="BL1159" s="14"/>
      <c r="BM1159" s="14"/>
      <c r="BN1159" s="14"/>
      <c r="BO1159" s="14"/>
      <c r="BP1159" s="14"/>
    </row>
    <row r="1160" spans="5:68" x14ac:dyDescent="0.2"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  <c r="AO1160" s="14"/>
      <c r="AP1160" s="14"/>
      <c r="AQ1160" s="14"/>
      <c r="AR1160" s="14"/>
      <c r="AS1160" s="14"/>
      <c r="AT1160" s="14"/>
      <c r="AU1160" s="14"/>
      <c r="AV1160" s="14"/>
      <c r="AW1160" s="14"/>
      <c r="AX1160" s="14"/>
      <c r="AY1160" s="14"/>
      <c r="AZ1160" s="14"/>
      <c r="BA1160" s="14"/>
      <c r="BB1160" s="14"/>
      <c r="BC1160" s="14"/>
      <c r="BD1160" s="14"/>
      <c r="BE1160" s="14"/>
      <c r="BF1160" s="14"/>
      <c r="BG1160" s="14"/>
      <c r="BH1160" s="14"/>
      <c r="BI1160" s="14"/>
      <c r="BJ1160" s="14"/>
      <c r="BK1160" s="14"/>
      <c r="BL1160" s="14"/>
      <c r="BM1160" s="14"/>
      <c r="BN1160" s="14"/>
      <c r="BO1160" s="14"/>
      <c r="BP1160" s="14"/>
    </row>
    <row r="1161" spans="5:68" x14ac:dyDescent="0.2"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  <c r="AX1161" s="14"/>
      <c r="AY1161" s="14"/>
      <c r="AZ1161" s="14"/>
      <c r="BA1161" s="14"/>
      <c r="BB1161" s="14"/>
      <c r="BC1161" s="14"/>
      <c r="BD1161" s="14"/>
      <c r="BE1161" s="14"/>
      <c r="BF1161" s="14"/>
      <c r="BG1161" s="14"/>
      <c r="BH1161" s="14"/>
      <c r="BI1161" s="14"/>
      <c r="BJ1161" s="14"/>
      <c r="BK1161" s="14"/>
      <c r="BL1161" s="14"/>
      <c r="BM1161" s="14"/>
      <c r="BN1161" s="14"/>
      <c r="BO1161" s="14"/>
      <c r="BP1161" s="14"/>
    </row>
    <row r="1162" spans="5:68" x14ac:dyDescent="0.2"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  <c r="AN1162" s="14"/>
      <c r="AO1162" s="14"/>
      <c r="AP1162" s="14"/>
      <c r="AQ1162" s="14"/>
      <c r="AR1162" s="14"/>
      <c r="AS1162" s="14"/>
      <c r="AT1162" s="14"/>
      <c r="AU1162" s="14"/>
      <c r="AV1162" s="14"/>
      <c r="AW1162" s="14"/>
      <c r="AX1162" s="14"/>
      <c r="AY1162" s="14"/>
      <c r="AZ1162" s="14"/>
      <c r="BA1162" s="14"/>
      <c r="BB1162" s="14"/>
      <c r="BC1162" s="14"/>
      <c r="BD1162" s="14"/>
      <c r="BE1162" s="14"/>
      <c r="BF1162" s="14"/>
      <c r="BG1162" s="14"/>
      <c r="BH1162" s="14"/>
      <c r="BI1162" s="14"/>
      <c r="BJ1162" s="14"/>
      <c r="BK1162" s="14"/>
      <c r="BL1162" s="14"/>
      <c r="BM1162" s="14"/>
      <c r="BN1162" s="14"/>
      <c r="BO1162" s="14"/>
      <c r="BP1162" s="14"/>
    </row>
    <row r="1163" spans="5:68" x14ac:dyDescent="0.2"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  <c r="AU1163" s="14"/>
      <c r="AV1163" s="14"/>
      <c r="AW1163" s="14"/>
      <c r="AX1163" s="14"/>
      <c r="AY1163" s="14"/>
      <c r="AZ1163" s="14"/>
      <c r="BA1163" s="14"/>
      <c r="BB1163" s="14"/>
      <c r="BC1163" s="14"/>
      <c r="BD1163" s="14"/>
      <c r="BE1163" s="14"/>
      <c r="BF1163" s="14"/>
      <c r="BG1163" s="14"/>
      <c r="BH1163" s="14"/>
      <c r="BI1163" s="14"/>
      <c r="BJ1163" s="14"/>
      <c r="BK1163" s="14"/>
      <c r="BL1163" s="14"/>
      <c r="BM1163" s="14"/>
      <c r="BN1163" s="14"/>
      <c r="BO1163" s="14"/>
      <c r="BP1163" s="14"/>
    </row>
    <row r="1164" spans="5:68" x14ac:dyDescent="0.2"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  <c r="AN1164" s="14"/>
      <c r="AO1164" s="14"/>
      <c r="AP1164" s="14"/>
      <c r="AQ1164" s="14"/>
      <c r="AR1164" s="14"/>
      <c r="AS1164" s="14"/>
      <c r="AT1164" s="14"/>
      <c r="AU1164" s="14"/>
      <c r="AV1164" s="14"/>
      <c r="AW1164" s="14"/>
      <c r="AX1164" s="14"/>
      <c r="AY1164" s="14"/>
      <c r="AZ1164" s="14"/>
      <c r="BA1164" s="14"/>
      <c r="BB1164" s="14"/>
      <c r="BC1164" s="14"/>
      <c r="BD1164" s="14"/>
      <c r="BE1164" s="14"/>
      <c r="BF1164" s="14"/>
      <c r="BG1164" s="14"/>
      <c r="BH1164" s="14"/>
      <c r="BI1164" s="14"/>
      <c r="BJ1164" s="14"/>
      <c r="BK1164" s="14"/>
      <c r="BL1164" s="14"/>
      <c r="BM1164" s="14"/>
      <c r="BN1164" s="14"/>
      <c r="BO1164" s="14"/>
      <c r="BP1164" s="14"/>
    </row>
    <row r="1165" spans="5:68" x14ac:dyDescent="0.2"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  <c r="AX1165" s="14"/>
      <c r="AY1165" s="14"/>
      <c r="AZ1165" s="14"/>
      <c r="BA1165" s="14"/>
      <c r="BB1165" s="14"/>
      <c r="BC1165" s="14"/>
      <c r="BD1165" s="14"/>
      <c r="BE1165" s="14"/>
      <c r="BF1165" s="14"/>
      <c r="BG1165" s="14"/>
      <c r="BH1165" s="14"/>
      <c r="BI1165" s="14"/>
      <c r="BJ1165" s="14"/>
      <c r="BK1165" s="14"/>
      <c r="BL1165" s="14"/>
      <c r="BM1165" s="14"/>
      <c r="BN1165" s="14"/>
      <c r="BO1165" s="14"/>
      <c r="BP1165" s="14"/>
    </row>
    <row r="1166" spans="5:68" x14ac:dyDescent="0.2"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  <c r="AN1166" s="14"/>
      <c r="AO1166" s="14"/>
      <c r="AP1166" s="14"/>
      <c r="AQ1166" s="14"/>
      <c r="AR1166" s="14"/>
      <c r="AS1166" s="14"/>
      <c r="AT1166" s="14"/>
      <c r="AU1166" s="14"/>
      <c r="AV1166" s="14"/>
      <c r="AW1166" s="14"/>
      <c r="AX1166" s="14"/>
      <c r="AY1166" s="14"/>
      <c r="AZ1166" s="14"/>
      <c r="BA1166" s="14"/>
      <c r="BB1166" s="14"/>
      <c r="BC1166" s="14"/>
      <c r="BD1166" s="14"/>
      <c r="BE1166" s="14"/>
      <c r="BF1166" s="14"/>
      <c r="BG1166" s="14"/>
      <c r="BH1166" s="14"/>
      <c r="BI1166" s="14"/>
      <c r="BJ1166" s="14"/>
      <c r="BK1166" s="14"/>
      <c r="BL1166" s="14"/>
      <c r="BM1166" s="14"/>
      <c r="BN1166" s="14"/>
      <c r="BO1166" s="14"/>
      <c r="BP1166" s="14"/>
    </row>
    <row r="1167" spans="5:68" x14ac:dyDescent="0.2"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  <c r="AX1167" s="14"/>
      <c r="AY1167" s="14"/>
      <c r="AZ1167" s="14"/>
      <c r="BA1167" s="14"/>
      <c r="BB1167" s="14"/>
      <c r="BC1167" s="14"/>
      <c r="BD1167" s="14"/>
      <c r="BE1167" s="14"/>
      <c r="BF1167" s="14"/>
      <c r="BG1167" s="14"/>
      <c r="BH1167" s="14"/>
      <c r="BI1167" s="14"/>
      <c r="BJ1167" s="14"/>
      <c r="BK1167" s="14"/>
      <c r="BL1167" s="14"/>
      <c r="BM1167" s="14"/>
      <c r="BN1167" s="14"/>
      <c r="BO1167" s="14"/>
      <c r="BP1167" s="14"/>
    </row>
    <row r="1168" spans="5:68" x14ac:dyDescent="0.2"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  <c r="AS1168" s="14"/>
      <c r="AT1168" s="14"/>
      <c r="AU1168" s="14"/>
      <c r="AV1168" s="14"/>
      <c r="AW1168" s="14"/>
      <c r="AX1168" s="14"/>
      <c r="AY1168" s="14"/>
      <c r="AZ1168" s="14"/>
      <c r="BA1168" s="14"/>
      <c r="BB1168" s="14"/>
      <c r="BC1168" s="14"/>
      <c r="BD1168" s="14"/>
      <c r="BE1168" s="14"/>
      <c r="BF1168" s="14"/>
      <c r="BG1168" s="14"/>
      <c r="BH1168" s="14"/>
      <c r="BI1168" s="14"/>
      <c r="BJ1168" s="14"/>
      <c r="BK1168" s="14"/>
      <c r="BL1168" s="14"/>
      <c r="BM1168" s="14"/>
      <c r="BN1168" s="14"/>
      <c r="BO1168" s="14"/>
      <c r="BP1168" s="14"/>
    </row>
    <row r="1169" spans="5:68" x14ac:dyDescent="0.2"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  <c r="AX1169" s="14"/>
      <c r="AY1169" s="14"/>
      <c r="AZ1169" s="14"/>
      <c r="BA1169" s="14"/>
      <c r="BB1169" s="14"/>
      <c r="BC1169" s="14"/>
      <c r="BD1169" s="14"/>
      <c r="BE1169" s="14"/>
      <c r="BF1169" s="14"/>
      <c r="BG1169" s="14"/>
      <c r="BH1169" s="14"/>
      <c r="BI1169" s="14"/>
      <c r="BJ1169" s="14"/>
      <c r="BK1169" s="14"/>
      <c r="BL1169" s="14"/>
      <c r="BM1169" s="14"/>
      <c r="BN1169" s="14"/>
      <c r="BO1169" s="14"/>
      <c r="BP1169" s="14"/>
    </row>
    <row r="1170" spans="5:68" x14ac:dyDescent="0.2"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  <c r="AX1170" s="14"/>
      <c r="AY1170" s="14"/>
      <c r="AZ1170" s="14"/>
      <c r="BA1170" s="14"/>
      <c r="BB1170" s="14"/>
      <c r="BC1170" s="14"/>
      <c r="BD1170" s="14"/>
      <c r="BE1170" s="14"/>
      <c r="BF1170" s="14"/>
      <c r="BG1170" s="14"/>
      <c r="BH1170" s="14"/>
      <c r="BI1170" s="14"/>
      <c r="BJ1170" s="14"/>
      <c r="BK1170" s="14"/>
      <c r="BL1170" s="14"/>
      <c r="BM1170" s="14"/>
      <c r="BN1170" s="14"/>
      <c r="BO1170" s="14"/>
      <c r="BP1170" s="14"/>
    </row>
    <row r="1171" spans="5:68" x14ac:dyDescent="0.2"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  <c r="AX1171" s="14"/>
      <c r="AY1171" s="14"/>
      <c r="AZ1171" s="14"/>
      <c r="BA1171" s="14"/>
      <c r="BB1171" s="14"/>
      <c r="BC1171" s="14"/>
      <c r="BD1171" s="14"/>
      <c r="BE1171" s="14"/>
      <c r="BF1171" s="14"/>
      <c r="BG1171" s="14"/>
      <c r="BH1171" s="14"/>
      <c r="BI1171" s="14"/>
      <c r="BJ1171" s="14"/>
      <c r="BK1171" s="14"/>
      <c r="BL1171" s="14"/>
      <c r="BM1171" s="14"/>
      <c r="BN1171" s="14"/>
      <c r="BO1171" s="14"/>
      <c r="BP1171" s="14"/>
    </row>
    <row r="1172" spans="5:68" x14ac:dyDescent="0.2"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14"/>
      <c r="BB1172" s="14"/>
      <c r="BC1172" s="14"/>
      <c r="BD1172" s="14"/>
      <c r="BE1172" s="14"/>
      <c r="BF1172" s="14"/>
      <c r="BG1172" s="14"/>
      <c r="BH1172" s="14"/>
      <c r="BI1172" s="14"/>
      <c r="BJ1172" s="14"/>
      <c r="BK1172" s="14"/>
      <c r="BL1172" s="14"/>
      <c r="BM1172" s="14"/>
      <c r="BN1172" s="14"/>
      <c r="BO1172" s="14"/>
      <c r="BP1172" s="14"/>
    </row>
    <row r="1173" spans="5:68" x14ac:dyDescent="0.2"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  <c r="AX1173" s="14"/>
      <c r="AY1173" s="14"/>
      <c r="AZ1173" s="14"/>
      <c r="BA1173" s="14"/>
      <c r="BB1173" s="14"/>
      <c r="BC1173" s="14"/>
      <c r="BD1173" s="14"/>
      <c r="BE1173" s="14"/>
      <c r="BF1173" s="14"/>
      <c r="BG1173" s="14"/>
      <c r="BH1173" s="14"/>
      <c r="BI1173" s="14"/>
      <c r="BJ1173" s="14"/>
      <c r="BK1173" s="14"/>
      <c r="BL1173" s="14"/>
      <c r="BM1173" s="14"/>
      <c r="BN1173" s="14"/>
      <c r="BO1173" s="14"/>
      <c r="BP1173" s="14"/>
    </row>
    <row r="1174" spans="5:68" x14ac:dyDescent="0.2"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  <c r="AO1174" s="14"/>
      <c r="AP1174" s="14"/>
      <c r="AQ1174" s="14"/>
      <c r="AR1174" s="14"/>
      <c r="AS1174" s="14"/>
      <c r="AT1174" s="14"/>
      <c r="AU1174" s="14"/>
      <c r="AV1174" s="14"/>
      <c r="AW1174" s="14"/>
      <c r="AX1174" s="14"/>
      <c r="AY1174" s="14"/>
      <c r="AZ1174" s="14"/>
      <c r="BA1174" s="14"/>
      <c r="BB1174" s="14"/>
      <c r="BC1174" s="14"/>
      <c r="BD1174" s="14"/>
      <c r="BE1174" s="14"/>
      <c r="BF1174" s="14"/>
      <c r="BG1174" s="14"/>
      <c r="BH1174" s="14"/>
      <c r="BI1174" s="14"/>
      <c r="BJ1174" s="14"/>
      <c r="BK1174" s="14"/>
      <c r="BL1174" s="14"/>
      <c r="BM1174" s="14"/>
      <c r="BN1174" s="14"/>
      <c r="BO1174" s="14"/>
      <c r="BP1174" s="14"/>
    </row>
    <row r="1175" spans="5:68" x14ac:dyDescent="0.2"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  <c r="AN1175" s="14"/>
      <c r="AO1175" s="14"/>
      <c r="AP1175" s="14"/>
      <c r="AQ1175" s="14"/>
      <c r="AR1175" s="14"/>
      <c r="AS1175" s="14"/>
      <c r="AT1175" s="14"/>
      <c r="AU1175" s="14"/>
      <c r="AV1175" s="14"/>
      <c r="AW1175" s="14"/>
      <c r="AX1175" s="14"/>
      <c r="AY1175" s="14"/>
      <c r="AZ1175" s="14"/>
      <c r="BA1175" s="14"/>
      <c r="BB1175" s="14"/>
      <c r="BC1175" s="14"/>
      <c r="BD1175" s="14"/>
      <c r="BE1175" s="14"/>
      <c r="BF1175" s="14"/>
      <c r="BG1175" s="14"/>
      <c r="BH1175" s="14"/>
      <c r="BI1175" s="14"/>
      <c r="BJ1175" s="14"/>
      <c r="BK1175" s="14"/>
      <c r="BL1175" s="14"/>
      <c r="BM1175" s="14"/>
      <c r="BN1175" s="14"/>
      <c r="BO1175" s="14"/>
      <c r="BP1175" s="14"/>
    </row>
    <row r="1176" spans="5:68" x14ac:dyDescent="0.2"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  <c r="AN1176" s="14"/>
      <c r="AO1176" s="14"/>
      <c r="AP1176" s="14"/>
      <c r="AQ1176" s="14"/>
      <c r="AR1176" s="14"/>
      <c r="AS1176" s="14"/>
      <c r="AT1176" s="14"/>
      <c r="AU1176" s="14"/>
      <c r="AV1176" s="14"/>
      <c r="AW1176" s="14"/>
      <c r="AX1176" s="14"/>
      <c r="AY1176" s="14"/>
      <c r="AZ1176" s="14"/>
      <c r="BA1176" s="14"/>
      <c r="BB1176" s="14"/>
      <c r="BC1176" s="14"/>
      <c r="BD1176" s="14"/>
      <c r="BE1176" s="14"/>
      <c r="BF1176" s="14"/>
      <c r="BG1176" s="14"/>
      <c r="BH1176" s="14"/>
      <c r="BI1176" s="14"/>
      <c r="BJ1176" s="14"/>
      <c r="BK1176" s="14"/>
      <c r="BL1176" s="14"/>
      <c r="BM1176" s="14"/>
      <c r="BN1176" s="14"/>
      <c r="BO1176" s="14"/>
      <c r="BP1176" s="14"/>
    </row>
    <row r="1177" spans="5:68" x14ac:dyDescent="0.2"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  <c r="AN1177" s="14"/>
      <c r="AO1177" s="14"/>
      <c r="AP1177" s="14"/>
      <c r="AQ1177" s="14"/>
      <c r="AR1177" s="14"/>
      <c r="AS1177" s="14"/>
      <c r="AT1177" s="14"/>
      <c r="AU1177" s="14"/>
      <c r="AV1177" s="14"/>
      <c r="AW1177" s="14"/>
      <c r="AX1177" s="14"/>
      <c r="AY1177" s="14"/>
      <c r="AZ1177" s="14"/>
      <c r="BA1177" s="14"/>
      <c r="BB1177" s="14"/>
      <c r="BC1177" s="14"/>
      <c r="BD1177" s="14"/>
      <c r="BE1177" s="14"/>
      <c r="BF1177" s="14"/>
      <c r="BG1177" s="14"/>
      <c r="BH1177" s="14"/>
      <c r="BI1177" s="14"/>
      <c r="BJ1177" s="14"/>
      <c r="BK1177" s="14"/>
      <c r="BL1177" s="14"/>
      <c r="BM1177" s="14"/>
      <c r="BN1177" s="14"/>
      <c r="BO1177" s="14"/>
      <c r="BP1177" s="14"/>
    </row>
    <row r="1178" spans="5:68" x14ac:dyDescent="0.2"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  <c r="AN1178" s="14"/>
      <c r="AO1178" s="14"/>
      <c r="AP1178" s="14"/>
      <c r="AQ1178" s="14"/>
      <c r="AR1178" s="14"/>
      <c r="AS1178" s="14"/>
      <c r="AT1178" s="14"/>
      <c r="AU1178" s="14"/>
      <c r="AV1178" s="14"/>
      <c r="AW1178" s="14"/>
      <c r="AX1178" s="14"/>
      <c r="AY1178" s="14"/>
      <c r="AZ1178" s="14"/>
      <c r="BA1178" s="14"/>
      <c r="BB1178" s="14"/>
      <c r="BC1178" s="14"/>
      <c r="BD1178" s="14"/>
      <c r="BE1178" s="14"/>
      <c r="BF1178" s="14"/>
      <c r="BG1178" s="14"/>
      <c r="BH1178" s="14"/>
      <c r="BI1178" s="14"/>
      <c r="BJ1178" s="14"/>
      <c r="BK1178" s="14"/>
      <c r="BL1178" s="14"/>
      <c r="BM1178" s="14"/>
      <c r="BN1178" s="14"/>
      <c r="BO1178" s="14"/>
      <c r="BP1178" s="14"/>
    </row>
    <row r="1179" spans="5:68" x14ac:dyDescent="0.2"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  <c r="AN1179" s="14"/>
      <c r="AO1179" s="14"/>
      <c r="AP1179" s="14"/>
      <c r="AQ1179" s="14"/>
      <c r="AR1179" s="14"/>
      <c r="AS1179" s="14"/>
      <c r="AT1179" s="14"/>
      <c r="AU1179" s="14"/>
      <c r="AV1179" s="14"/>
      <c r="AW1179" s="14"/>
      <c r="AX1179" s="14"/>
      <c r="AY1179" s="14"/>
      <c r="AZ1179" s="14"/>
      <c r="BA1179" s="14"/>
      <c r="BB1179" s="14"/>
      <c r="BC1179" s="14"/>
      <c r="BD1179" s="14"/>
      <c r="BE1179" s="14"/>
      <c r="BF1179" s="14"/>
      <c r="BG1179" s="14"/>
      <c r="BH1179" s="14"/>
      <c r="BI1179" s="14"/>
      <c r="BJ1179" s="14"/>
      <c r="BK1179" s="14"/>
      <c r="BL1179" s="14"/>
      <c r="BM1179" s="14"/>
      <c r="BN1179" s="14"/>
      <c r="BO1179" s="14"/>
      <c r="BP1179" s="14"/>
    </row>
    <row r="1180" spans="5:68" x14ac:dyDescent="0.2"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  <c r="AO1180" s="14"/>
      <c r="AP1180" s="14"/>
      <c r="AQ1180" s="14"/>
      <c r="AR1180" s="14"/>
      <c r="AS1180" s="14"/>
      <c r="AT1180" s="14"/>
      <c r="AU1180" s="14"/>
      <c r="AV1180" s="14"/>
      <c r="AW1180" s="14"/>
      <c r="AX1180" s="14"/>
      <c r="AY1180" s="14"/>
      <c r="AZ1180" s="14"/>
      <c r="BA1180" s="14"/>
      <c r="BB1180" s="14"/>
      <c r="BC1180" s="14"/>
      <c r="BD1180" s="14"/>
      <c r="BE1180" s="14"/>
      <c r="BF1180" s="14"/>
      <c r="BG1180" s="14"/>
      <c r="BH1180" s="14"/>
      <c r="BI1180" s="14"/>
      <c r="BJ1180" s="14"/>
      <c r="BK1180" s="14"/>
      <c r="BL1180" s="14"/>
      <c r="BM1180" s="14"/>
      <c r="BN1180" s="14"/>
      <c r="BO1180" s="14"/>
      <c r="BP1180" s="14"/>
    </row>
    <row r="1181" spans="5:68" x14ac:dyDescent="0.2"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  <c r="AO1181" s="14"/>
      <c r="AP1181" s="14"/>
      <c r="AQ1181" s="14"/>
      <c r="AR1181" s="14"/>
      <c r="AS1181" s="14"/>
      <c r="AT1181" s="14"/>
      <c r="AU1181" s="14"/>
      <c r="AV1181" s="14"/>
      <c r="AW1181" s="14"/>
      <c r="AX1181" s="14"/>
      <c r="AY1181" s="14"/>
      <c r="AZ1181" s="14"/>
      <c r="BA1181" s="14"/>
      <c r="BB1181" s="14"/>
      <c r="BC1181" s="14"/>
      <c r="BD1181" s="14"/>
      <c r="BE1181" s="14"/>
      <c r="BF1181" s="14"/>
      <c r="BG1181" s="14"/>
      <c r="BH1181" s="14"/>
      <c r="BI1181" s="14"/>
      <c r="BJ1181" s="14"/>
      <c r="BK1181" s="14"/>
      <c r="BL1181" s="14"/>
      <c r="BM1181" s="14"/>
      <c r="BN1181" s="14"/>
      <c r="BO1181" s="14"/>
      <c r="BP1181" s="14"/>
    </row>
    <row r="1182" spans="5:68" x14ac:dyDescent="0.2"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  <c r="AX1182" s="14"/>
      <c r="AY1182" s="14"/>
      <c r="AZ1182" s="14"/>
      <c r="BA1182" s="14"/>
      <c r="BB1182" s="14"/>
      <c r="BC1182" s="14"/>
      <c r="BD1182" s="14"/>
      <c r="BE1182" s="14"/>
      <c r="BF1182" s="14"/>
      <c r="BG1182" s="14"/>
      <c r="BH1182" s="14"/>
      <c r="BI1182" s="14"/>
      <c r="BJ1182" s="14"/>
      <c r="BK1182" s="14"/>
      <c r="BL1182" s="14"/>
      <c r="BM1182" s="14"/>
      <c r="BN1182" s="14"/>
      <c r="BO1182" s="14"/>
      <c r="BP1182" s="14"/>
    </row>
    <row r="1183" spans="5:68" x14ac:dyDescent="0.2"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  <c r="AO1183" s="14"/>
      <c r="AP1183" s="14"/>
      <c r="AQ1183" s="14"/>
      <c r="AR1183" s="14"/>
      <c r="AS1183" s="14"/>
      <c r="AT1183" s="14"/>
      <c r="AU1183" s="14"/>
      <c r="AV1183" s="14"/>
      <c r="AW1183" s="14"/>
      <c r="AX1183" s="14"/>
      <c r="AY1183" s="14"/>
      <c r="AZ1183" s="14"/>
      <c r="BA1183" s="14"/>
      <c r="BB1183" s="14"/>
      <c r="BC1183" s="14"/>
      <c r="BD1183" s="14"/>
      <c r="BE1183" s="14"/>
      <c r="BF1183" s="14"/>
      <c r="BG1183" s="14"/>
      <c r="BH1183" s="14"/>
      <c r="BI1183" s="14"/>
      <c r="BJ1183" s="14"/>
      <c r="BK1183" s="14"/>
      <c r="BL1183" s="14"/>
      <c r="BM1183" s="14"/>
      <c r="BN1183" s="14"/>
      <c r="BO1183" s="14"/>
      <c r="BP1183" s="14"/>
    </row>
    <row r="1184" spans="5:68" x14ac:dyDescent="0.2"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  <c r="AO1184" s="14"/>
      <c r="AP1184" s="14"/>
      <c r="AQ1184" s="14"/>
      <c r="AR1184" s="14"/>
      <c r="AS1184" s="14"/>
      <c r="AT1184" s="14"/>
      <c r="AU1184" s="14"/>
      <c r="AV1184" s="14"/>
      <c r="AW1184" s="14"/>
      <c r="AX1184" s="14"/>
      <c r="AY1184" s="14"/>
      <c r="AZ1184" s="14"/>
      <c r="BA1184" s="14"/>
      <c r="BB1184" s="14"/>
      <c r="BC1184" s="14"/>
      <c r="BD1184" s="14"/>
      <c r="BE1184" s="14"/>
      <c r="BF1184" s="14"/>
      <c r="BG1184" s="14"/>
      <c r="BH1184" s="14"/>
      <c r="BI1184" s="14"/>
      <c r="BJ1184" s="14"/>
      <c r="BK1184" s="14"/>
      <c r="BL1184" s="14"/>
      <c r="BM1184" s="14"/>
      <c r="BN1184" s="14"/>
      <c r="BO1184" s="14"/>
      <c r="BP1184" s="14"/>
    </row>
    <row r="1185" spans="5:68" x14ac:dyDescent="0.2"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  <c r="AO1185" s="14"/>
      <c r="AP1185" s="14"/>
      <c r="AQ1185" s="14"/>
      <c r="AR1185" s="14"/>
      <c r="AS1185" s="14"/>
      <c r="AT1185" s="14"/>
      <c r="AU1185" s="14"/>
      <c r="AV1185" s="14"/>
      <c r="AW1185" s="14"/>
      <c r="AX1185" s="14"/>
      <c r="AY1185" s="14"/>
      <c r="AZ1185" s="14"/>
      <c r="BA1185" s="14"/>
      <c r="BB1185" s="14"/>
      <c r="BC1185" s="14"/>
      <c r="BD1185" s="14"/>
      <c r="BE1185" s="14"/>
      <c r="BF1185" s="14"/>
      <c r="BG1185" s="14"/>
      <c r="BH1185" s="14"/>
      <c r="BI1185" s="14"/>
      <c r="BJ1185" s="14"/>
      <c r="BK1185" s="14"/>
      <c r="BL1185" s="14"/>
      <c r="BM1185" s="14"/>
      <c r="BN1185" s="14"/>
      <c r="BO1185" s="14"/>
      <c r="BP1185" s="14"/>
    </row>
    <row r="1186" spans="5:68" x14ac:dyDescent="0.2"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  <c r="AO1186" s="14"/>
      <c r="AP1186" s="14"/>
      <c r="AQ1186" s="14"/>
      <c r="AR1186" s="14"/>
      <c r="AS1186" s="14"/>
      <c r="AT1186" s="14"/>
      <c r="AU1186" s="14"/>
      <c r="AV1186" s="14"/>
      <c r="AW1186" s="14"/>
      <c r="AX1186" s="14"/>
      <c r="AY1186" s="14"/>
      <c r="AZ1186" s="14"/>
      <c r="BA1186" s="14"/>
      <c r="BB1186" s="14"/>
      <c r="BC1186" s="14"/>
      <c r="BD1186" s="14"/>
      <c r="BE1186" s="14"/>
      <c r="BF1186" s="14"/>
      <c r="BG1186" s="14"/>
      <c r="BH1186" s="14"/>
      <c r="BI1186" s="14"/>
      <c r="BJ1186" s="14"/>
      <c r="BK1186" s="14"/>
      <c r="BL1186" s="14"/>
      <c r="BM1186" s="14"/>
      <c r="BN1186" s="14"/>
      <c r="BO1186" s="14"/>
      <c r="BP1186" s="14"/>
    </row>
    <row r="1187" spans="5:68" x14ac:dyDescent="0.2"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  <c r="AN1187" s="14"/>
      <c r="AO1187" s="14"/>
      <c r="AP1187" s="14"/>
      <c r="AQ1187" s="14"/>
      <c r="AR1187" s="14"/>
      <c r="AS1187" s="14"/>
      <c r="AT1187" s="14"/>
      <c r="AU1187" s="14"/>
      <c r="AV1187" s="14"/>
      <c r="AW1187" s="14"/>
      <c r="AX1187" s="14"/>
      <c r="AY1187" s="14"/>
      <c r="AZ1187" s="14"/>
      <c r="BA1187" s="14"/>
      <c r="BB1187" s="14"/>
      <c r="BC1187" s="14"/>
      <c r="BD1187" s="14"/>
      <c r="BE1187" s="14"/>
      <c r="BF1187" s="14"/>
      <c r="BG1187" s="14"/>
      <c r="BH1187" s="14"/>
      <c r="BI1187" s="14"/>
      <c r="BJ1187" s="14"/>
      <c r="BK1187" s="14"/>
      <c r="BL1187" s="14"/>
      <c r="BM1187" s="14"/>
      <c r="BN1187" s="14"/>
      <c r="BO1187" s="14"/>
      <c r="BP1187" s="14"/>
    </row>
    <row r="1188" spans="5:68" x14ac:dyDescent="0.2"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  <c r="AO1188" s="14"/>
      <c r="AP1188" s="14"/>
      <c r="AQ1188" s="14"/>
      <c r="AR1188" s="14"/>
      <c r="AS1188" s="14"/>
      <c r="AT1188" s="14"/>
      <c r="AU1188" s="14"/>
      <c r="AV1188" s="14"/>
      <c r="AW1188" s="14"/>
      <c r="AX1188" s="14"/>
      <c r="AY1188" s="14"/>
      <c r="AZ1188" s="14"/>
      <c r="BA1188" s="14"/>
      <c r="BB1188" s="14"/>
      <c r="BC1188" s="14"/>
      <c r="BD1188" s="14"/>
      <c r="BE1188" s="14"/>
      <c r="BF1188" s="14"/>
      <c r="BG1188" s="14"/>
      <c r="BH1188" s="14"/>
      <c r="BI1188" s="14"/>
      <c r="BJ1188" s="14"/>
      <c r="BK1188" s="14"/>
      <c r="BL1188" s="14"/>
      <c r="BM1188" s="14"/>
      <c r="BN1188" s="14"/>
      <c r="BO1188" s="14"/>
      <c r="BP1188" s="14"/>
    </row>
    <row r="1189" spans="5:68" x14ac:dyDescent="0.2"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  <c r="AN1189" s="14"/>
      <c r="AO1189" s="14"/>
      <c r="AP1189" s="14"/>
      <c r="AQ1189" s="14"/>
      <c r="AR1189" s="14"/>
      <c r="AS1189" s="14"/>
      <c r="AT1189" s="14"/>
      <c r="AU1189" s="14"/>
      <c r="AV1189" s="14"/>
      <c r="AW1189" s="14"/>
      <c r="AX1189" s="14"/>
      <c r="AY1189" s="14"/>
      <c r="AZ1189" s="14"/>
      <c r="BA1189" s="14"/>
      <c r="BB1189" s="14"/>
      <c r="BC1189" s="14"/>
      <c r="BD1189" s="14"/>
      <c r="BE1189" s="14"/>
      <c r="BF1189" s="14"/>
      <c r="BG1189" s="14"/>
      <c r="BH1189" s="14"/>
      <c r="BI1189" s="14"/>
      <c r="BJ1189" s="14"/>
      <c r="BK1189" s="14"/>
      <c r="BL1189" s="14"/>
      <c r="BM1189" s="14"/>
      <c r="BN1189" s="14"/>
      <c r="BO1189" s="14"/>
      <c r="BP1189" s="14"/>
    </row>
    <row r="1190" spans="5:68" x14ac:dyDescent="0.2"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  <c r="AN1190" s="14"/>
      <c r="AO1190" s="14"/>
      <c r="AP1190" s="14"/>
      <c r="AQ1190" s="14"/>
      <c r="AR1190" s="14"/>
      <c r="AS1190" s="14"/>
      <c r="AT1190" s="14"/>
      <c r="AU1190" s="14"/>
      <c r="AV1190" s="14"/>
      <c r="AW1190" s="14"/>
      <c r="AX1190" s="14"/>
      <c r="AY1190" s="14"/>
      <c r="AZ1190" s="14"/>
      <c r="BA1190" s="14"/>
      <c r="BB1190" s="14"/>
      <c r="BC1190" s="14"/>
      <c r="BD1190" s="14"/>
      <c r="BE1190" s="14"/>
      <c r="BF1190" s="14"/>
      <c r="BG1190" s="14"/>
      <c r="BH1190" s="14"/>
      <c r="BI1190" s="14"/>
      <c r="BJ1190" s="14"/>
      <c r="BK1190" s="14"/>
      <c r="BL1190" s="14"/>
      <c r="BM1190" s="14"/>
      <c r="BN1190" s="14"/>
      <c r="BO1190" s="14"/>
      <c r="BP1190" s="14"/>
    </row>
    <row r="1191" spans="5:68" x14ac:dyDescent="0.2"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  <c r="AN1191" s="14"/>
      <c r="AO1191" s="14"/>
      <c r="AP1191" s="14"/>
      <c r="AQ1191" s="14"/>
      <c r="AR1191" s="14"/>
      <c r="AS1191" s="14"/>
      <c r="AT1191" s="14"/>
      <c r="AU1191" s="14"/>
      <c r="AV1191" s="14"/>
      <c r="AW1191" s="14"/>
      <c r="AX1191" s="14"/>
      <c r="AY1191" s="14"/>
      <c r="AZ1191" s="14"/>
      <c r="BA1191" s="14"/>
      <c r="BB1191" s="14"/>
      <c r="BC1191" s="14"/>
      <c r="BD1191" s="14"/>
      <c r="BE1191" s="14"/>
      <c r="BF1191" s="14"/>
      <c r="BG1191" s="14"/>
      <c r="BH1191" s="14"/>
      <c r="BI1191" s="14"/>
      <c r="BJ1191" s="14"/>
      <c r="BK1191" s="14"/>
      <c r="BL1191" s="14"/>
      <c r="BM1191" s="14"/>
      <c r="BN1191" s="14"/>
      <c r="BO1191" s="14"/>
      <c r="BP1191" s="14"/>
    </row>
    <row r="1192" spans="5:68" x14ac:dyDescent="0.2"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  <c r="AO1192" s="14"/>
      <c r="AP1192" s="14"/>
      <c r="AQ1192" s="14"/>
      <c r="AR1192" s="14"/>
      <c r="AS1192" s="14"/>
      <c r="AT1192" s="14"/>
      <c r="AU1192" s="14"/>
      <c r="AV1192" s="14"/>
      <c r="AW1192" s="14"/>
      <c r="AX1192" s="14"/>
      <c r="AY1192" s="14"/>
      <c r="AZ1192" s="14"/>
      <c r="BA1192" s="14"/>
      <c r="BB1192" s="14"/>
      <c r="BC1192" s="14"/>
      <c r="BD1192" s="14"/>
      <c r="BE1192" s="14"/>
      <c r="BF1192" s="14"/>
      <c r="BG1192" s="14"/>
      <c r="BH1192" s="14"/>
      <c r="BI1192" s="14"/>
      <c r="BJ1192" s="14"/>
      <c r="BK1192" s="14"/>
      <c r="BL1192" s="14"/>
      <c r="BM1192" s="14"/>
      <c r="BN1192" s="14"/>
      <c r="BO1192" s="14"/>
      <c r="BP1192" s="14"/>
    </row>
    <row r="1193" spans="5:68" x14ac:dyDescent="0.2"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  <c r="AO1193" s="14"/>
      <c r="AP1193" s="14"/>
      <c r="AQ1193" s="14"/>
      <c r="AR1193" s="14"/>
      <c r="AS1193" s="14"/>
      <c r="AT1193" s="14"/>
      <c r="AU1193" s="14"/>
      <c r="AV1193" s="14"/>
      <c r="AW1193" s="14"/>
      <c r="AX1193" s="14"/>
      <c r="AY1193" s="14"/>
      <c r="AZ1193" s="14"/>
      <c r="BA1193" s="14"/>
      <c r="BB1193" s="14"/>
      <c r="BC1193" s="14"/>
      <c r="BD1193" s="14"/>
      <c r="BE1193" s="14"/>
      <c r="BF1193" s="14"/>
      <c r="BG1193" s="14"/>
      <c r="BH1193" s="14"/>
      <c r="BI1193" s="14"/>
      <c r="BJ1193" s="14"/>
      <c r="BK1193" s="14"/>
      <c r="BL1193" s="14"/>
      <c r="BM1193" s="14"/>
      <c r="BN1193" s="14"/>
      <c r="BO1193" s="14"/>
      <c r="BP1193" s="14"/>
    </row>
    <row r="1194" spans="5:68" x14ac:dyDescent="0.2"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  <c r="AN1194" s="14"/>
      <c r="AO1194" s="14"/>
      <c r="AP1194" s="14"/>
      <c r="AQ1194" s="14"/>
      <c r="AR1194" s="14"/>
      <c r="AS1194" s="14"/>
      <c r="AT1194" s="14"/>
      <c r="AU1194" s="14"/>
      <c r="AV1194" s="14"/>
      <c r="AW1194" s="14"/>
      <c r="AX1194" s="14"/>
      <c r="AY1194" s="14"/>
      <c r="AZ1194" s="14"/>
      <c r="BA1194" s="14"/>
      <c r="BB1194" s="14"/>
      <c r="BC1194" s="14"/>
      <c r="BD1194" s="14"/>
      <c r="BE1194" s="14"/>
      <c r="BF1194" s="14"/>
      <c r="BG1194" s="14"/>
      <c r="BH1194" s="14"/>
      <c r="BI1194" s="14"/>
      <c r="BJ1194" s="14"/>
      <c r="BK1194" s="14"/>
      <c r="BL1194" s="14"/>
      <c r="BM1194" s="14"/>
      <c r="BN1194" s="14"/>
      <c r="BO1194" s="14"/>
      <c r="BP1194" s="14"/>
    </row>
    <row r="1195" spans="5:68" x14ac:dyDescent="0.2"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  <c r="AN1195" s="14"/>
      <c r="AO1195" s="14"/>
      <c r="AP1195" s="14"/>
      <c r="AQ1195" s="14"/>
      <c r="AR1195" s="14"/>
      <c r="AS1195" s="14"/>
      <c r="AT1195" s="14"/>
      <c r="AU1195" s="14"/>
      <c r="AV1195" s="14"/>
      <c r="AW1195" s="14"/>
      <c r="AX1195" s="14"/>
      <c r="AY1195" s="14"/>
      <c r="AZ1195" s="14"/>
      <c r="BA1195" s="14"/>
      <c r="BB1195" s="14"/>
      <c r="BC1195" s="14"/>
      <c r="BD1195" s="14"/>
      <c r="BE1195" s="14"/>
      <c r="BF1195" s="14"/>
      <c r="BG1195" s="14"/>
      <c r="BH1195" s="14"/>
      <c r="BI1195" s="14"/>
      <c r="BJ1195" s="14"/>
      <c r="BK1195" s="14"/>
      <c r="BL1195" s="14"/>
      <c r="BM1195" s="14"/>
      <c r="BN1195" s="14"/>
      <c r="BO1195" s="14"/>
      <c r="BP1195" s="14"/>
    </row>
    <row r="1196" spans="5:68" x14ac:dyDescent="0.2"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14"/>
      <c r="BB1196" s="14"/>
      <c r="BC1196" s="14"/>
      <c r="BD1196" s="14"/>
      <c r="BE1196" s="14"/>
      <c r="BF1196" s="14"/>
      <c r="BG1196" s="14"/>
      <c r="BH1196" s="14"/>
      <c r="BI1196" s="14"/>
      <c r="BJ1196" s="14"/>
      <c r="BK1196" s="14"/>
      <c r="BL1196" s="14"/>
      <c r="BM1196" s="14"/>
      <c r="BN1196" s="14"/>
      <c r="BO1196" s="14"/>
      <c r="BP1196" s="14"/>
    </row>
    <row r="1197" spans="5:68" x14ac:dyDescent="0.2"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  <c r="AN1197" s="14"/>
      <c r="AO1197" s="14"/>
      <c r="AP1197" s="14"/>
      <c r="AQ1197" s="14"/>
      <c r="AR1197" s="14"/>
      <c r="AS1197" s="14"/>
      <c r="AT1197" s="14"/>
      <c r="AU1197" s="14"/>
      <c r="AV1197" s="14"/>
      <c r="AW1197" s="14"/>
      <c r="AX1197" s="14"/>
      <c r="AY1197" s="14"/>
      <c r="AZ1197" s="14"/>
      <c r="BA1197" s="14"/>
      <c r="BB1197" s="14"/>
      <c r="BC1197" s="14"/>
      <c r="BD1197" s="14"/>
      <c r="BE1197" s="14"/>
      <c r="BF1197" s="14"/>
      <c r="BG1197" s="14"/>
      <c r="BH1197" s="14"/>
      <c r="BI1197" s="14"/>
      <c r="BJ1197" s="14"/>
      <c r="BK1197" s="14"/>
      <c r="BL1197" s="14"/>
      <c r="BM1197" s="14"/>
      <c r="BN1197" s="14"/>
      <c r="BO1197" s="14"/>
      <c r="BP1197" s="14"/>
    </row>
    <row r="1198" spans="5:68" x14ac:dyDescent="0.2"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  <c r="AN1198" s="14"/>
      <c r="AO1198" s="14"/>
      <c r="AP1198" s="14"/>
      <c r="AQ1198" s="14"/>
      <c r="AR1198" s="14"/>
      <c r="AS1198" s="14"/>
      <c r="AT1198" s="14"/>
      <c r="AU1198" s="14"/>
      <c r="AV1198" s="14"/>
      <c r="AW1198" s="14"/>
      <c r="AX1198" s="14"/>
      <c r="AY1198" s="14"/>
      <c r="AZ1198" s="14"/>
      <c r="BA1198" s="14"/>
      <c r="BB1198" s="14"/>
      <c r="BC1198" s="14"/>
      <c r="BD1198" s="14"/>
      <c r="BE1198" s="14"/>
      <c r="BF1198" s="14"/>
      <c r="BG1198" s="14"/>
      <c r="BH1198" s="14"/>
      <c r="BI1198" s="14"/>
      <c r="BJ1198" s="14"/>
      <c r="BK1198" s="14"/>
      <c r="BL1198" s="14"/>
      <c r="BM1198" s="14"/>
      <c r="BN1198" s="14"/>
      <c r="BO1198" s="14"/>
      <c r="BP1198" s="14"/>
    </row>
    <row r="1199" spans="5:68" x14ac:dyDescent="0.2"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  <c r="AN1199" s="14"/>
      <c r="AO1199" s="14"/>
      <c r="AP1199" s="14"/>
      <c r="AQ1199" s="14"/>
      <c r="AR1199" s="14"/>
      <c r="AS1199" s="14"/>
      <c r="AT1199" s="14"/>
      <c r="AU1199" s="14"/>
      <c r="AV1199" s="14"/>
      <c r="AW1199" s="14"/>
      <c r="AX1199" s="14"/>
      <c r="AY1199" s="14"/>
      <c r="AZ1199" s="14"/>
      <c r="BA1199" s="14"/>
      <c r="BB1199" s="14"/>
      <c r="BC1199" s="14"/>
      <c r="BD1199" s="14"/>
      <c r="BE1199" s="14"/>
      <c r="BF1199" s="14"/>
      <c r="BG1199" s="14"/>
      <c r="BH1199" s="14"/>
      <c r="BI1199" s="14"/>
      <c r="BJ1199" s="14"/>
      <c r="BK1199" s="14"/>
      <c r="BL1199" s="14"/>
      <c r="BM1199" s="14"/>
      <c r="BN1199" s="14"/>
      <c r="BO1199" s="14"/>
      <c r="BP1199" s="14"/>
    </row>
    <row r="1200" spans="5:68" x14ac:dyDescent="0.2"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  <c r="AO1200" s="14"/>
      <c r="AP1200" s="14"/>
      <c r="AQ1200" s="14"/>
      <c r="AR1200" s="14"/>
      <c r="AS1200" s="14"/>
      <c r="AT1200" s="14"/>
      <c r="AU1200" s="14"/>
      <c r="AV1200" s="14"/>
      <c r="AW1200" s="14"/>
      <c r="AX1200" s="14"/>
      <c r="AY1200" s="14"/>
      <c r="AZ1200" s="14"/>
      <c r="BA1200" s="14"/>
      <c r="BB1200" s="14"/>
      <c r="BC1200" s="14"/>
      <c r="BD1200" s="14"/>
      <c r="BE1200" s="14"/>
      <c r="BF1200" s="14"/>
      <c r="BG1200" s="14"/>
      <c r="BH1200" s="14"/>
      <c r="BI1200" s="14"/>
      <c r="BJ1200" s="14"/>
      <c r="BK1200" s="14"/>
      <c r="BL1200" s="14"/>
      <c r="BM1200" s="14"/>
      <c r="BN1200" s="14"/>
      <c r="BO1200" s="14"/>
      <c r="BP1200" s="14"/>
    </row>
    <row r="1201" spans="5:68" x14ac:dyDescent="0.2"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  <c r="AN1201" s="14"/>
      <c r="AO1201" s="14"/>
      <c r="AP1201" s="14"/>
      <c r="AQ1201" s="14"/>
      <c r="AR1201" s="14"/>
      <c r="AS1201" s="14"/>
      <c r="AT1201" s="14"/>
      <c r="AU1201" s="14"/>
      <c r="AV1201" s="14"/>
      <c r="AW1201" s="14"/>
      <c r="AX1201" s="14"/>
      <c r="AY1201" s="14"/>
      <c r="AZ1201" s="14"/>
      <c r="BA1201" s="14"/>
      <c r="BB1201" s="14"/>
      <c r="BC1201" s="14"/>
      <c r="BD1201" s="14"/>
      <c r="BE1201" s="14"/>
      <c r="BF1201" s="14"/>
      <c r="BG1201" s="14"/>
      <c r="BH1201" s="14"/>
      <c r="BI1201" s="14"/>
      <c r="BJ1201" s="14"/>
      <c r="BK1201" s="14"/>
      <c r="BL1201" s="14"/>
      <c r="BM1201" s="14"/>
      <c r="BN1201" s="14"/>
      <c r="BO1201" s="14"/>
      <c r="BP1201" s="14"/>
    </row>
    <row r="1202" spans="5:68" x14ac:dyDescent="0.2"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  <c r="AN1202" s="14"/>
      <c r="AO1202" s="14"/>
      <c r="AP1202" s="14"/>
      <c r="AQ1202" s="14"/>
      <c r="AR1202" s="14"/>
      <c r="AS1202" s="14"/>
      <c r="AT1202" s="14"/>
      <c r="AU1202" s="14"/>
      <c r="AV1202" s="14"/>
      <c r="AW1202" s="14"/>
      <c r="AX1202" s="14"/>
      <c r="AY1202" s="14"/>
      <c r="AZ1202" s="14"/>
      <c r="BA1202" s="14"/>
      <c r="BB1202" s="14"/>
      <c r="BC1202" s="14"/>
      <c r="BD1202" s="14"/>
      <c r="BE1202" s="14"/>
      <c r="BF1202" s="14"/>
      <c r="BG1202" s="14"/>
      <c r="BH1202" s="14"/>
      <c r="BI1202" s="14"/>
      <c r="BJ1202" s="14"/>
      <c r="BK1202" s="14"/>
      <c r="BL1202" s="14"/>
      <c r="BM1202" s="14"/>
      <c r="BN1202" s="14"/>
      <c r="BO1202" s="14"/>
      <c r="BP1202" s="14"/>
    </row>
    <row r="1203" spans="5:68" x14ac:dyDescent="0.2"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  <c r="AN1203" s="14"/>
      <c r="AO1203" s="14"/>
      <c r="AP1203" s="14"/>
      <c r="AQ1203" s="14"/>
      <c r="AR1203" s="14"/>
      <c r="AS1203" s="14"/>
      <c r="AT1203" s="14"/>
      <c r="AU1203" s="14"/>
      <c r="AV1203" s="14"/>
      <c r="AW1203" s="14"/>
      <c r="AX1203" s="14"/>
      <c r="AY1203" s="14"/>
      <c r="AZ1203" s="14"/>
      <c r="BA1203" s="14"/>
      <c r="BB1203" s="14"/>
      <c r="BC1203" s="14"/>
      <c r="BD1203" s="14"/>
      <c r="BE1203" s="14"/>
      <c r="BF1203" s="14"/>
      <c r="BG1203" s="14"/>
      <c r="BH1203" s="14"/>
      <c r="BI1203" s="14"/>
      <c r="BJ1203" s="14"/>
      <c r="BK1203" s="14"/>
      <c r="BL1203" s="14"/>
      <c r="BM1203" s="14"/>
      <c r="BN1203" s="14"/>
      <c r="BO1203" s="14"/>
      <c r="BP1203" s="14"/>
    </row>
    <row r="1204" spans="5:68" x14ac:dyDescent="0.2"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  <c r="AO1204" s="14"/>
      <c r="AP1204" s="14"/>
      <c r="AQ1204" s="14"/>
      <c r="AR1204" s="14"/>
      <c r="AS1204" s="14"/>
      <c r="AT1204" s="14"/>
      <c r="AU1204" s="14"/>
      <c r="AV1204" s="14"/>
      <c r="AW1204" s="14"/>
      <c r="AX1204" s="14"/>
      <c r="AY1204" s="14"/>
      <c r="AZ1204" s="14"/>
      <c r="BA1204" s="14"/>
      <c r="BB1204" s="14"/>
      <c r="BC1204" s="14"/>
      <c r="BD1204" s="14"/>
      <c r="BE1204" s="14"/>
      <c r="BF1204" s="14"/>
      <c r="BG1204" s="14"/>
      <c r="BH1204" s="14"/>
      <c r="BI1204" s="14"/>
      <c r="BJ1204" s="14"/>
      <c r="BK1204" s="14"/>
      <c r="BL1204" s="14"/>
      <c r="BM1204" s="14"/>
      <c r="BN1204" s="14"/>
      <c r="BO1204" s="14"/>
      <c r="BP1204" s="14"/>
    </row>
    <row r="1205" spans="5:68" x14ac:dyDescent="0.2"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  <c r="AS1205" s="14"/>
      <c r="AT1205" s="14"/>
      <c r="AU1205" s="14"/>
      <c r="AV1205" s="14"/>
      <c r="AW1205" s="14"/>
      <c r="AX1205" s="14"/>
      <c r="AY1205" s="14"/>
      <c r="AZ1205" s="14"/>
      <c r="BA1205" s="14"/>
      <c r="BB1205" s="14"/>
      <c r="BC1205" s="14"/>
      <c r="BD1205" s="14"/>
      <c r="BE1205" s="14"/>
      <c r="BF1205" s="14"/>
      <c r="BG1205" s="14"/>
      <c r="BH1205" s="14"/>
      <c r="BI1205" s="14"/>
      <c r="BJ1205" s="14"/>
      <c r="BK1205" s="14"/>
      <c r="BL1205" s="14"/>
      <c r="BM1205" s="14"/>
      <c r="BN1205" s="14"/>
      <c r="BO1205" s="14"/>
      <c r="BP1205" s="14"/>
    </row>
    <row r="1206" spans="5:68" x14ac:dyDescent="0.2"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4"/>
      <c r="AS1206" s="14"/>
      <c r="AT1206" s="14"/>
      <c r="AU1206" s="14"/>
      <c r="AV1206" s="14"/>
      <c r="AW1206" s="14"/>
      <c r="AX1206" s="14"/>
      <c r="AY1206" s="14"/>
      <c r="AZ1206" s="14"/>
      <c r="BA1206" s="14"/>
      <c r="BB1206" s="14"/>
      <c r="BC1206" s="14"/>
      <c r="BD1206" s="14"/>
      <c r="BE1206" s="14"/>
      <c r="BF1206" s="14"/>
      <c r="BG1206" s="14"/>
      <c r="BH1206" s="14"/>
      <c r="BI1206" s="14"/>
      <c r="BJ1206" s="14"/>
      <c r="BK1206" s="14"/>
      <c r="BL1206" s="14"/>
      <c r="BM1206" s="14"/>
      <c r="BN1206" s="14"/>
      <c r="BO1206" s="14"/>
      <c r="BP1206" s="14"/>
    </row>
    <row r="1207" spans="5:68" x14ac:dyDescent="0.2"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  <c r="AO1207" s="14"/>
      <c r="AP1207" s="14"/>
      <c r="AQ1207" s="14"/>
      <c r="AR1207" s="14"/>
      <c r="AS1207" s="14"/>
      <c r="AT1207" s="14"/>
      <c r="AU1207" s="14"/>
      <c r="AV1207" s="14"/>
      <c r="AW1207" s="14"/>
      <c r="AX1207" s="14"/>
      <c r="AY1207" s="14"/>
      <c r="AZ1207" s="14"/>
      <c r="BA1207" s="14"/>
      <c r="BB1207" s="14"/>
      <c r="BC1207" s="14"/>
      <c r="BD1207" s="14"/>
      <c r="BE1207" s="14"/>
      <c r="BF1207" s="14"/>
      <c r="BG1207" s="14"/>
      <c r="BH1207" s="14"/>
      <c r="BI1207" s="14"/>
      <c r="BJ1207" s="14"/>
      <c r="BK1207" s="14"/>
      <c r="BL1207" s="14"/>
      <c r="BM1207" s="14"/>
      <c r="BN1207" s="14"/>
      <c r="BO1207" s="14"/>
      <c r="BP1207" s="14"/>
    </row>
    <row r="1208" spans="5:68" x14ac:dyDescent="0.2"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14"/>
      <c r="BB1208" s="14"/>
      <c r="BC1208" s="14"/>
      <c r="BD1208" s="14"/>
      <c r="BE1208" s="14"/>
      <c r="BF1208" s="14"/>
      <c r="BG1208" s="14"/>
      <c r="BH1208" s="14"/>
      <c r="BI1208" s="14"/>
      <c r="BJ1208" s="14"/>
      <c r="BK1208" s="14"/>
      <c r="BL1208" s="14"/>
      <c r="BM1208" s="14"/>
      <c r="BN1208" s="14"/>
      <c r="BO1208" s="14"/>
      <c r="BP1208" s="14"/>
    </row>
    <row r="1209" spans="5:68" x14ac:dyDescent="0.2"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4"/>
      <c r="AS1209" s="14"/>
      <c r="AT1209" s="14"/>
      <c r="AU1209" s="14"/>
      <c r="AV1209" s="14"/>
      <c r="AW1209" s="14"/>
      <c r="AX1209" s="14"/>
      <c r="AY1209" s="14"/>
      <c r="AZ1209" s="14"/>
      <c r="BA1209" s="14"/>
      <c r="BB1209" s="14"/>
      <c r="BC1209" s="14"/>
      <c r="BD1209" s="14"/>
      <c r="BE1209" s="14"/>
      <c r="BF1209" s="14"/>
      <c r="BG1209" s="14"/>
      <c r="BH1209" s="14"/>
      <c r="BI1209" s="14"/>
      <c r="BJ1209" s="14"/>
      <c r="BK1209" s="14"/>
      <c r="BL1209" s="14"/>
      <c r="BM1209" s="14"/>
      <c r="BN1209" s="14"/>
      <c r="BO1209" s="14"/>
      <c r="BP1209" s="14"/>
    </row>
    <row r="1210" spans="5:68" x14ac:dyDescent="0.2"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  <c r="AO1210" s="14"/>
      <c r="AP1210" s="14"/>
      <c r="AQ1210" s="14"/>
      <c r="AR1210" s="14"/>
      <c r="AS1210" s="14"/>
      <c r="AT1210" s="14"/>
      <c r="AU1210" s="14"/>
      <c r="AV1210" s="14"/>
      <c r="AW1210" s="14"/>
      <c r="AX1210" s="14"/>
      <c r="AY1210" s="14"/>
      <c r="AZ1210" s="14"/>
      <c r="BA1210" s="14"/>
      <c r="BB1210" s="14"/>
      <c r="BC1210" s="14"/>
      <c r="BD1210" s="14"/>
      <c r="BE1210" s="14"/>
      <c r="BF1210" s="14"/>
      <c r="BG1210" s="14"/>
      <c r="BH1210" s="14"/>
      <c r="BI1210" s="14"/>
      <c r="BJ1210" s="14"/>
      <c r="BK1210" s="14"/>
      <c r="BL1210" s="14"/>
      <c r="BM1210" s="14"/>
      <c r="BN1210" s="14"/>
      <c r="BO1210" s="14"/>
      <c r="BP1210" s="14"/>
    </row>
    <row r="1211" spans="5:68" x14ac:dyDescent="0.2"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  <c r="AN1211" s="14"/>
      <c r="AO1211" s="14"/>
      <c r="AP1211" s="14"/>
      <c r="AQ1211" s="14"/>
      <c r="AR1211" s="14"/>
      <c r="AS1211" s="14"/>
      <c r="AT1211" s="14"/>
      <c r="AU1211" s="14"/>
      <c r="AV1211" s="14"/>
      <c r="AW1211" s="14"/>
      <c r="AX1211" s="14"/>
      <c r="AY1211" s="14"/>
      <c r="AZ1211" s="14"/>
      <c r="BA1211" s="14"/>
      <c r="BB1211" s="14"/>
      <c r="BC1211" s="14"/>
      <c r="BD1211" s="14"/>
      <c r="BE1211" s="14"/>
      <c r="BF1211" s="14"/>
      <c r="BG1211" s="14"/>
      <c r="BH1211" s="14"/>
      <c r="BI1211" s="14"/>
      <c r="BJ1211" s="14"/>
      <c r="BK1211" s="14"/>
      <c r="BL1211" s="14"/>
      <c r="BM1211" s="14"/>
      <c r="BN1211" s="14"/>
      <c r="BO1211" s="14"/>
      <c r="BP1211" s="14"/>
    </row>
    <row r="1212" spans="5:68" x14ac:dyDescent="0.2"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  <c r="BE1212" s="14"/>
      <c r="BF1212" s="14"/>
      <c r="BG1212" s="14"/>
      <c r="BH1212" s="14"/>
      <c r="BI1212" s="14"/>
      <c r="BJ1212" s="14"/>
      <c r="BK1212" s="14"/>
      <c r="BL1212" s="14"/>
      <c r="BM1212" s="14"/>
      <c r="BN1212" s="14"/>
      <c r="BO1212" s="14"/>
      <c r="BP1212" s="14"/>
    </row>
    <row r="1213" spans="5:68" x14ac:dyDescent="0.2"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  <c r="AN1213" s="14"/>
      <c r="AO1213" s="14"/>
      <c r="AP1213" s="14"/>
      <c r="AQ1213" s="14"/>
      <c r="AR1213" s="14"/>
      <c r="AS1213" s="14"/>
      <c r="AT1213" s="14"/>
      <c r="AU1213" s="14"/>
      <c r="AV1213" s="14"/>
      <c r="AW1213" s="14"/>
      <c r="AX1213" s="14"/>
      <c r="AY1213" s="14"/>
      <c r="AZ1213" s="14"/>
      <c r="BA1213" s="14"/>
      <c r="BB1213" s="14"/>
      <c r="BC1213" s="14"/>
      <c r="BD1213" s="14"/>
      <c r="BE1213" s="14"/>
      <c r="BF1213" s="14"/>
      <c r="BG1213" s="14"/>
      <c r="BH1213" s="14"/>
      <c r="BI1213" s="14"/>
      <c r="BJ1213" s="14"/>
      <c r="BK1213" s="14"/>
      <c r="BL1213" s="14"/>
      <c r="BM1213" s="14"/>
      <c r="BN1213" s="14"/>
      <c r="BO1213" s="14"/>
      <c r="BP1213" s="14"/>
    </row>
    <row r="1214" spans="5:68" x14ac:dyDescent="0.2"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14"/>
      <c r="BB1214" s="14"/>
      <c r="BC1214" s="14"/>
      <c r="BD1214" s="14"/>
      <c r="BE1214" s="14"/>
      <c r="BF1214" s="14"/>
      <c r="BG1214" s="14"/>
      <c r="BH1214" s="14"/>
      <c r="BI1214" s="14"/>
      <c r="BJ1214" s="14"/>
      <c r="BK1214" s="14"/>
      <c r="BL1214" s="14"/>
      <c r="BM1214" s="14"/>
      <c r="BN1214" s="14"/>
      <c r="BO1214" s="14"/>
      <c r="BP1214" s="14"/>
    </row>
    <row r="1215" spans="5:68" x14ac:dyDescent="0.2"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  <c r="AO1215" s="14"/>
      <c r="AP1215" s="14"/>
      <c r="AQ1215" s="14"/>
      <c r="AR1215" s="14"/>
      <c r="AS1215" s="14"/>
      <c r="AT1215" s="14"/>
      <c r="AU1215" s="14"/>
      <c r="AV1215" s="14"/>
      <c r="AW1215" s="14"/>
      <c r="AX1215" s="14"/>
      <c r="AY1215" s="14"/>
      <c r="AZ1215" s="14"/>
      <c r="BA1215" s="14"/>
      <c r="BB1215" s="14"/>
      <c r="BC1215" s="14"/>
      <c r="BD1215" s="14"/>
      <c r="BE1215" s="14"/>
      <c r="BF1215" s="14"/>
      <c r="BG1215" s="14"/>
      <c r="BH1215" s="14"/>
      <c r="BI1215" s="14"/>
      <c r="BJ1215" s="14"/>
      <c r="BK1215" s="14"/>
      <c r="BL1215" s="14"/>
      <c r="BM1215" s="14"/>
      <c r="BN1215" s="14"/>
      <c r="BO1215" s="14"/>
      <c r="BP1215" s="14"/>
    </row>
    <row r="1216" spans="5:68" x14ac:dyDescent="0.2"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14"/>
      <c r="BB1216" s="14"/>
      <c r="BC1216" s="14"/>
      <c r="BD1216" s="14"/>
      <c r="BE1216" s="14"/>
      <c r="BF1216" s="14"/>
      <c r="BG1216" s="14"/>
      <c r="BH1216" s="14"/>
      <c r="BI1216" s="14"/>
      <c r="BJ1216" s="14"/>
      <c r="BK1216" s="14"/>
      <c r="BL1216" s="14"/>
      <c r="BM1216" s="14"/>
      <c r="BN1216" s="14"/>
      <c r="BO1216" s="14"/>
      <c r="BP1216" s="14"/>
    </row>
    <row r="1217" spans="5:68" x14ac:dyDescent="0.2"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  <c r="AN1217" s="14"/>
      <c r="AO1217" s="14"/>
      <c r="AP1217" s="14"/>
      <c r="AQ1217" s="14"/>
      <c r="AR1217" s="14"/>
      <c r="AS1217" s="14"/>
      <c r="AT1217" s="14"/>
      <c r="AU1217" s="14"/>
      <c r="AV1217" s="14"/>
      <c r="AW1217" s="14"/>
      <c r="AX1217" s="14"/>
      <c r="AY1217" s="14"/>
      <c r="AZ1217" s="14"/>
      <c r="BA1217" s="14"/>
      <c r="BB1217" s="14"/>
      <c r="BC1217" s="14"/>
      <c r="BD1217" s="14"/>
      <c r="BE1217" s="14"/>
      <c r="BF1217" s="14"/>
      <c r="BG1217" s="14"/>
      <c r="BH1217" s="14"/>
      <c r="BI1217" s="14"/>
      <c r="BJ1217" s="14"/>
      <c r="BK1217" s="14"/>
      <c r="BL1217" s="14"/>
      <c r="BM1217" s="14"/>
      <c r="BN1217" s="14"/>
      <c r="BO1217" s="14"/>
      <c r="BP1217" s="14"/>
    </row>
    <row r="1218" spans="5:68" x14ac:dyDescent="0.2"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  <c r="AN1218" s="14"/>
      <c r="AO1218" s="14"/>
      <c r="AP1218" s="14"/>
      <c r="AQ1218" s="14"/>
      <c r="AR1218" s="14"/>
      <c r="AS1218" s="14"/>
      <c r="AT1218" s="14"/>
      <c r="AU1218" s="14"/>
      <c r="AV1218" s="14"/>
      <c r="AW1218" s="14"/>
      <c r="AX1218" s="14"/>
      <c r="AY1218" s="14"/>
      <c r="AZ1218" s="14"/>
      <c r="BA1218" s="14"/>
      <c r="BB1218" s="14"/>
      <c r="BC1218" s="14"/>
      <c r="BD1218" s="14"/>
      <c r="BE1218" s="14"/>
      <c r="BF1218" s="14"/>
      <c r="BG1218" s="14"/>
      <c r="BH1218" s="14"/>
      <c r="BI1218" s="14"/>
      <c r="BJ1218" s="14"/>
      <c r="BK1218" s="14"/>
      <c r="BL1218" s="14"/>
      <c r="BM1218" s="14"/>
      <c r="BN1218" s="14"/>
      <c r="BO1218" s="14"/>
      <c r="BP1218" s="14"/>
    </row>
    <row r="1219" spans="5:68" x14ac:dyDescent="0.2"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  <c r="AN1219" s="14"/>
      <c r="AO1219" s="14"/>
      <c r="AP1219" s="14"/>
      <c r="AQ1219" s="14"/>
      <c r="AR1219" s="14"/>
      <c r="AS1219" s="14"/>
      <c r="AT1219" s="14"/>
      <c r="AU1219" s="14"/>
      <c r="AV1219" s="14"/>
      <c r="AW1219" s="14"/>
      <c r="AX1219" s="14"/>
      <c r="AY1219" s="14"/>
      <c r="AZ1219" s="14"/>
      <c r="BA1219" s="14"/>
      <c r="BB1219" s="14"/>
      <c r="BC1219" s="14"/>
      <c r="BD1219" s="14"/>
      <c r="BE1219" s="14"/>
      <c r="BF1219" s="14"/>
      <c r="BG1219" s="14"/>
      <c r="BH1219" s="14"/>
      <c r="BI1219" s="14"/>
      <c r="BJ1219" s="14"/>
      <c r="BK1219" s="14"/>
      <c r="BL1219" s="14"/>
      <c r="BM1219" s="14"/>
      <c r="BN1219" s="14"/>
      <c r="BO1219" s="14"/>
      <c r="BP1219" s="14"/>
    </row>
    <row r="1220" spans="5:68" x14ac:dyDescent="0.2"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  <c r="AN1220" s="14"/>
      <c r="AO1220" s="14"/>
      <c r="AP1220" s="14"/>
      <c r="AQ1220" s="14"/>
      <c r="AR1220" s="14"/>
      <c r="AS1220" s="14"/>
      <c r="AT1220" s="14"/>
      <c r="AU1220" s="14"/>
      <c r="AV1220" s="14"/>
      <c r="AW1220" s="14"/>
      <c r="AX1220" s="14"/>
      <c r="AY1220" s="14"/>
      <c r="AZ1220" s="14"/>
      <c r="BA1220" s="14"/>
      <c r="BB1220" s="14"/>
      <c r="BC1220" s="14"/>
      <c r="BD1220" s="14"/>
      <c r="BE1220" s="14"/>
      <c r="BF1220" s="14"/>
      <c r="BG1220" s="14"/>
      <c r="BH1220" s="14"/>
      <c r="BI1220" s="14"/>
      <c r="BJ1220" s="14"/>
      <c r="BK1220" s="14"/>
      <c r="BL1220" s="14"/>
      <c r="BM1220" s="14"/>
      <c r="BN1220" s="14"/>
      <c r="BO1220" s="14"/>
      <c r="BP1220" s="14"/>
    </row>
    <row r="1221" spans="5:68" x14ac:dyDescent="0.2"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  <c r="AO1221" s="14"/>
      <c r="AP1221" s="14"/>
      <c r="AQ1221" s="14"/>
      <c r="AR1221" s="14"/>
      <c r="AS1221" s="14"/>
      <c r="AT1221" s="14"/>
      <c r="AU1221" s="14"/>
      <c r="AV1221" s="14"/>
      <c r="AW1221" s="14"/>
      <c r="AX1221" s="14"/>
      <c r="AY1221" s="14"/>
      <c r="AZ1221" s="14"/>
      <c r="BA1221" s="14"/>
      <c r="BB1221" s="14"/>
      <c r="BC1221" s="14"/>
      <c r="BD1221" s="14"/>
      <c r="BE1221" s="14"/>
      <c r="BF1221" s="14"/>
      <c r="BG1221" s="14"/>
      <c r="BH1221" s="14"/>
      <c r="BI1221" s="14"/>
      <c r="BJ1221" s="14"/>
      <c r="BK1221" s="14"/>
      <c r="BL1221" s="14"/>
      <c r="BM1221" s="14"/>
      <c r="BN1221" s="14"/>
      <c r="BO1221" s="14"/>
      <c r="BP1221" s="14"/>
    </row>
    <row r="1222" spans="5:68" x14ac:dyDescent="0.2"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  <c r="AO1222" s="14"/>
      <c r="AP1222" s="14"/>
      <c r="AQ1222" s="14"/>
      <c r="AR1222" s="14"/>
      <c r="AS1222" s="14"/>
      <c r="AT1222" s="14"/>
      <c r="AU1222" s="14"/>
      <c r="AV1222" s="14"/>
      <c r="AW1222" s="14"/>
      <c r="AX1222" s="14"/>
      <c r="AY1222" s="14"/>
      <c r="AZ1222" s="14"/>
      <c r="BA1222" s="14"/>
      <c r="BB1222" s="14"/>
      <c r="BC1222" s="14"/>
      <c r="BD1222" s="14"/>
      <c r="BE1222" s="14"/>
      <c r="BF1222" s="14"/>
      <c r="BG1222" s="14"/>
      <c r="BH1222" s="14"/>
      <c r="BI1222" s="14"/>
      <c r="BJ1222" s="14"/>
      <c r="BK1222" s="14"/>
      <c r="BL1222" s="14"/>
      <c r="BM1222" s="14"/>
      <c r="BN1222" s="14"/>
      <c r="BO1222" s="14"/>
      <c r="BP1222" s="14"/>
    </row>
    <row r="1223" spans="5:68" x14ac:dyDescent="0.2"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  <c r="AO1223" s="14"/>
      <c r="AP1223" s="14"/>
      <c r="AQ1223" s="14"/>
      <c r="AR1223" s="14"/>
      <c r="AS1223" s="14"/>
      <c r="AT1223" s="14"/>
      <c r="AU1223" s="14"/>
      <c r="AV1223" s="14"/>
      <c r="AW1223" s="14"/>
      <c r="AX1223" s="14"/>
      <c r="AY1223" s="14"/>
      <c r="AZ1223" s="14"/>
      <c r="BA1223" s="14"/>
      <c r="BB1223" s="14"/>
      <c r="BC1223" s="14"/>
      <c r="BD1223" s="14"/>
      <c r="BE1223" s="14"/>
      <c r="BF1223" s="14"/>
      <c r="BG1223" s="14"/>
      <c r="BH1223" s="14"/>
      <c r="BI1223" s="14"/>
      <c r="BJ1223" s="14"/>
      <c r="BK1223" s="14"/>
      <c r="BL1223" s="14"/>
      <c r="BM1223" s="14"/>
      <c r="BN1223" s="14"/>
      <c r="BO1223" s="14"/>
      <c r="BP1223" s="14"/>
    </row>
    <row r="1224" spans="5:68" x14ac:dyDescent="0.2"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  <c r="AN1224" s="14"/>
      <c r="AO1224" s="14"/>
      <c r="AP1224" s="14"/>
      <c r="AQ1224" s="14"/>
      <c r="AR1224" s="14"/>
      <c r="AS1224" s="14"/>
      <c r="AT1224" s="14"/>
      <c r="AU1224" s="14"/>
      <c r="AV1224" s="14"/>
      <c r="AW1224" s="14"/>
      <c r="AX1224" s="14"/>
      <c r="AY1224" s="14"/>
      <c r="AZ1224" s="14"/>
      <c r="BA1224" s="14"/>
      <c r="BB1224" s="14"/>
      <c r="BC1224" s="14"/>
      <c r="BD1224" s="14"/>
      <c r="BE1224" s="14"/>
      <c r="BF1224" s="14"/>
      <c r="BG1224" s="14"/>
      <c r="BH1224" s="14"/>
      <c r="BI1224" s="14"/>
      <c r="BJ1224" s="14"/>
      <c r="BK1224" s="14"/>
      <c r="BL1224" s="14"/>
      <c r="BM1224" s="14"/>
      <c r="BN1224" s="14"/>
      <c r="BO1224" s="14"/>
      <c r="BP1224" s="14"/>
    </row>
    <row r="1225" spans="5:68" x14ac:dyDescent="0.2"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  <c r="AO1225" s="14"/>
      <c r="AP1225" s="14"/>
      <c r="AQ1225" s="14"/>
      <c r="AR1225" s="14"/>
      <c r="AS1225" s="14"/>
      <c r="AT1225" s="14"/>
      <c r="AU1225" s="14"/>
      <c r="AV1225" s="14"/>
      <c r="AW1225" s="14"/>
      <c r="AX1225" s="14"/>
      <c r="AY1225" s="14"/>
      <c r="AZ1225" s="14"/>
      <c r="BA1225" s="14"/>
      <c r="BB1225" s="14"/>
      <c r="BC1225" s="14"/>
      <c r="BD1225" s="14"/>
      <c r="BE1225" s="14"/>
      <c r="BF1225" s="14"/>
      <c r="BG1225" s="14"/>
      <c r="BH1225" s="14"/>
      <c r="BI1225" s="14"/>
      <c r="BJ1225" s="14"/>
      <c r="BK1225" s="14"/>
      <c r="BL1225" s="14"/>
      <c r="BM1225" s="14"/>
      <c r="BN1225" s="14"/>
      <c r="BO1225" s="14"/>
      <c r="BP1225" s="14"/>
    </row>
    <row r="1226" spans="5:68" x14ac:dyDescent="0.2"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  <c r="AN1226" s="14"/>
      <c r="AO1226" s="14"/>
      <c r="AP1226" s="14"/>
      <c r="AQ1226" s="14"/>
      <c r="AR1226" s="14"/>
      <c r="AS1226" s="14"/>
      <c r="AT1226" s="14"/>
      <c r="AU1226" s="14"/>
      <c r="AV1226" s="14"/>
      <c r="AW1226" s="14"/>
      <c r="AX1226" s="14"/>
      <c r="AY1226" s="14"/>
      <c r="AZ1226" s="14"/>
      <c r="BA1226" s="14"/>
      <c r="BB1226" s="14"/>
      <c r="BC1226" s="14"/>
      <c r="BD1226" s="14"/>
      <c r="BE1226" s="14"/>
      <c r="BF1226" s="14"/>
      <c r="BG1226" s="14"/>
      <c r="BH1226" s="14"/>
      <c r="BI1226" s="14"/>
      <c r="BJ1226" s="14"/>
      <c r="BK1226" s="14"/>
      <c r="BL1226" s="14"/>
      <c r="BM1226" s="14"/>
      <c r="BN1226" s="14"/>
      <c r="BO1226" s="14"/>
      <c r="BP1226" s="14"/>
    </row>
    <row r="1227" spans="5:68" x14ac:dyDescent="0.2"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  <c r="AN1227" s="14"/>
      <c r="AO1227" s="14"/>
      <c r="AP1227" s="14"/>
      <c r="AQ1227" s="14"/>
      <c r="AR1227" s="14"/>
      <c r="AS1227" s="14"/>
      <c r="AT1227" s="14"/>
      <c r="AU1227" s="14"/>
      <c r="AV1227" s="14"/>
      <c r="AW1227" s="14"/>
      <c r="AX1227" s="14"/>
      <c r="AY1227" s="14"/>
      <c r="AZ1227" s="14"/>
      <c r="BA1227" s="14"/>
      <c r="BB1227" s="14"/>
      <c r="BC1227" s="14"/>
      <c r="BD1227" s="14"/>
      <c r="BE1227" s="14"/>
      <c r="BF1227" s="14"/>
      <c r="BG1227" s="14"/>
      <c r="BH1227" s="14"/>
      <c r="BI1227" s="14"/>
      <c r="BJ1227" s="14"/>
      <c r="BK1227" s="14"/>
      <c r="BL1227" s="14"/>
      <c r="BM1227" s="14"/>
      <c r="BN1227" s="14"/>
      <c r="BO1227" s="14"/>
      <c r="BP1227" s="14"/>
    </row>
    <row r="1228" spans="5:68" x14ac:dyDescent="0.2"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  <c r="AN1228" s="14"/>
      <c r="AO1228" s="14"/>
      <c r="AP1228" s="14"/>
      <c r="AQ1228" s="14"/>
      <c r="AR1228" s="14"/>
      <c r="AS1228" s="14"/>
      <c r="AT1228" s="14"/>
      <c r="AU1228" s="14"/>
      <c r="AV1228" s="14"/>
      <c r="AW1228" s="14"/>
      <c r="AX1228" s="14"/>
      <c r="AY1228" s="14"/>
      <c r="AZ1228" s="14"/>
      <c r="BA1228" s="14"/>
      <c r="BB1228" s="14"/>
      <c r="BC1228" s="14"/>
      <c r="BD1228" s="14"/>
      <c r="BE1228" s="14"/>
      <c r="BF1228" s="14"/>
      <c r="BG1228" s="14"/>
      <c r="BH1228" s="14"/>
      <c r="BI1228" s="14"/>
      <c r="BJ1228" s="14"/>
      <c r="BK1228" s="14"/>
      <c r="BL1228" s="14"/>
      <c r="BM1228" s="14"/>
      <c r="BN1228" s="14"/>
      <c r="BO1228" s="14"/>
      <c r="BP1228" s="14"/>
    </row>
    <row r="1229" spans="5:68" x14ac:dyDescent="0.2"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  <c r="AN1229" s="14"/>
      <c r="AO1229" s="14"/>
      <c r="AP1229" s="14"/>
      <c r="AQ1229" s="14"/>
      <c r="AR1229" s="14"/>
      <c r="AS1229" s="14"/>
      <c r="AT1229" s="14"/>
      <c r="AU1229" s="14"/>
      <c r="AV1229" s="14"/>
      <c r="AW1229" s="14"/>
      <c r="AX1229" s="14"/>
      <c r="AY1229" s="14"/>
      <c r="AZ1229" s="14"/>
      <c r="BA1229" s="14"/>
      <c r="BB1229" s="14"/>
      <c r="BC1229" s="14"/>
      <c r="BD1229" s="14"/>
      <c r="BE1229" s="14"/>
      <c r="BF1229" s="14"/>
      <c r="BG1229" s="14"/>
      <c r="BH1229" s="14"/>
      <c r="BI1229" s="14"/>
      <c r="BJ1229" s="14"/>
      <c r="BK1229" s="14"/>
      <c r="BL1229" s="14"/>
      <c r="BM1229" s="14"/>
      <c r="BN1229" s="14"/>
      <c r="BO1229" s="14"/>
      <c r="BP1229" s="14"/>
    </row>
    <row r="1230" spans="5:68" x14ac:dyDescent="0.2"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  <c r="AN1230" s="14"/>
      <c r="AO1230" s="14"/>
      <c r="AP1230" s="14"/>
      <c r="AQ1230" s="14"/>
      <c r="AR1230" s="14"/>
      <c r="AS1230" s="14"/>
      <c r="AT1230" s="14"/>
      <c r="AU1230" s="14"/>
      <c r="AV1230" s="14"/>
      <c r="AW1230" s="14"/>
      <c r="AX1230" s="14"/>
      <c r="AY1230" s="14"/>
      <c r="AZ1230" s="14"/>
      <c r="BA1230" s="14"/>
      <c r="BB1230" s="14"/>
      <c r="BC1230" s="14"/>
      <c r="BD1230" s="14"/>
      <c r="BE1230" s="14"/>
      <c r="BF1230" s="14"/>
      <c r="BG1230" s="14"/>
      <c r="BH1230" s="14"/>
      <c r="BI1230" s="14"/>
      <c r="BJ1230" s="14"/>
      <c r="BK1230" s="14"/>
      <c r="BL1230" s="14"/>
      <c r="BM1230" s="14"/>
      <c r="BN1230" s="14"/>
      <c r="BO1230" s="14"/>
      <c r="BP1230" s="14"/>
    </row>
    <row r="1231" spans="5:68" x14ac:dyDescent="0.2"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  <c r="AN1231" s="14"/>
      <c r="AO1231" s="14"/>
      <c r="AP1231" s="14"/>
      <c r="AQ1231" s="14"/>
      <c r="AR1231" s="14"/>
      <c r="AS1231" s="14"/>
      <c r="AT1231" s="14"/>
      <c r="AU1231" s="14"/>
      <c r="AV1231" s="14"/>
      <c r="AW1231" s="14"/>
      <c r="AX1231" s="14"/>
      <c r="AY1231" s="14"/>
      <c r="AZ1231" s="14"/>
      <c r="BA1231" s="14"/>
      <c r="BB1231" s="14"/>
      <c r="BC1231" s="14"/>
      <c r="BD1231" s="14"/>
      <c r="BE1231" s="14"/>
      <c r="BF1231" s="14"/>
      <c r="BG1231" s="14"/>
      <c r="BH1231" s="14"/>
      <c r="BI1231" s="14"/>
      <c r="BJ1231" s="14"/>
      <c r="BK1231" s="14"/>
      <c r="BL1231" s="14"/>
      <c r="BM1231" s="14"/>
      <c r="BN1231" s="14"/>
      <c r="BO1231" s="14"/>
      <c r="BP1231" s="14"/>
    </row>
    <row r="1232" spans="5:68" x14ac:dyDescent="0.2"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  <c r="AN1232" s="14"/>
      <c r="AO1232" s="14"/>
      <c r="AP1232" s="14"/>
      <c r="AQ1232" s="14"/>
      <c r="AR1232" s="14"/>
      <c r="AS1232" s="14"/>
      <c r="AT1232" s="14"/>
      <c r="AU1232" s="14"/>
      <c r="AV1232" s="14"/>
      <c r="AW1232" s="14"/>
      <c r="AX1232" s="14"/>
      <c r="AY1232" s="14"/>
      <c r="AZ1232" s="14"/>
      <c r="BA1232" s="14"/>
      <c r="BB1232" s="14"/>
      <c r="BC1232" s="14"/>
      <c r="BD1232" s="14"/>
      <c r="BE1232" s="14"/>
      <c r="BF1232" s="14"/>
      <c r="BG1232" s="14"/>
      <c r="BH1232" s="14"/>
      <c r="BI1232" s="14"/>
      <c r="BJ1232" s="14"/>
      <c r="BK1232" s="14"/>
      <c r="BL1232" s="14"/>
      <c r="BM1232" s="14"/>
      <c r="BN1232" s="14"/>
      <c r="BO1232" s="14"/>
      <c r="BP1232" s="14"/>
    </row>
    <row r="1233" spans="5:68" x14ac:dyDescent="0.2"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  <c r="AN1233" s="14"/>
      <c r="AO1233" s="14"/>
      <c r="AP1233" s="14"/>
      <c r="AQ1233" s="14"/>
      <c r="AR1233" s="14"/>
      <c r="AS1233" s="14"/>
      <c r="AT1233" s="14"/>
      <c r="AU1233" s="14"/>
      <c r="AV1233" s="14"/>
      <c r="AW1233" s="14"/>
      <c r="AX1233" s="14"/>
      <c r="AY1233" s="14"/>
      <c r="AZ1233" s="14"/>
      <c r="BA1233" s="14"/>
      <c r="BB1233" s="14"/>
      <c r="BC1233" s="14"/>
      <c r="BD1233" s="14"/>
      <c r="BE1233" s="14"/>
      <c r="BF1233" s="14"/>
      <c r="BG1233" s="14"/>
      <c r="BH1233" s="14"/>
      <c r="BI1233" s="14"/>
      <c r="BJ1233" s="14"/>
      <c r="BK1233" s="14"/>
      <c r="BL1233" s="14"/>
      <c r="BM1233" s="14"/>
      <c r="BN1233" s="14"/>
      <c r="BO1233" s="14"/>
      <c r="BP1233" s="14"/>
    </row>
    <row r="1234" spans="5:68" x14ac:dyDescent="0.2"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  <c r="AN1234" s="14"/>
      <c r="AO1234" s="14"/>
      <c r="AP1234" s="14"/>
      <c r="AQ1234" s="14"/>
      <c r="AR1234" s="14"/>
      <c r="AS1234" s="14"/>
      <c r="AT1234" s="14"/>
      <c r="AU1234" s="14"/>
      <c r="AV1234" s="14"/>
      <c r="AW1234" s="14"/>
      <c r="AX1234" s="14"/>
      <c r="AY1234" s="14"/>
      <c r="AZ1234" s="14"/>
      <c r="BA1234" s="14"/>
      <c r="BB1234" s="14"/>
      <c r="BC1234" s="14"/>
      <c r="BD1234" s="14"/>
      <c r="BE1234" s="14"/>
      <c r="BF1234" s="14"/>
      <c r="BG1234" s="14"/>
      <c r="BH1234" s="14"/>
      <c r="BI1234" s="14"/>
      <c r="BJ1234" s="14"/>
      <c r="BK1234" s="14"/>
      <c r="BL1234" s="14"/>
      <c r="BM1234" s="14"/>
      <c r="BN1234" s="14"/>
      <c r="BO1234" s="14"/>
      <c r="BP1234" s="14"/>
    </row>
    <row r="1235" spans="5:68" x14ac:dyDescent="0.2"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  <c r="AO1235" s="14"/>
      <c r="AP1235" s="14"/>
      <c r="AQ1235" s="14"/>
      <c r="AR1235" s="14"/>
      <c r="AS1235" s="14"/>
      <c r="AT1235" s="14"/>
      <c r="AU1235" s="14"/>
      <c r="AV1235" s="14"/>
      <c r="AW1235" s="14"/>
      <c r="AX1235" s="14"/>
      <c r="AY1235" s="14"/>
      <c r="AZ1235" s="14"/>
      <c r="BA1235" s="14"/>
      <c r="BB1235" s="14"/>
      <c r="BC1235" s="14"/>
      <c r="BD1235" s="14"/>
      <c r="BE1235" s="14"/>
      <c r="BF1235" s="14"/>
      <c r="BG1235" s="14"/>
      <c r="BH1235" s="14"/>
      <c r="BI1235" s="14"/>
      <c r="BJ1235" s="14"/>
      <c r="BK1235" s="14"/>
      <c r="BL1235" s="14"/>
      <c r="BM1235" s="14"/>
      <c r="BN1235" s="14"/>
      <c r="BO1235" s="14"/>
      <c r="BP1235" s="14"/>
    </row>
    <row r="1236" spans="5:68" x14ac:dyDescent="0.2"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  <c r="AN1236" s="14"/>
      <c r="AO1236" s="14"/>
      <c r="AP1236" s="14"/>
      <c r="AQ1236" s="14"/>
      <c r="AR1236" s="14"/>
      <c r="AS1236" s="14"/>
      <c r="AT1236" s="14"/>
      <c r="AU1236" s="14"/>
      <c r="AV1236" s="14"/>
      <c r="AW1236" s="14"/>
      <c r="AX1236" s="14"/>
      <c r="AY1236" s="14"/>
      <c r="AZ1236" s="14"/>
      <c r="BA1236" s="14"/>
      <c r="BB1236" s="14"/>
      <c r="BC1236" s="14"/>
      <c r="BD1236" s="14"/>
      <c r="BE1236" s="14"/>
      <c r="BF1236" s="14"/>
      <c r="BG1236" s="14"/>
      <c r="BH1236" s="14"/>
      <c r="BI1236" s="14"/>
      <c r="BJ1236" s="14"/>
      <c r="BK1236" s="14"/>
      <c r="BL1236" s="14"/>
      <c r="BM1236" s="14"/>
      <c r="BN1236" s="14"/>
      <c r="BO1236" s="14"/>
      <c r="BP1236" s="14"/>
    </row>
    <row r="1237" spans="5:68" x14ac:dyDescent="0.2"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  <c r="AO1237" s="14"/>
      <c r="AP1237" s="14"/>
      <c r="AQ1237" s="14"/>
      <c r="AR1237" s="14"/>
      <c r="AS1237" s="14"/>
      <c r="AT1237" s="14"/>
      <c r="AU1237" s="14"/>
      <c r="AV1237" s="14"/>
      <c r="AW1237" s="14"/>
      <c r="AX1237" s="14"/>
      <c r="AY1237" s="14"/>
      <c r="AZ1237" s="14"/>
      <c r="BA1237" s="14"/>
      <c r="BB1237" s="14"/>
      <c r="BC1237" s="14"/>
      <c r="BD1237" s="14"/>
      <c r="BE1237" s="14"/>
      <c r="BF1237" s="14"/>
      <c r="BG1237" s="14"/>
      <c r="BH1237" s="14"/>
      <c r="BI1237" s="14"/>
      <c r="BJ1237" s="14"/>
      <c r="BK1237" s="14"/>
      <c r="BL1237" s="14"/>
      <c r="BM1237" s="14"/>
      <c r="BN1237" s="14"/>
      <c r="BO1237" s="14"/>
      <c r="BP1237" s="14"/>
    </row>
    <row r="1238" spans="5:68" x14ac:dyDescent="0.2"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  <c r="AO1238" s="14"/>
      <c r="AP1238" s="14"/>
      <c r="AQ1238" s="14"/>
      <c r="AR1238" s="14"/>
      <c r="AS1238" s="14"/>
      <c r="AT1238" s="14"/>
      <c r="AU1238" s="14"/>
      <c r="AV1238" s="14"/>
      <c r="AW1238" s="14"/>
      <c r="AX1238" s="14"/>
      <c r="AY1238" s="14"/>
      <c r="AZ1238" s="14"/>
      <c r="BA1238" s="14"/>
      <c r="BB1238" s="14"/>
      <c r="BC1238" s="14"/>
      <c r="BD1238" s="14"/>
      <c r="BE1238" s="14"/>
      <c r="BF1238" s="14"/>
      <c r="BG1238" s="14"/>
      <c r="BH1238" s="14"/>
      <c r="BI1238" s="14"/>
      <c r="BJ1238" s="14"/>
      <c r="BK1238" s="14"/>
      <c r="BL1238" s="14"/>
      <c r="BM1238" s="14"/>
      <c r="BN1238" s="14"/>
      <c r="BO1238" s="14"/>
      <c r="BP1238" s="14"/>
    </row>
    <row r="1239" spans="5:68" x14ac:dyDescent="0.2"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14"/>
      <c r="BB1239" s="14"/>
      <c r="BC1239" s="14"/>
      <c r="BD1239" s="14"/>
      <c r="BE1239" s="14"/>
      <c r="BF1239" s="14"/>
      <c r="BG1239" s="14"/>
      <c r="BH1239" s="14"/>
      <c r="BI1239" s="14"/>
      <c r="BJ1239" s="14"/>
      <c r="BK1239" s="14"/>
      <c r="BL1239" s="14"/>
      <c r="BM1239" s="14"/>
      <c r="BN1239" s="14"/>
      <c r="BO1239" s="14"/>
      <c r="BP1239" s="14"/>
    </row>
    <row r="1240" spans="5:68" x14ac:dyDescent="0.2"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  <c r="AS1240" s="14"/>
      <c r="AT1240" s="14"/>
      <c r="AU1240" s="14"/>
      <c r="AV1240" s="14"/>
      <c r="AW1240" s="14"/>
      <c r="AX1240" s="14"/>
      <c r="AY1240" s="14"/>
      <c r="AZ1240" s="14"/>
      <c r="BA1240" s="14"/>
      <c r="BB1240" s="14"/>
      <c r="BC1240" s="14"/>
      <c r="BD1240" s="14"/>
      <c r="BE1240" s="14"/>
      <c r="BF1240" s="14"/>
      <c r="BG1240" s="14"/>
      <c r="BH1240" s="14"/>
      <c r="BI1240" s="14"/>
      <c r="BJ1240" s="14"/>
      <c r="BK1240" s="14"/>
      <c r="BL1240" s="14"/>
      <c r="BM1240" s="14"/>
      <c r="BN1240" s="14"/>
      <c r="BO1240" s="14"/>
      <c r="BP1240" s="14"/>
    </row>
    <row r="1241" spans="5:68" x14ac:dyDescent="0.2"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  <c r="AN1241" s="14"/>
      <c r="AO1241" s="14"/>
      <c r="AP1241" s="14"/>
      <c r="AQ1241" s="14"/>
      <c r="AR1241" s="14"/>
      <c r="AS1241" s="14"/>
      <c r="AT1241" s="14"/>
      <c r="AU1241" s="14"/>
      <c r="AV1241" s="14"/>
      <c r="AW1241" s="14"/>
      <c r="AX1241" s="14"/>
      <c r="AY1241" s="14"/>
      <c r="AZ1241" s="14"/>
      <c r="BA1241" s="14"/>
      <c r="BB1241" s="14"/>
      <c r="BC1241" s="14"/>
      <c r="BD1241" s="14"/>
      <c r="BE1241" s="14"/>
      <c r="BF1241" s="14"/>
      <c r="BG1241" s="14"/>
      <c r="BH1241" s="14"/>
      <c r="BI1241" s="14"/>
      <c r="BJ1241" s="14"/>
      <c r="BK1241" s="14"/>
      <c r="BL1241" s="14"/>
      <c r="BM1241" s="14"/>
      <c r="BN1241" s="14"/>
      <c r="BO1241" s="14"/>
      <c r="BP1241" s="14"/>
    </row>
    <row r="1242" spans="5:68" x14ac:dyDescent="0.2"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  <c r="AO1242" s="14"/>
      <c r="AP1242" s="14"/>
      <c r="AQ1242" s="14"/>
      <c r="AR1242" s="14"/>
      <c r="AS1242" s="14"/>
      <c r="AT1242" s="14"/>
      <c r="AU1242" s="14"/>
      <c r="AV1242" s="14"/>
      <c r="AW1242" s="14"/>
      <c r="AX1242" s="14"/>
      <c r="AY1242" s="14"/>
      <c r="AZ1242" s="14"/>
      <c r="BA1242" s="14"/>
      <c r="BB1242" s="14"/>
      <c r="BC1242" s="14"/>
      <c r="BD1242" s="14"/>
      <c r="BE1242" s="14"/>
      <c r="BF1242" s="14"/>
      <c r="BG1242" s="14"/>
      <c r="BH1242" s="14"/>
      <c r="BI1242" s="14"/>
      <c r="BJ1242" s="14"/>
      <c r="BK1242" s="14"/>
      <c r="BL1242" s="14"/>
      <c r="BM1242" s="14"/>
      <c r="BN1242" s="14"/>
      <c r="BO1242" s="14"/>
      <c r="BP1242" s="14"/>
    </row>
    <row r="1243" spans="5:68" x14ac:dyDescent="0.2"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14"/>
      <c r="BB1243" s="14"/>
      <c r="BC1243" s="14"/>
      <c r="BD1243" s="14"/>
      <c r="BE1243" s="14"/>
      <c r="BF1243" s="14"/>
      <c r="BG1243" s="14"/>
      <c r="BH1243" s="14"/>
      <c r="BI1243" s="14"/>
      <c r="BJ1243" s="14"/>
      <c r="BK1243" s="14"/>
      <c r="BL1243" s="14"/>
      <c r="BM1243" s="14"/>
      <c r="BN1243" s="14"/>
      <c r="BO1243" s="14"/>
      <c r="BP1243" s="14"/>
    </row>
    <row r="1244" spans="5:68" x14ac:dyDescent="0.2"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  <c r="AN1244" s="14"/>
      <c r="AO1244" s="14"/>
      <c r="AP1244" s="14"/>
      <c r="AQ1244" s="14"/>
      <c r="AR1244" s="14"/>
      <c r="AS1244" s="14"/>
      <c r="AT1244" s="14"/>
      <c r="AU1244" s="14"/>
      <c r="AV1244" s="14"/>
      <c r="AW1244" s="14"/>
      <c r="AX1244" s="14"/>
      <c r="AY1244" s="14"/>
      <c r="AZ1244" s="14"/>
      <c r="BA1244" s="14"/>
      <c r="BB1244" s="14"/>
      <c r="BC1244" s="14"/>
      <c r="BD1244" s="14"/>
      <c r="BE1244" s="14"/>
      <c r="BF1244" s="14"/>
      <c r="BG1244" s="14"/>
      <c r="BH1244" s="14"/>
      <c r="BI1244" s="14"/>
      <c r="BJ1244" s="14"/>
      <c r="BK1244" s="14"/>
      <c r="BL1244" s="14"/>
      <c r="BM1244" s="14"/>
      <c r="BN1244" s="14"/>
      <c r="BO1244" s="14"/>
      <c r="BP1244" s="14"/>
    </row>
    <row r="1245" spans="5:68" x14ac:dyDescent="0.2"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  <c r="AO1245" s="14"/>
      <c r="AP1245" s="14"/>
      <c r="AQ1245" s="14"/>
      <c r="AR1245" s="14"/>
      <c r="AS1245" s="14"/>
      <c r="AT1245" s="14"/>
      <c r="AU1245" s="14"/>
      <c r="AV1245" s="14"/>
      <c r="AW1245" s="14"/>
      <c r="AX1245" s="14"/>
      <c r="AY1245" s="14"/>
      <c r="AZ1245" s="14"/>
      <c r="BA1245" s="14"/>
      <c r="BB1245" s="14"/>
      <c r="BC1245" s="14"/>
      <c r="BD1245" s="14"/>
      <c r="BE1245" s="14"/>
      <c r="BF1245" s="14"/>
      <c r="BG1245" s="14"/>
      <c r="BH1245" s="14"/>
      <c r="BI1245" s="14"/>
      <c r="BJ1245" s="14"/>
      <c r="BK1245" s="14"/>
      <c r="BL1245" s="14"/>
      <c r="BM1245" s="14"/>
      <c r="BN1245" s="14"/>
      <c r="BO1245" s="14"/>
      <c r="BP1245" s="14"/>
    </row>
    <row r="1246" spans="5:68" x14ac:dyDescent="0.2"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  <c r="AN1246" s="14"/>
      <c r="AO1246" s="14"/>
      <c r="AP1246" s="14"/>
      <c r="AQ1246" s="14"/>
      <c r="AR1246" s="14"/>
      <c r="AS1246" s="14"/>
      <c r="AT1246" s="14"/>
      <c r="AU1246" s="14"/>
      <c r="AV1246" s="14"/>
      <c r="AW1246" s="14"/>
      <c r="AX1246" s="14"/>
      <c r="AY1246" s="14"/>
      <c r="AZ1246" s="14"/>
      <c r="BA1246" s="14"/>
      <c r="BB1246" s="14"/>
      <c r="BC1246" s="14"/>
      <c r="BD1246" s="14"/>
      <c r="BE1246" s="14"/>
      <c r="BF1246" s="14"/>
      <c r="BG1246" s="14"/>
      <c r="BH1246" s="14"/>
      <c r="BI1246" s="14"/>
      <c r="BJ1246" s="14"/>
      <c r="BK1246" s="14"/>
      <c r="BL1246" s="14"/>
      <c r="BM1246" s="14"/>
      <c r="BN1246" s="14"/>
      <c r="BO1246" s="14"/>
      <c r="BP1246" s="14"/>
    </row>
    <row r="1247" spans="5:68" x14ac:dyDescent="0.2"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  <c r="AO1247" s="14"/>
      <c r="AP1247" s="14"/>
      <c r="AQ1247" s="14"/>
      <c r="AR1247" s="14"/>
      <c r="AS1247" s="14"/>
      <c r="AT1247" s="14"/>
      <c r="AU1247" s="14"/>
      <c r="AV1247" s="14"/>
      <c r="AW1247" s="14"/>
      <c r="AX1247" s="14"/>
      <c r="AY1247" s="14"/>
      <c r="AZ1247" s="14"/>
      <c r="BA1247" s="14"/>
      <c r="BB1247" s="14"/>
      <c r="BC1247" s="14"/>
      <c r="BD1247" s="14"/>
      <c r="BE1247" s="14"/>
      <c r="BF1247" s="14"/>
      <c r="BG1247" s="14"/>
      <c r="BH1247" s="14"/>
      <c r="BI1247" s="14"/>
      <c r="BJ1247" s="14"/>
      <c r="BK1247" s="14"/>
      <c r="BL1247" s="14"/>
      <c r="BM1247" s="14"/>
      <c r="BN1247" s="14"/>
      <c r="BO1247" s="14"/>
      <c r="BP1247" s="14"/>
    </row>
    <row r="1248" spans="5:68" x14ac:dyDescent="0.2"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  <c r="AO1248" s="14"/>
      <c r="AP1248" s="14"/>
      <c r="AQ1248" s="14"/>
      <c r="AR1248" s="14"/>
      <c r="AS1248" s="14"/>
      <c r="AT1248" s="14"/>
      <c r="AU1248" s="14"/>
      <c r="AV1248" s="14"/>
      <c r="AW1248" s="14"/>
      <c r="AX1248" s="14"/>
      <c r="AY1248" s="14"/>
      <c r="AZ1248" s="14"/>
      <c r="BA1248" s="14"/>
      <c r="BB1248" s="14"/>
      <c r="BC1248" s="14"/>
      <c r="BD1248" s="14"/>
      <c r="BE1248" s="14"/>
      <c r="BF1248" s="14"/>
      <c r="BG1248" s="14"/>
      <c r="BH1248" s="14"/>
      <c r="BI1248" s="14"/>
      <c r="BJ1248" s="14"/>
      <c r="BK1248" s="14"/>
      <c r="BL1248" s="14"/>
      <c r="BM1248" s="14"/>
      <c r="BN1248" s="14"/>
      <c r="BO1248" s="14"/>
      <c r="BP1248" s="14"/>
    </row>
    <row r="1249" spans="5:68" x14ac:dyDescent="0.2"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  <c r="AU1249" s="14"/>
      <c r="AV1249" s="14"/>
      <c r="AW1249" s="14"/>
      <c r="AX1249" s="14"/>
      <c r="AY1249" s="14"/>
      <c r="AZ1249" s="14"/>
      <c r="BA1249" s="14"/>
      <c r="BB1249" s="14"/>
      <c r="BC1249" s="14"/>
      <c r="BD1249" s="14"/>
      <c r="BE1249" s="14"/>
      <c r="BF1249" s="14"/>
      <c r="BG1249" s="14"/>
      <c r="BH1249" s="14"/>
      <c r="BI1249" s="14"/>
      <c r="BJ1249" s="14"/>
      <c r="BK1249" s="14"/>
      <c r="BL1249" s="14"/>
      <c r="BM1249" s="14"/>
      <c r="BN1249" s="14"/>
      <c r="BO1249" s="14"/>
      <c r="BP1249" s="14"/>
    </row>
    <row r="1250" spans="5:68" x14ac:dyDescent="0.2"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  <c r="AO1250" s="14"/>
      <c r="AP1250" s="14"/>
      <c r="AQ1250" s="14"/>
      <c r="AR1250" s="14"/>
      <c r="AS1250" s="14"/>
      <c r="AT1250" s="14"/>
      <c r="AU1250" s="14"/>
      <c r="AV1250" s="14"/>
      <c r="AW1250" s="14"/>
      <c r="AX1250" s="14"/>
      <c r="AY1250" s="14"/>
      <c r="AZ1250" s="14"/>
      <c r="BA1250" s="14"/>
      <c r="BB1250" s="14"/>
      <c r="BC1250" s="14"/>
      <c r="BD1250" s="14"/>
      <c r="BE1250" s="14"/>
      <c r="BF1250" s="14"/>
      <c r="BG1250" s="14"/>
      <c r="BH1250" s="14"/>
      <c r="BI1250" s="14"/>
      <c r="BJ1250" s="14"/>
      <c r="BK1250" s="14"/>
      <c r="BL1250" s="14"/>
      <c r="BM1250" s="14"/>
      <c r="BN1250" s="14"/>
      <c r="BO1250" s="14"/>
      <c r="BP1250" s="14"/>
    </row>
    <row r="1251" spans="5:68" x14ac:dyDescent="0.2"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14"/>
      <c r="BB1251" s="14"/>
      <c r="BC1251" s="14"/>
      <c r="BD1251" s="14"/>
      <c r="BE1251" s="14"/>
      <c r="BF1251" s="14"/>
      <c r="BG1251" s="14"/>
      <c r="BH1251" s="14"/>
      <c r="BI1251" s="14"/>
      <c r="BJ1251" s="14"/>
      <c r="BK1251" s="14"/>
      <c r="BL1251" s="14"/>
      <c r="BM1251" s="14"/>
      <c r="BN1251" s="14"/>
      <c r="BO1251" s="14"/>
      <c r="BP1251" s="14"/>
    </row>
    <row r="1252" spans="5:68" x14ac:dyDescent="0.2"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  <c r="AN1252" s="14"/>
      <c r="AO1252" s="14"/>
      <c r="AP1252" s="14"/>
      <c r="AQ1252" s="14"/>
      <c r="AR1252" s="14"/>
      <c r="AS1252" s="14"/>
      <c r="AT1252" s="14"/>
      <c r="AU1252" s="14"/>
      <c r="AV1252" s="14"/>
      <c r="AW1252" s="14"/>
      <c r="AX1252" s="14"/>
      <c r="AY1252" s="14"/>
      <c r="AZ1252" s="14"/>
      <c r="BA1252" s="14"/>
      <c r="BB1252" s="14"/>
      <c r="BC1252" s="14"/>
      <c r="BD1252" s="14"/>
      <c r="BE1252" s="14"/>
      <c r="BF1252" s="14"/>
      <c r="BG1252" s="14"/>
      <c r="BH1252" s="14"/>
      <c r="BI1252" s="14"/>
      <c r="BJ1252" s="14"/>
      <c r="BK1252" s="14"/>
      <c r="BL1252" s="14"/>
      <c r="BM1252" s="14"/>
      <c r="BN1252" s="14"/>
      <c r="BO1252" s="14"/>
      <c r="BP1252" s="14"/>
    </row>
    <row r="1253" spans="5:68" x14ac:dyDescent="0.2"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  <c r="AN1253" s="14"/>
      <c r="AO1253" s="14"/>
      <c r="AP1253" s="14"/>
      <c r="AQ1253" s="14"/>
      <c r="AR1253" s="14"/>
      <c r="AS1253" s="14"/>
      <c r="AT1253" s="14"/>
      <c r="AU1253" s="14"/>
      <c r="AV1253" s="14"/>
      <c r="AW1253" s="14"/>
      <c r="AX1253" s="14"/>
      <c r="AY1253" s="14"/>
      <c r="AZ1253" s="14"/>
      <c r="BA1253" s="14"/>
      <c r="BB1253" s="14"/>
      <c r="BC1253" s="14"/>
      <c r="BD1253" s="14"/>
      <c r="BE1253" s="14"/>
      <c r="BF1253" s="14"/>
      <c r="BG1253" s="14"/>
      <c r="BH1253" s="14"/>
      <c r="BI1253" s="14"/>
      <c r="BJ1253" s="14"/>
      <c r="BK1253" s="14"/>
      <c r="BL1253" s="14"/>
      <c r="BM1253" s="14"/>
      <c r="BN1253" s="14"/>
      <c r="BO1253" s="14"/>
      <c r="BP1253" s="14"/>
    </row>
    <row r="1254" spans="5:68" x14ac:dyDescent="0.2"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  <c r="AN1254" s="14"/>
      <c r="AO1254" s="14"/>
      <c r="AP1254" s="14"/>
      <c r="AQ1254" s="14"/>
      <c r="AR1254" s="14"/>
      <c r="AS1254" s="14"/>
      <c r="AT1254" s="14"/>
      <c r="AU1254" s="14"/>
      <c r="AV1254" s="14"/>
      <c r="AW1254" s="14"/>
      <c r="AX1254" s="14"/>
      <c r="AY1254" s="14"/>
      <c r="AZ1254" s="14"/>
      <c r="BA1254" s="14"/>
      <c r="BB1254" s="14"/>
      <c r="BC1254" s="14"/>
      <c r="BD1254" s="14"/>
      <c r="BE1254" s="14"/>
      <c r="BF1254" s="14"/>
      <c r="BG1254" s="14"/>
      <c r="BH1254" s="14"/>
      <c r="BI1254" s="14"/>
      <c r="BJ1254" s="14"/>
      <c r="BK1254" s="14"/>
      <c r="BL1254" s="14"/>
      <c r="BM1254" s="14"/>
      <c r="BN1254" s="14"/>
      <c r="BO1254" s="14"/>
      <c r="BP1254" s="14"/>
    </row>
    <row r="1255" spans="5:68" x14ac:dyDescent="0.2"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  <c r="AO1255" s="14"/>
      <c r="AP1255" s="14"/>
      <c r="AQ1255" s="14"/>
      <c r="AR1255" s="14"/>
      <c r="AS1255" s="14"/>
      <c r="AT1255" s="14"/>
      <c r="AU1255" s="14"/>
      <c r="AV1255" s="14"/>
      <c r="AW1255" s="14"/>
      <c r="AX1255" s="14"/>
      <c r="AY1255" s="14"/>
      <c r="AZ1255" s="14"/>
      <c r="BA1255" s="14"/>
      <c r="BB1255" s="14"/>
      <c r="BC1255" s="14"/>
      <c r="BD1255" s="14"/>
      <c r="BE1255" s="14"/>
      <c r="BF1255" s="14"/>
      <c r="BG1255" s="14"/>
      <c r="BH1255" s="14"/>
      <c r="BI1255" s="14"/>
      <c r="BJ1255" s="14"/>
      <c r="BK1255" s="14"/>
      <c r="BL1255" s="14"/>
      <c r="BM1255" s="14"/>
      <c r="BN1255" s="14"/>
      <c r="BO1255" s="14"/>
      <c r="BP1255" s="14"/>
    </row>
    <row r="1256" spans="5:68" x14ac:dyDescent="0.2"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  <c r="AN1256" s="14"/>
      <c r="AO1256" s="14"/>
      <c r="AP1256" s="14"/>
      <c r="AQ1256" s="14"/>
      <c r="AR1256" s="14"/>
      <c r="AS1256" s="14"/>
      <c r="AT1256" s="14"/>
      <c r="AU1256" s="14"/>
      <c r="AV1256" s="14"/>
      <c r="AW1256" s="14"/>
      <c r="AX1256" s="14"/>
      <c r="AY1256" s="14"/>
      <c r="AZ1256" s="14"/>
      <c r="BA1256" s="14"/>
      <c r="BB1256" s="14"/>
      <c r="BC1256" s="14"/>
      <c r="BD1256" s="14"/>
      <c r="BE1256" s="14"/>
      <c r="BF1256" s="14"/>
      <c r="BG1256" s="14"/>
      <c r="BH1256" s="14"/>
      <c r="BI1256" s="14"/>
      <c r="BJ1256" s="14"/>
      <c r="BK1256" s="14"/>
      <c r="BL1256" s="14"/>
      <c r="BM1256" s="14"/>
      <c r="BN1256" s="14"/>
      <c r="BO1256" s="14"/>
      <c r="BP1256" s="14"/>
    </row>
    <row r="1257" spans="5:68" x14ac:dyDescent="0.2"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  <c r="AO1257" s="14"/>
      <c r="AP1257" s="14"/>
      <c r="AQ1257" s="14"/>
      <c r="AR1257" s="14"/>
      <c r="AS1257" s="14"/>
      <c r="AT1257" s="14"/>
      <c r="AU1257" s="14"/>
      <c r="AV1257" s="14"/>
      <c r="AW1257" s="14"/>
      <c r="AX1257" s="14"/>
      <c r="AY1257" s="14"/>
      <c r="AZ1257" s="14"/>
      <c r="BA1257" s="14"/>
      <c r="BB1257" s="14"/>
      <c r="BC1257" s="14"/>
      <c r="BD1257" s="14"/>
      <c r="BE1257" s="14"/>
      <c r="BF1257" s="14"/>
      <c r="BG1257" s="14"/>
      <c r="BH1257" s="14"/>
      <c r="BI1257" s="14"/>
      <c r="BJ1257" s="14"/>
      <c r="BK1257" s="14"/>
      <c r="BL1257" s="14"/>
      <c r="BM1257" s="14"/>
      <c r="BN1257" s="14"/>
      <c r="BO1257" s="14"/>
      <c r="BP1257" s="14"/>
    </row>
    <row r="1258" spans="5:68" x14ac:dyDescent="0.2"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  <c r="AN1258" s="14"/>
      <c r="AO1258" s="14"/>
      <c r="AP1258" s="14"/>
      <c r="AQ1258" s="14"/>
      <c r="AR1258" s="14"/>
      <c r="AS1258" s="14"/>
      <c r="AT1258" s="14"/>
      <c r="AU1258" s="14"/>
      <c r="AV1258" s="14"/>
      <c r="AW1258" s="14"/>
      <c r="AX1258" s="14"/>
      <c r="AY1258" s="14"/>
      <c r="AZ1258" s="14"/>
      <c r="BA1258" s="14"/>
      <c r="BB1258" s="14"/>
      <c r="BC1258" s="14"/>
      <c r="BD1258" s="14"/>
      <c r="BE1258" s="14"/>
      <c r="BF1258" s="14"/>
      <c r="BG1258" s="14"/>
      <c r="BH1258" s="14"/>
      <c r="BI1258" s="14"/>
      <c r="BJ1258" s="14"/>
      <c r="BK1258" s="14"/>
      <c r="BL1258" s="14"/>
      <c r="BM1258" s="14"/>
      <c r="BN1258" s="14"/>
      <c r="BO1258" s="14"/>
      <c r="BP1258" s="14"/>
    </row>
    <row r="1259" spans="5:68" x14ac:dyDescent="0.2"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  <c r="AO1259" s="14"/>
      <c r="AP1259" s="14"/>
      <c r="AQ1259" s="14"/>
      <c r="AR1259" s="14"/>
      <c r="AS1259" s="14"/>
      <c r="AT1259" s="14"/>
      <c r="AU1259" s="14"/>
      <c r="AV1259" s="14"/>
      <c r="AW1259" s="14"/>
      <c r="AX1259" s="14"/>
      <c r="AY1259" s="14"/>
      <c r="AZ1259" s="14"/>
      <c r="BA1259" s="14"/>
      <c r="BB1259" s="14"/>
      <c r="BC1259" s="14"/>
      <c r="BD1259" s="14"/>
      <c r="BE1259" s="14"/>
      <c r="BF1259" s="14"/>
      <c r="BG1259" s="14"/>
      <c r="BH1259" s="14"/>
      <c r="BI1259" s="14"/>
      <c r="BJ1259" s="14"/>
      <c r="BK1259" s="14"/>
      <c r="BL1259" s="14"/>
      <c r="BM1259" s="14"/>
      <c r="BN1259" s="14"/>
      <c r="BO1259" s="14"/>
      <c r="BP1259" s="14"/>
    </row>
    <row r="1260" spans="5:68" x14ac:dyDescent="0.2"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  <c r="AN1260" s="14"/>
      <c r="AO1260" s="14"/>
      <c r="AP1260" s="14"/>
      <c r="AQ1260" s="14"/>
      <c r="AR1260" s="14"/>
      <c r="AS1260" s="14"/>
      <c r="AT1260" s="14"/>
      <c r="AU1260" s="14"/>
      <c r="AV1260" s="14"/>
      <c r="AW1260" s="14"/>
      <c r="AX1260" s="14"/>
      <c r="AY1260" s="14"/>
      <c r="AZ1260" s="14"/>
      <c r="BA1260" s="14"/>
      <c r="BB1260" s="14"/>
      <c r="BC1260" s="14"/>
      <c r="BD1260" s="14"/>
      <c r="BE1260" s="14"/>
      <c r="BF1260" s="14"/>
      <c r="BG1260" s="14"/>
      <c r="BH1260" s="14"/>
      <c r="BI1260" s="14"/>
      <c r="BJ1260" s="14"/>
      <c r="BK1260" s="14"/>
      <c r="BL1260" s="14"/>
      <c r="BM1260" s="14"/>
      <c r="BN1260" s="14"/>
      <c r="BO1260" s="14"/>
      <c r="BP1260" s="14"/>
    </row>
    <row r="1261" spans="5:68" x14ac:dyDescent="0.2"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  <c r="AN1261" s="14"/>
      <c r="AO1261" s="14"/>
      <c r="AP1261" s="14"/>
      <c r="AQ1261" s="14"/>
      <c r="AR1261" s="14"/>
      <c r="AS1261" s="14"/>
      <c r="AT1261" s="14"/>
      <c r="AU1261" s="14"/>
      <c r="AV1261" s="14"/>
      <c r="AW1261" s="14"/>
      <c r="AX1261" s="14"/>
      <c r="AY1261" s="14"/>
      <c r="AZ1261" s="14"/>
      <c r="BA1261" s="14"/>
      <c r="BB1261" s="14"/>
      <c r="BC1261" s="14"/>
      <c r="BD1261" s="14"/>
      <c r="BE1261" s="14"/>
      <c r="BF1261" s="14"/>
      <c r="BG1261" s="14"/>
      <c r="BH1261" s="14"/>
      <c r="BI1261" s="14"/>
      <c r="BJ1261" s="14"/>
      <c r="BK1261" s="14"/>
      <c r="BL1261" s="14"/>
      <c r="BM1261" s="14"/>
      <c r="BN1261" s="14"/>
      <c r="BO1261" s="14"/>
      <c r="BP1261" s="14"/>
    </row>
    <row r="1262" spans="5:68" x14ac:dyDescent="0.2"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  <c r="AO1262" s="14"/>
      <c r="AP1262" s="14"/>
      <c r="AQ1262" s="14"/>
      <c r="AR1262" s="14"/>
      <c r="AS1262" s="14"/>
      <c r="AT1262" s="14"/>
      <c r="AU1262" s="14"/>
      <c r="AV1262" s="14"/>
      <c r="AW1262" s="14"/>
      <c r="AX1262" s="14"/>
      <c r="AY1262" s="14"/>
      <c r="AZ1262" s="14"/>
      <c r="BA1262" s="14"/>
      <c r="BB1262" s="14"/>
      <c r="BC1262" s="14"/>
      <c r="BD1262" s="14"/>
      <c r="BE1262" s="14"/>
      <c r="BF1262" s="14"/>
      <c r="BG1262" s="14"/>
      <c r="BH1262" s="14"/>
      <c r="BI1262" s="14"/>
      <c r="BJ1262" s="14"/>
      <c r="BK1262" s="14"/>
      <c r="BL1262" s="14"/>
      <c r="BM1262" s="14"/>
      <c r="BN1262" s="14"/>
      <c r="BO1262" s="14"/>
      <c r="BP1262" s="14"/>
    </row>
    <row r="1263" spans="5:68" x14ac:dyDescent="0.2"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  <c r="AO1263" s="14"/>
      <c r="AP1263" s="14"/>
      <c r="AQ1263" s="14"/>
      <c r="AR1263" s="14"/>
      <c r="AS1263" s="14"/>
      <c r="AT1263" s="14"/>
      <c r="AU1263" s="14"/>
      <c r="AV1263" s="14"/>
      <c r="AW1263" s="14"/>
      <c r="AX1263" s="14"/>
      <c r="AY1263" s="14"/>
      <c r="AZ1263" s="14"/>
      <c r="BA1263" s="14"/>
      <c r="BB1263" s="14"/>
      <c r="BC1263" s="14"/>
      <c r="BD1263" s="14"/>
      <c r="BE1263" s="14"/>
      <c r="BF1263" s="14"/>
      <c r="BG1263" s="14"/>
      <c r="BH1263" s="14"/>
      <c r="BI1263" s="14"/>
      <c r="BJ1263" s="14"/>
      <c r="BK1263" s="14"/>
      <c r="BL1263" s="14"/>
      <c r="BM1263" s="14"/>
      <c r="BN1263" s="14"/>
      <c r="BO1263" s="14"/>
      <c r="BP1263" s="14"/>
    </row>
    <row r="1264" spans="5:68" x14ac:dyDescent="0.2"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  <c r="AN1264" s="14"/>
      <c r="AO1264" s="14"/>
      <c r="AP1264" s="14"/>
      <c r="AQ1264" s="14"/>
      <c r="AR1264" s="14"/>
      <c r="AS1264" s="14"/>
      <c r="AT1264" s="14"/>
      <c r="AU1264" s="14"/>
      <c r="AV1264" s="14"/>
      <c r="AW1264" s="14"/>
      <c r="AX1264" s="14"/>
      <c r="AY1264" s="14"/>
      <c r="AZ1264" s="14"/>
      <c r="BA1264" s="14"/>
      <c r="BB1264" s="14"/>
      <c r="BC1264" s="14"/>
      <c r="BD1264" s="14"/>
      <c r="BE1264" s="14"/>
      <c r="BF1264" s="14"/>
      <c r="BG1264" s="14"/>
      <c r="BH1264" s="14"/>
      <c r="BI1264" s="14"/>
      <c r="BJ1264" s="14"/>
      <c r="BK1264" s="14"/>
      <c r="BL1264" s="14"/>
      <c r="BM1264" s="14"/>
      <c r="BN1264" s="14"/>
      <c r="BO1264" s="14"/>
      <c r="BP1264" s="14"/>
    </row>
    <row r="1265" spans="5:68" x14ac:dyDescent="0.2"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  <c r="AN1265" s="14"/>
      <c r="AO1265" s="14"/>
      <c r="AP1265" s="14"/>
      <c r="AQ1265" s="14"/>
      <c r="AR1265" s="14"/>
      <c r="AS1265" s="14"/>
      <c r="AT1265" s="14"/>
      <c r="AU1265" s="14"/>
      <c r="AV1265" s="14"/>
      <c r="AW1265" s="14"/>
      <c r="AX1265" s="14"/>
      <c r="AY1265" s="14"/>
      <c r="AZ1265" s="14"/>
      <c r="BA1265" s="14"/>
      <c r="BB1265" s="14"/>
      <c r="BC1265" s="14"/>
      <c r="BD1265" s="14"/>
      <c r="BE1265" s="14"/>
      <c r="BF1265" s="14"/>
      <c r="BG1265" s="14"/>
      <c r="BH1265" s="14"/>
      <c r="BI1265" s="14"/>
      <c r="BJ1265" s="14"/>
      <c r="BK1265" s="14"/>
      <c r="BL1265" s="14"/>
      <c r="BM1265" s="14"/>
      <c r="BN1265" s="14"/>
      <c r="BO1265" s="14"/>
      <c r="BP1265" s="14"/>
    </row>
    <row r="1266" spans="5:68" x14ac:dyDescent="0.2"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  <c r="AN1266" s="14"/>
      <c r="AO1266" s="14"/>
      <c r="AP1266" s="14"/>
      <c r="AQ1266" s="14"/>
      <c r="AR1266" s="14"/>
      <c r="AS1266" s="14"/>
      <c r="AT1266" s="14"/>
      <c r="AU1266" s="14"/>
      <c r="AV1266" s="14"/>
      <c r="AW1266" s="14"/>
      <c r="AX1266" s="14"/>
      <c r="AY1266" s="14"/>
      <c r="AZ1266" s="14"/>
      <c r="BA1266" s="14"/>
      <c r="BB1266" s="14"/>
      <c r="BC1266" s="14"/>
      <c r="BD1266" s="14"/>
      <c r="BE1266" s="14"/>
      <c r="BF1266" s="14"/>
      <c r="BG1266" s="14"/>
      <c r="BH1266" s="14"/>
      <c r="BI1266" s="14"/>
      <c r="BJ1266" s="14"/>
      <c r="BK1266" s="14"/>
      <c r="BL1266" s="14"/>
      <c r="BM1266" s="14"/>
      <c r="BN1266" s="14"/>
      <c r="BO1266" s="14"/>
      <c r="BP1266" s="14"/>
    </row>
    <row r="1267" spans="5:68" x14ac:dyDescent="0.2"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  <c r="AN1267" s="14"/>
      <c r="AO1267" s="14"/>
      <c r="AP1267" s="14"/>
      <c r="AQ1267" s="14"/>
      <c r="AR1267" s="14"/>
      <c r="AS1267" s="14"/>
      <c r="AT1267" s="14"/>
      <c r="AU1267" s="14"/>
      <c r="AV1267" s="14"/>
      <c r="AW1267" s="14"/>
      <c r="AX1267" s="14"/>
      <c r="AY1267" s="14"/>
      <c r="AZ1267" s="14"/>
      <c r="BA1267" s="14"/>
      <c r="BB1267" s="14"/>
      <c r="BC1267" s="14"/>
      <c r="BD1267" s="14"/>
      <c r="BE1267" s="14"/>
      <c r="BF1267" s="14"/>
      <c r="BG1267" s="14"/>
      <c r="BH1267" s="14"/>
      <c r="BI1267" s="14"/>
      <c r="BJ1267" s="14"/>
      <c r="BK1267" s="14"/>
      <c r="BL1267" s="14"/>
      <c r="BM1267" s="14"/>
      <c r="BN1267" s="14"/>
      <c r="BO1267" s="14"/>
      <c r="BP1267" s="14"/>
    </row>
    <row r="1268" spans="5:68" x14ac:dyDescent="0.2"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  <c r="AN1268" s="14"/>
      <c r="AO1268" s="14"/>
      <c r="AP1268" s="14"/>
      <c r="AQ1268" s="14"/>
      <c r="AR1268" s="14"/>
      <c r="AS1268" s="14"/>
      <c r="AT1268" s="14"/>
      <c r="AU1268" s="14"/>
      <c r="AV1268" s="14"/>
      <c r="AW1268" s="14"/>
      <c r="AX1268" s="14"/>
      <c r="AY1268" s="14"/>
      <c r="AZ1268" s="14"/>
      <c r="BA1268" s="14"/>
      <c r="BB1268" s="14"/>
      <c r="BC1268" s="14"/>
      <c r="BD1268" s="14"/>
      <c r="BE1268" s="14"/>
      <c r="BF1268" s="14"/>
      <c r="BG1268" s="14"/>
      <c r="BH1268" s="14"/>
      <c r="BI1268" s="14"/>
      <c r="BJ1268" s="14"/>
      <c r="BK1268" s="14"/>
      <c r="BL1268" s="14"/>
      <c r="BM1268" s="14"/>
      <c r="BN1268" s="14"/>
      <c r="BO1268" s="14"/>
      <c r="BP1268" s="14"/>
    </row>
    <row r="1269" spans="5:68" x14ac:dyDescent="0.2"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  <c r="AN1269" s="14"/>
      <c r="AO1269" s="14"/>
      <c r="AP1269" s="14"/>
      <c r="AQ1269" s="14"/>
      <c r="AR1269" s="14"/>
      <c r="AS1269" s="14"/>
      <c r="AT1269" s="14"/>
      <c r="AU1269" s="14"/>
      <c r="AV1269" s="14"/>
      <c r="AW1269" s="14"/>
      <c r="AX1269" s="14"/>
      <c r="AY1269" s="14"/>
      <c r="AZ1269" s="14"/>
      <c r="BA1269" s="14"/>
      <c r="BB1269" s="14"/>
      <c r="BC1269" s="14"/>
      <c r="BD1269" s="14"/>
      <c r="BE1269" s="14"/>
      <c r="BF1269" s="14"/>
      <c r="BG1269" s="14"/>
      <c r="BH1269" s="14"/>
      <c r="BI1269" s="14"/>
      <c r="BJ1269" s="14"/>
      <c r="BK1269" s="14"/>
      <c r="BL1269" s="14"/>
      <c r="BM1269" s="14"/>
      <c r="BN1269" s="14"/>
      <c r="BO1269" s="14"/>
      <c r="BP1269" s="14"/>
    </row>
    <row r="1270" spans="5:68" x14ac:dyDescent="0.2"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  <c r="AO1270" s="14"/>
      <c r="AP1270" s="14"/>
      <c r="AQ1270" s="14"/>
      <c r="AR1270" s="14"/>
      <c r="AS1270" s="14"/>
      <c r="AT1270" s="14"/>
      <c r="AU1270" s="14"/>
      <c r="AV1270" s="14"/>
      <c r="AW1270" s="14"/>
      <c r="AX1270" s="14"/>
      <c r="AY1270" s="14"/>
      <c r="AZ1270" s="14"/>
      <c r="BA1270" s="14"/>
      <c r="BB1270" s="14"/>
      <c r="BC1270" s="14"/>
      <c r="BD1270" s="14"/>
      <c r="BE1270" s="14"/>
      <c r="BF1270" s="14"/>
      <c r="BG1270" s="14"/>
      <c r="BH1270" s="14"/>
      <c r="BI1270" s="14"/>
      <c r="BJ1270" s="14"/>
      <c r="BK1270" s="14"/>
      <c r="BL1270" s="14"/>
      <c r="BM1270" s="14"/>
      <c r="BN1270" s="14"/>
      <c r="BO1270" s="14"/>
      <c r="BP1270" s="14"/>
    </row>
    <row r="1271" spans="5:68" x14ac:dyDescent="0.2"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  <c r="AO1271" s="14"/>
      <c r="AP1271" s="14"/>
      <c r="AQ1271" s="14"/>
      <c r="AR1271" s="14"/>
      <c r="AS1271" s="14"/>
      <c r="AT1271" s="14"/>
      <c r="AU1271" s="14"/>
      <c r="AV1271" s="14"/>
      <c r="AW1271" s="14"/>
      <c r="AX1271" s="14"/>
      <c r="AY1271" s="14"/>
      <c r="AZ1271" s="14"/>
      <c r="BA1271" s="14"/>
      <c r="BB1271" s="14"/>
      <c r="BC1271" s="14"/>
      <c r="BD1271" s="14"/>
      <c r="BE1271" s="14"/>
      <c r="BF1271" s="14"/>
      <c r="BG1271" s="14"/>
      <c r="BH1271" s="14"/>
      <c r="BI1271" s="14"/>
      <c r="BJ1271" s="14"/>
      <c r="BK1271" s="14"/>
      <c r="BL1271" s="14"/>
      <c r="BM1271" s="14"/>
      <c r="BN1271" s="14"/>
      <c r="BO1271" s="14"/>
      <c r="BP1271" s="14"/>
    </row>
    <row r="1272" spans="5:68" x14ac:dyDescent="0.2"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  <c r="AO1272" s="14"/>
      <c r="AP1272" s="14"/>
      <c r="AQ1272" s="14"/>
      <c r="AR1272" s="14"/>
      <c r="AS1272" s="14"/>
      <c r="AT1272" s="14"/>
      <c r="AU1272" s="14"/>
      <c r="AV1272" s="14"/>
      <c r="AW1272" s="14"/>
      <c r="AX1272" s="14"/>
      <c r="AY1272" s="14"/>
      <c r="AZ1272" s="14"/>
      <c r="BA1272" s="14"/>
      <c r="BB1272" s="14"/>
      <c r="BC1272" s="14"/>
      <c r="BD1272" s="14"/>
      <c r="BE1272" s="14"/>
      <c r="BF1272" s="14"/>
      <c r="BG1272" s="14"/>
      <c r="BH1272" s="14"/>
      <c r="BI1272" s="14"/>
      <c r="BJ1272" s="14"/>
      <c r="BK1272" s="14"/>
      <c r="BL1272" s="14"/>
      <c r="BM1272" s="14"/>
      <c r="BN1272" s="14"/>
      <c r="BO1272" s="14"/>
      <c r="BP1272" s="14"/>
    </row>
    <row r="1273" spans="5:68" x14ac:dyDescent="0.2"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  <c r="AN1273" s="14"/>
      <c r="AO1273" s="14"/>
      <c r="AP1273" s="14"/>
      <c r="AQ1273" s="14"/>
      <c r="AR1273" s="14"/>
      <c r="AS1273" s="14"/>
      <c r="AT1273" s="14"/>
      <c r="AU1273" s="14"/>
      <c r="AV1273" s="14"/>
      <c r="AW1273" s="14"/>
      <c r="AX1273" s="14"/>
      <c r="AY1273" s="14"/>
      <c r="AZ1273" s="14"/>
      <c r="BA1273" s="14"/>
      <c r="BB1273" s="14"/>
      <c r="BC1273" s="14"/>
      <c r="BD1273" s="14"/>
      <c r="BE1273" s="14"/>
      <c r="BF1273" s="14"/>
      <c r="BG1273" s="14"/>
      <c r="BH1273" s="14"/>
      <c r="BI1273" s="14"/>
      <c r="BJ1273" s="14"/>
      <c r="BK1273" s="14"/>
      <c r="BL1273" s="14"/>
      <c r="BM1273" s="14"/>
      <c r="BN1273" s="14"/>
      <c r="BO1273" s="14"/>
      <c r="BP1273" s="14"/>
    </row>
    <row r="1274" spans="5:68" x14ac:dyDescent="0.2"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  <c r="AN1274" s="14"/>
      <c r="AO1274" s="14"/>
      <c r="AP1274" s="14"/>
      <c r="AQ1274" s="14"/>
      <c r="AR1274" s="14"/>
      <c r="AS1274" s="14"/>
      <c r="AT1274" s="14"/>
      <c r="AU1274" s="14"/>
      <c r="AV1274" s="14"/>
      <c r="AW1274" s="14"/>
      <c r="AX1274" s="14"/>
      <c r="AY1274" s="14"/>
      <c r="AZ1274" s="14"/>
      <c r="BA1274" s="14"/>
      <c r="BB1274" s="14"/>
      <c r="BC1274" s="14"/>
      <c r="BD1274" s="14"/>
      <c r="BE1274" s="14"/>
      <c r="BF1274" s="14"/>
      <c r="BG1274" s="14"/>
      <c r="BH1274" s="14"/>
      <c r="BI1274" s="14"/>
      <c r="BJ1274" s="14"/>
      <c r="BK1274" s="14"/>
      <c r="BL1274" s="14"/>
      <c r="BM1274" s="14"/>
      <c r="BN1274" s="14"/>
      <c r="BO1274" s="14"/>
      <c r="BP1274" s="14"/>
    </row>
    <row r="1275" spans="5:68" x14ac:dyDescent="0.2"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  <c r="AN1275" s="14"/>
      <c r="AO1275" s="14"/>
      <c r="AP1275" s="14"/>
      <c r="AQ1275" s="14"/>
      <c r="AR1275" s="14"/>
      <c r="AS1275" s="14"/>
      <c r="AT1275" s="14"/>
      <c r="AU1275" s="14"/>
      <c r="AV1275" s="14"/>
      <c r="AW1275" s="14"/>
      <c r="AX1275" s="14"/>
      <c r="AY1275" s="14"/>
      <c r="AZ1275" s="14"/>
      <c r="BA1275" s="14"/>
      <c r="BB1275" s="14"/>
      <c r="BC1275" s="14"/>
      <c r="BD1275" s="14"/>
      <c r="BE1275" s="14"/>
      <c r="BF1275" s="14"/>
      <c r="BG1275" s="14"/>
      <c r="BH1275" s="14"/>
      <c r="BI1275" s="14"/>
      <c r="BJ1275" s="14"/>
      <c r="BK1275" s="14"/>
      <c r="BL1275" s="14"/>
      <c r="BM1275" s="14"/>
      <c r="BN1275" s="14"/>
      <c r="BO1275" s="14"/>
      <c r="BP1275" s="14"/>
    </row>
    <row r="1276" spans="5:68" x14ac:dyDescent="0.2"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  <c r="AO1276" s="14"/>
      <c r="AP1276" s="14"/>
      <c r="AQ1276" s="14"/>
      <c r="AR1276" s="14"/>
      <c r="AS1276" s="14"/>
      <c r="AT1276" s="14"/>
      <c r="AU1276" s="14"/>
      <c r="AV1276" s="14"/>
      <c r="AW1276" s="14"/>
      <c r="AX1276" s="14"/>
      <c r="AY1276" s="14"/>
      <c r="AZ1276" s="14"/>
      <c r="BA1276" s="14"/>
      <c r="BB1276" s="14"/>
      <c r="BC1276" s="14"/>
      <c r="BD1276" s="14"/>
      <c r="BE1276" s="14"/>
      <c r="BF1276" s="14"/>
      <c r="BG1276" s="14"/>
      <c r="BH1276" s="14"/>
      <c r="BI1276" s="14"/>
      <c r="BJ1276" s="14"/>
      <c r="BK1276" s="14"/>
      <c r="BL1276" s="14"/>
      <c r="BM1276" s="14"/>
      <c r="BN1276" s="14"/>
      <c r="BO1276" s="14"/>
      <c r="BP1276" s="14"/>
    </row>
    <row r="1277" spans="5:68" x14ac:dyDescent="0.2"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  <c r="AN1277" s="14"/>
      <c r="AO1277" s="14"/>
      <c r="AP1277" s="14"/>
      <c r="AQ1277" s="14"/>
      <c r="AR1277" s="14"/>
      <c r="AS1277" s="14"/>
      <c r="AT1277" s="14"/>
      <c r="AU1277" s="14"/>
      <c r="AV1277" s="14"/>
      <c r="AW1277" s="14"/>
      <c r="AX1277" s="14"/>
      <c r="AY1277" s="14"/>
      <c r="AZ1277" s="14"/>
      <c r="BA1277" s="14"/>
      <c r="BB1277" s="14"/>
      <c r="BC1277" s="14"/>
      <c r="BD1277" s="14"/>
      <c r="BE1277" s="14"/>
      <c r="BF1277" s="14"/>
      <c r="BG1277" s="14"/>
      <c r="BH1277" s="14"/>
      <c r="BI1277" s="14"/>
      <c r="BJ1277" s="14"/>
      <c r="BK1277" s="14"/>
      <c r="BL1277" s="14"/>
      <c r="BM1277" s="14"/>
      <c r="BN1277" s="14"/>
      <c r="BO1277" s="14"/>
      <c r="BP1277" s="14"/>
    </row>
    <row r="1278" spans="5:68" x14ac:dyDescent="0.2"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  <c r="AO1278" s="14"/>
      <c r="AP1278" s="14"/>
      <c r="AQ1278" s="14"/>
      <c r="AR1278" s="14"/>
      <c r="AS1278" s="14"/>
      <c r="AT1278" s="14"/>
      <c r="AU1278" s="14"/>
      <c r="AV1278" s="14"/>
      <c r="AW1278" s="14"/>
      <c r="AX1278" s="14"/>
      <c r="AY1278" s="14"/>
      <c r="AZ1278" s="14"/>
      <c r="BA1278" s="14"/>
      <c r="BB1278" s="14"/>
      <c r="BC1278" s="14"/>
      <c r="BD1278" s="14"/>
      <c r="BE1278" s="14"/>
      <c r="BF1278" s="14"/>
      <c r="BG1278" s="14"/>
      <c r="BH1278" s="14"/>
      <c r="BI1278" s="14"/>
      <c r="BJ1278" s="14"/>
      <c r="BK1278" s="14"/>
      <c r="BL1278" s="14"/>
      <c r="BM1278" s="14"/>
      <c r="BN1278" s="14"/>
      <c r="BO1278" s="14"/>
      <c r="BP1278" s="14"/>
    </row>
    <row r="1279" spans="5:68" x14ac:dyDescent="0.2"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  <c r="AN1279" s="14"/>
      <c r="AO1279" s="14"/>
      <c r="AP1279" s="14"/>
      <c r="AQ1279" s="14"/>
      <c r="AR1279" s="14"/>
      <c r="AS1279" s="14"/>
      <c r="AT1279" s="14"/>
      <c r="AU1279" s="14"/>
      <c r="AV1279" s="14"/>
      <c r="AW1279" s="14"/>
      <c r="AX1279" s="14"/>
      <c r="AY1279" s="14"/>
      <c r="AZ1279" s="14"/>
      <c r="BA1279" s="14"/>
      <c r="BB1279" s="14"/>
      <c r="BC1279" s="14"/>
      <c r="BD1279" s="14"/>
      <c r="BE1279" s="14"/>
      <c r="BF1279" s="14"/>
      <c r="BG1279" s="14"/>
      <c r="BH1279" s="14"/>
      <c r="BI1279" s="14"/>
      <c r="BJ1279" s="14"/>
      <c r="BK1279" s="14"/>
      <c r="BL1279" s="14"/>
      <c r="BM1279" s="14"/>
      <c r="BN1279" s="14"/>
      <c r="BO1279" s="14"/>
      <c r="BP1279" s="14"/>
    </row>
    <row r="1280" spans="5:68" x14ac:dyDescent="0.2"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  <c r="AN1280" s="14"/>
      <c r="AO1280" s="14"/>
      <c r="AP1280" s="14"/>
      <c r="AQ1280" s="14"/>
      <c r="AR1280" s="14"/>
      <c r="AS1280" s="14"/>
      <c r="AT1280" s="14"/>
      <c r="AU1280" s="14"/>
      <c r="AV1280" s="14"/>
      <c r="AW1280" s="14"/>
      <c r="AX1280" s="14"/>
      <c r="AY1280" s="14"/>
      <c r="AZ1280" s="14"/>
      <c r="BA1280" s="14"/>
      <c r="BB1280" s="14"/>
      <c r="BC1280" s="14"/>
      <c r="BD1280" s="14"/>
      <c r="BE1280" s="14"/>
      <c r="BF1280" s="14"/>
      <c r="BG1280" s="14"/>
      <c r="BH1280" s="14"/>
      <c r="BI1280" s="14"/>
      <c r="BJ1280" s="14"/>
      <c r="BK1280" s="14"/>
      <c r="BL1280" s="14"/>
      <c r="BM1280" s="14"/>
      <c r="BN1280" s="14"/>
      <c r="BO1280" s="14"/>
      <c r="BP1280" s="14"/>
    </row>
    <row r="1281" spans="5:68" x14ac:dyDescent="0.2"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  <c r="AN1281" s="14"/>
      <c r="AO1281" s="14"/>
      <c r="AP1281" s="14"/>
      <c r="AQ1281" s="14"/>
      <c r="AR1281" s="14"/>
      <c r="AS1281" s="14"/>
      <c r="AT1281" s="14"/>
      <c r="AU1281" s="14"/>
      <c r="AV1281" s="14"/>
      <c r="AW1281" s="14"/>
      <c r="AX1281" s="14"/>
      <c r="AY1281" s="14"/>
      <c r="AZ1281" s="14"/>
      <c r="BA1281" s="14"/>
      <c r="BB1281" s="14"/>
      <c r="BC1281" s="14"/>
      <c r="BD1281" s="14"/>
      <c r="BE1281" s="14"/>
      <c r="BF1281" s="14"/>
      <c r="BG1281" s="14"/>
      <c r="BH1281" s="14"/>
      <c r="BI1281" s="14"/>
      <c r="BJ1281" s="14"/>
      <c r="BK1281" s="14"/>
      <c r="BL1281" s="14"/>
      <c r="BM1281" s="14"/>
      <c r="BN1281" s="14"/>
      <c r="BO1281" s="14"/>
      <c r="BP1281" s="14"/>
    </row>
    <row r="1282" spans="5:68" x14ac:dyDescent="0.2"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14"/>
      <c r="BB1282" s="14"/>
      <c r="BC1282" s="14"/>
      <c r="BD1282" s="14"/>
      <c r="BE1282" s="14"/>
      <c r="BF1282" s="14"/>
      <c r="BG1282" s="14"/>
      <c r="BH1282" s="14"/>
      <c r="BI1282" s="14"/>
      <c r="BJ1282" s="14"/>
      <c r="BK1282" s="14"/>
      <c r="BL1282" s="14"/>
      <c r="BM1282" s="14"/>
      <c r="BN1282" s="14"/>
      <c r="BO1282" s="14"/>
      <c r="BP1282" s="14"/>
    </row>
    <row r="1283" spans="5:68" x14ac:dyDescent="0.2"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  <c r="AN1283" s="14"/>
      <c r="AO1283" s="14"/>
      <c r="AP1283" s="14"/>
      <c r="AQ1283" s="14"/>
      <c r="AR1283" s="14"/>
      <c r="AS1283" s="14"/>
      <c r="AT1283" s="14"/>
      <c r="AU1283" s="14"/>
      <c r="AV1283" s="14"/>
      <c r="AW1283" s="14"/>
      <c r="AX1283" s="14"/>
      <c r="AY1283" s="14"/>
      <c r="AZ1283" s="14"/>
      <c r="BA1283" s="14"/>
      <c r="BB1283" s="14"/>
      <c r="BC1283" s="14"/>
      <c r="BD1283" s="14"/>
      <c r="BE1283" s="14"/>
      <c r="BF1283" s="14"/>
      <c r="BG1283" s="14"/>
      <c r="BH1283" s="14"/>
      <c r="BI1283" s="14"/>
      <c r="BJ1283" s="14"/>
      <c r="BK1283" s="14"/>
      <c r="BL1283" s="14"/>
      <c r="BM1283" s="14"/>
      <c r="BN1283" s="14"/>
      <c r="BO1283" s="14"/>
      <c r="BP1283" s="14"/>
    </row>
    <row r="1284" spans="5:68" x14ac:dyDescent="0.2"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  <c r="AN1284" s="14"/>
      <c r="AO1284" s="14"/>
      <c r="AP1284" s="14"/>
      <c r="AQ1284" s="14"/>
      <c r="AR1284" s="14"/>
      <c r="AS1284" s="14"/>
      <c r="AT1284" s="14"/>
      <c r="AU1284" s="14"/>
      <c r="AV1284" s="14"/>
      <c r="AW1284" s="14"/>
      <c r="AX1284" s="14"/>
      <c r="AY1284" s="14"/>
      <c r="AZ1284" s="14"/>
      <c r="BA1284" s="14"/>
      <c r="BB1284" s="14"/>
      <c r="BC1284" s="14"/>
      <c r="BD1284" s="14"/>
      <c r="BE1284" s="14"/>
      <c r="BF1284" s="14"/>
      <c r="BG1284" s="14"/>
      <c r="BH1284" s="14"/>
      <c r="BI1284" s="14"/>
      <c r="BJ1284" s="14"/>
      <c r="BK1284" s="14"/>
      <c r="BL1284" s="14"/>
      <c r="BM1284" s="14"/>
      <c r="BN1284" s="14"/>
      <c r="BO1284" s="14"/>
      <c r="BP1284" s="14"/>
    </row>
    <row r="1285" spans="5:68" x14ac:dyDescent="0.2"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  <c r="AN1285" s="14"/>
      <c r="AO1285" s="14"/>
      <c r="AP1285" s="14"/>
      <c r="AQ1285" s="14"/>
      <c r="AR1285" s="14"/>
      <c r="AS1285" s="14"/>
      <c r="AT1285" s="14"/>
      <c r="AU1285" s="14"/>
      <c r="AV1285" s="14"/>
      <c r="AW1285" s="14"/>
      <c r="AX1285" s="14"/>
      <c r="AY1285" s="14"/>
      <c r="AZ1285" s="14"/>
      <c r="BA1285" s="14"/>
      <c r="BB1285" s="14"/>
      <c r="BC1285" s="14"/>
      <c r="BD1285" s="14"/>
      <c r="BE1285" s="14"/>
      <c r="BF1285" s="14"/>
      <c r="BG1285" s="14"/>
      <c r="BH1285" s="14"/>
      <c r="BI1285" s="14"/>
      <c r="BJ1285" s="14"/>
      <c r="BK1285" s="14"/>
      <c r="BL1285" s="14"/>
      <c r="BM1285" s="14"/>
      <c r="BN1285" s="14"/>
      <c r="BO1285" s="14"/>
      <c r="BP1285" s="14"/>
    </row>
    <row r="1286" spans="5:68" x14ac:dyDescent="0.2"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  <c r="AO1286" s="14"/>
      <c r="AP1286" s="14"/>
      <c r="AQ1286" s="14"/>
      <c r="AR1286" s="14"/>
      <c r="AS1286" s="14"/>
      <c r="AT1286" s="14"/>
      <c r="AU1286" s="14"/>
      <c r="AV1286" s="14"/>
      <c r="AW1286" s="14"/>
      <c r="AX1286" s="14"/>
      <c r="AY1286" s="14"/>
      <c r="AZ1286" s="14"/>
      <c r="BA1286" s="14"/>
      <c r="BB1286" s="14"/>
      <c r="BC1286" s="14"/>
      <c r="BD1286" s="14"/>
      <c r="BE1286" s="14"/>
      <c r="BF1286" s="14"/>
      <c r="BG1286" s="14"/>
      <c r="BH1286" s="14"/>
      <c r="BI1286" s="14"/>
      <c r="BJ1286" s="14"/>
      <c r="BK1286" s="14"/>
      <c r="BL1286" s="14"/>
      <c r="BM1286" s="14"/>
      <c r="BN1286" s="14"/>
      <c r="BO1286" s="14"/>
      <c r="BP1286" s="14"/>
    </row>
    <row r="1287" spans="5:68" x14ac:dyDescent="0.2"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  <c r="AN1287" s="14"/>
      <c r="AO1287" s="14"/>
      <c r="AP1287" s="14"/>
      <c r="AQ1287" s="14"/>
      <c r="AR1287" s="14"/>
      <c r="AS1287" s="14"/>
      <c r="AT1287" s="14"/>
      <c r="AU1287" s="14"/>
      <c r="AV1287" s="14"/>
      <c r="AW1287" s="14"/>
      <c r="AX1287" s="14"/>
      <c r="AY1287" s="14"/>
      <c r="AZ1287" s="14"/>
      <c r="BA1287" s="14"/>
      <c r="BB1287" s="14"/>
      <c r="BC1287" s="14"/>
      <c r="BD1287" s="14"/>
      <c r="BE1287" s="14"/>
      <c r="BF1287" s="14"/>
      <c r="BG1287" s="14"/>
      <c r="BH1287" s="14"/>
      <c r="BI1287" s="14"/>
      <c r="BJ1287" s="14"/>
      <c r="BK1287" s="14"/>
      <c r="BL1287" s="14"/>
      <c r="BM1287" s="14"/>
      <c r="BN1287" s="14"/>
      <c r="BO1287" s="14"/>
      <c r="BP1287" s="14"/>
    </row>
    <row r="1288" spans="5:68" x14ac:dyDescent="0.2"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  <c r="AN1288" s="14"/>
      <c r="AO1288" s="14"/>
      <c r="AP1288" s="14"/>
      <c r="AQ1288" s="14"/>
      <c r="AR1288" s="14"/>
      <c r="AS1288" s="14"/>
      <c r="AT1288" s="14"/>
      <c r="AU1288" s="14"/>
      <c r="AV1288" s="14"/>
      <c r="AW1288" s="14"/>
      <c r="AX1288" s="14"/>
      <c r="AY1288" s="14"/>
      <c r="AZ1288" s="14"/>
      <c r="BA1288" s="14"/>
      <c r="BB1288" s="14"/>
      <c r="BC1288" s="14"/>
      <c r="BD1288" s="14"/>
      <c r="BE1288" s="14"/>
      <c r="BF1288" s="14"/>
      <c r="BG1288" s="14"/>
      <c r="BH1288" s="14"/>
      <c r="BI1288" s="14"/>
      <c r="BJ1288" s="14"/>
      <c r="BK1288" s="14"/>
      <c r="BL1288" s="14"/>
      <c r="BM1288" s="14"/>
      <c r="BN1288" s="14"/>
      <c r="BO1288" s="14"/>
      <c r="BP1288" s="14"/>
    </row>
    <row r="1289" spans="5:68" x14ac:dyDescent="0.2"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  <c r="AO1289" s="14"/>
      <c r="AP1289" s="14"/>
      <c r="AQ1289" s="14"/>
      <c r="AR1289" s="14"/>
      <c r="AS1289" s="14"/>
      <c r="AT1289" s="14"/>
      <c r="AU1289" s="14"/>
      <c r="AV1289" s="14"/>
      <c r="AW1289" s="14"/>
      <c r="AX1289" s="14"/>
      <c r="AY1289" s="14"/>
      <c r="AZ1289" s="14"/>
      <c r="BA1289" s="14"/>
      <c r="BB1289" s="14"/>
      <c r="BC1289" s="14"/>
      <c r="BD1289" s="14"/>
      <c r="BE1289" s="14"/>
      <c r="BF1289" s="14"/>
      <c r="BG1289" s="14"/>
      <c r="BH1289" s="14"/>
      <c r="BI1289" s="14"/>
      <c r="BJ1289" s="14"/>
      <c r="BK1289" s="14"/>
      <c r="BL1289" s="14"/>
      <c r="BM1289" s="14"/>
      <c r="BN1289" s="14"/>
      <c r="BO1289" s="14"/>
      <c r="BP1289" s="14"/>
    </row>
    <row r="1290" spans="5:68" x14ac:dyDescent="0.2"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  <c r="AO1290" s="14"/>
      <c r="AP1290" s="14"/>
      <c r="AQ1290" s="14"/>
      <c r="AR1290" s="14"/>
      <c r="AS1290" s="14"/>
      <c r="AT1290" s="14"/>
      <c r="AU1290" s="14"/>
      <c r="AV1290" s="14"/>
      <c r="AW1290" s="14"/>
      <c r="AX1290" s="14"/>
      <c r="AY1290" s="14"/>
      <c r="AZ1290" s="14"/>
      <c r="BA1290" s="14"/>
      <c r="BB1290" s="14"/>
      <c r="BC1290" s="14"/>
      <c r="BD1290" s="14"/>
      <c r="BE1290" s="14"/>
      <c r="BF1290" s="14"/>
      <c r="BG1290" s="14"/>
      <c r="BH1290" s="14"/>
      <c r="BI1290" s="14"/>
      <c r="BJ1290" s="14"/>
      <c r="BK1290" s="14"/>
      <c r="BL1290" s="14"/>
      <c r="BM1290" s="14"/>
      <c r="BN1290" s="14"/>
      <c r="BO1290" s="14"/>
      <c r="BP1290" s="14"/>
    </row>
    <row r="1291" spans="5:68" x14ac:dyDescent="0.2"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  <c r="AN1291" s="14"/>
      <c r="AO1291" s="14"/>
      <c r="AP1291" s="14"/>
      <c r="AQ1291" s="14"/>
      <c r="AR1291" s="14"/>
      <c r="AS1291" s="14"/>
      <c r="AT1291" s="14"/>
      <c r="AU1291" s="14"/>
      <c r="AV1291" s="14"/>
      <c r="AW1291" s="14"/>
      <c r="AX1291" s="14"/>
      <c r="AY1291" s="14"/>
      <c r="AZ1291" s="14"/>
      <c r="BA1291" s="14"/>
      <c r="BB1291" s="14"/>
      <c r="BC1291" s="14"/>
      <c r="BD1291" s="14"/>
      <c r="BE1291" s="14"/>
      <c r="BF1291" s="14"/>
      <c r="BG1291" s="14"/>
      <c r="BH1291" s="14"/>
      <c r="BI1291" s="14"/>
      <c r="BJ1291" s="14"/>
      <c r="BK1291" s="14"/>
      <c r="BL1291" s="14"/>
      <c r="BM1291" s="14"/>
      <c r="BN1291" s="14"/>
      <c r="BO1291" s="14"/>
      <c r="BP1291" s="14"/>
    </row>
    <row r="1292" spans="5:68" x14ac:dyDescent="0.2"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  <c r="AO1292" s="14"/>
      <c r="AP1292" s="14"/>
      <c r="AQ1292" s="14"/>
      <c r="AR1292" s="14"/>
      <c r="AS1292" s="14"/>
      <c r="AT1292" s="14"/>
      <c r="AU1292" s="14"/>
      <c r="AV1292" s="14"/>
      <c r="AW1292" s="14"/>
      <c r="AX1292" s="14"/>
      <c r="AY1292" s="14"/>
      <c r="AZ1292" s="14"/>
      <c r="BA1292" s="14"/>
      <c r="BB1292" s="14"/>
      <c r="BC1292" s="14"/>
      <c r="BD1292" s="14"/>
      <c r="BE1292" s="14"/>
      <c r="BF1292" s="14"/>
      <c r="BG1292" s="14"/>
      <c r="BH1292" s="14"/>
      <c r="BI1292" s="14"/>
      <c r="BJ1292" s="14"/>
      <c r="BK1292" s="14"/>
      <c r="BL1292" s="14"/>
      <c r="BM1292" s="14"/>
      <c r="BN1292" s="14"/>
      <c r="BO1292" s="14"/>
      <c r="BP1292" s="14"/>
    </row>
    <row r="1293" spans="5:68" x14ac:dyDescent="0.2"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  <c r="AN1293" s="14"/>
      <c r="AO1293" s="14"/>
      <c r="AP1293" s="14"/>
      <c r="AQ1293" s="14"/>
      <c r="AR1293" s="14"/>
      <c r="AS1293" s="14"/>
      <c r="AT1293" s="14"/>
      <c r="AU1293" s="14"/>
      <c r="AV1293" s="14"/>
      <c r="AW1293" s="14"/>
      <c r="AX1293" s="14"/>
      <c r="AY1293" s="14"/>
      <c r="AZ1293" s="14"/>
      <c r="BA1293" s="14"/>
      <c r="BB1293" s="14"/>
      <c r="BC1293" s="14"/>
      <c r="BD1293" s="14"/>
      <c r="BE1293" s="14"/>
      <c r="BF1293" s="14"/>
      <c r="BG1293" s="14"/>
      <c r="BH1293" s="14"/>
      <c r="BI1293" s="14"/>
      <c r="BJ1293" s="14"/>
      <c r="BK1293" s="14"/>
      <c r="BL1293" s="14"/>
      <c r="BM1293" s="14"/>
      <c r="BN1293" s="14"/>
      <c r="BO1293" s="14"/>
      <c r="BP1293" s="14"/>
    </row>
    <row r="1294" spans="5:68" x14ac:dyDescent="0.2"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  <c r="AZ1294" s="14"/>
      <c r="BA1294" s="14"/>
      <c r="BB1294" s="14"/>
      <c r="BC1294" s="14"/>
      <c r="BD1294" s="14"/>
      <c r="BE1294" s="14"/>
      <c r="BF1294" s="14"/>
      <c r="BG1294" s="14"/>
      <c r="BH1294" s="14"/>
      <c r="BI1294" s="14"/>
      <c r="BJ1294" s="14"/>
      <c r="BK1294" s="14"/>
      <c r="BL1294" s="14"/>
      <c r="BM1294" s="14"/>
      <c r="BN1294" s="14"/>
      <c r="BO1294" s="14"/>
      <c r="BP1294" s="14"/>
    </row>
    <row r="1295" spans="5:68" x14ac:dyDescent="0.2"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  <c r="AN1295" s="14"/>
      <c r="AO1295" s="14"/>
      <c r="AP1295" s="14"/>
      <c r="AQ1295" s="14"/>
      <c r="AR1295" s="14"/>
      <c r="AS1295" s="14"/>
      <c r="AT1295" s="14"/>
      <c r="AU1295" s="14"/>
      <c r="AV1295" s="14"/>
      <c r="AW1295" s="14"/>
      <c r="AX1295" s="14"/>
      <c r="AY1295" s="14"/>
      <c r="AZ1295" s="14"/>
      <c r="BA1295" s="14"/>
      <c r="BB1295" s="14"/>
      <c r="BC1295" s="14"/>
      <c r="BD1295" s="14"/>
      <c r="BE1295" s="14"/>
      <c r="BF1295" s="14"/>
      <c r="BG1295" s="14"/>
      <c r="BH1295" s="14"/>
      <c r="BI1295" s="14"/>
      <c r="BJ1295" s="14"/>
      <c r="BK1295" s="14"/>
      <c r="BL1295" s="14"/>
      <c r="BM1295" s="14"/>
      <c r="BN1295" s="14"/>
      <c r="BO1295" s="14"/>
      <c r="BP1295" s="14"/>
    </row>
    <row r="1296" spans="5:68" x14ac:dyDescent="0.2"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  <c r="AN1296" s="14"/>
      <c r="AO1296" s="14"/>
      <c r="AP1296" s="14"/>
      <c r="AQ1296" s="14"/>
      <c r="AR1296" s="14"/>
      <c r="AS1296" s="14"/>
      <c r="AT1296" s="14"/>
      <c r="AU1296" s="14"/>
      <c r="AV1296" s="14"/>
      <c r="AW1296" s="14"/>
      <c r="AX1296" s="14"/>
      <c r="AY1296" s="14"/>
      <c r="AZ1296" s="14"/>
      <c r="BA1296" s="14"/>
      <c r="BB1296" s="14"/>
      <c r="BC1296" s="14"/>
      <c r="BD1296" s="14"/>
      <c r="BE1296" s="14"/>
      <c r="BF1296" s="14"/>
      <c r="BG1296" s="14"/>
      <c r="BH1296" s="14"/>
      <c r="BI1296" s="14"/>
      <c r="BJ1296" s="14"/>
      <c r="BK1296" s="14"/>
      <c r="BL1296" s="14"/>
      <c r="BM1296" s="14"/>
      <c r="BN1296" s="14"/>
      <c r="BO1296" s="14"/>
      <c r="BP1296" s="14"/>
    </row>
    <row r="1297" spans="5:68" x14ac:dyDescent="0.2"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  <c r="AN1297" s="14"/>
      <c r="AO1297" s="14"/>
      <c r="AP1297" s="14"/>
      <c r="AQ1297" s="14"/>
      <c r="AR1297" s="14"/>
      <c r="AS1297" s="14"/>
      <c r="AT1297" s="14"/>
      <c r="AU1297" s="14"/>
      <c r="AV1297" s="14"/>
      <c r="AW1297" s="14"/>
      <c r="AX1297" s="14"/>
      <c r="AY1297" s="14"/>
      <c r="AZ1297" s="14"/>
      <c r="BA1297" s="14"/>
      <c r="BB1297" s="14"/>
      <c r="BC1297" s="14"/>
      <c r="BD1297" s="14"/>
      <c r="BE1297" s="14"/>
      <c r="BF1297" s="14"/>
      <c r="BG1297" s="14"/>
      <c r="BH1297" s="14"/>
      <c r="BI1297" s="14"/>
      <c r="BJ1297" s="14"/>
      <c r="BK1297" s="14"/>
      <c r="BL1297" s="14"/>
      <c r="BM1297" s="14"/>
      <c r="BN1297" s="14"/>
      <c r="BO1297" s="14"/>
      <c r="BP1297" s="14"/>
    </row>
    <row r="1298" spans="5:68" x14ac:dyDescent="0.2"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  <c r="AO1298" s="14"/>
      <c r="AP1298" s="14"/>
      <c r="AQ1298" s="14"/>
      <c r="AR1298" s="14"/>
      <c r="AS1298" s="14"/>
      <c r="AT1298" s="14"/>
      <c r="AU1298" s="14"/>
      <c r="AV1298" s="14"/>
      <c r="AW1298" s="14"/>
      <c r="AX1298" s="14"/>
      <c r="AY1298" s="14"/>
      <c r="AZ1298" s="14"/>
      <c r="BA1298" s="14"/>
      <c r="BB1298" s="14"/>
      <c r="BC1298" s="14"/>
      <c r="BD1298" s="14"/>
      <c r="BE1298" s="14"/>
      <c r="BF1298" s="14"/>
      <c r="BG1298" s="14"/>
      <c r="BH1298" s="14"/>
      <c r="BI1298" s="14"/>
      <c r="BJ1298" s="14"/>
      <c r="BK1298" s="14"/>
      <c r="BL1298" s="14"/>
      <c r="BM1298" s="14"/>
      <c r="BN1298" s="14"/>
      <c r="BO1298" s="14"/>
      <c r="BP1298" s="14"/>
    </row>
    <row r="1299" spans="5:68" x14ac:dyDescent="0.2"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  <c r="AN1299" s="14"/>
      <c r="AO1299" s="14"/>
      <c r="AP1299" s="14"/>
      <c r="AQ1299" s="14"/>
      <c r="AR1299" s="14"/>
      <c r="AS1299" s="14"/>
      <c r="AT1299" s="14"/>
      <c r="AU1299" s="14"/>
      <c r="AV1299" s="14"/>
      <c r="AW1299" s="14"/>
      <c r="AX1299" s="14"/>
      <c r="AY1299" s="14"/>
      <c r="AZ1299" s="14"/>
      <c r="BA1299" s="14"/>
      <c r="BB1299" s="14"/>
      <c r="BC1299" s="14"/>
      <c r="BD1299" s="14"/>
      <c r="BE1299" s="14"/>
      <c r="BF1299" s="14"/>
      <c r="BG1299" s="14"/>
      <c r="BH1299" s="14"/>
      <c r="BI1299" s="14"/>
      <c r="BJ1299" s="14"/>
      <c r="BK1299" s="14"/>
      <c r="BL1299" s="14"/>
      <c r="BM1299" s="14"/>
      <c r="BN1299" s="14"/>
      <c r="BO1299" s="14"/>
      <c r="BP1299" s="14"/>
    </row>
    <row r="1300" spans="5:68" x14ac:dyDescent="0.2"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  <c r="AN1300" s="14"/>
      <c r="AO1300" s="14"/>
      <c r="AP1300" s="14"/>
      <c r="AQ1300" s="14"/>
      <c r="AR1300" s="14"/>
      <c r="AS1300" s="14"/>
      <c r="AT1300" s="14"/>
      <c r="AU1300" s="14"/>
      <c r="AV1300" s="14"/>
      <c r="AW1300" s="14"/>
      <c r="AX1300" s="14"/>
      <c r="AY1300" s="14"/>
      <c r="AZ1300" s="14"/>
      <c r="BA1300" s="14"/>
      <c r="BB1300" s="14"/>
      <c r="BC1300" s="14"/>
      <c r="BD1300" s="14"/>
      <c r="BE1300" s="14"/>
      <c r="BF1300" s="14"/>
      <c r="BG1300" s="14"/>
      <c r="BH1300" s="14"/>
      <c r="BI1300" s="14"/>
      <c r="BJ1300" s="14"/>
      <c r="BK1300" s="14"/>
      <c r="BL1300" s="14"/>
      <c r="BM1300" s="14"/>
      <c r="BN1300" s="14"/>
      <c r="BO1300" s="14"/>
      <c r="BP1300" s="14"/>
    </row>
    <row r="1301" spans="5:68" x14ac:dyDescent="0.2"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  <c r="AO1301" s="14"/>
      <c r="AP1301" s="14"/>
      <c r="AQ1301" s="14"/>
      <c r="AR1301" s="14"/>
      <c r="AS1301" s="14"/>
      <c r="AT1301" s="14"/>
      <c r="AU1301" s="14"/>
      <c r="AV1301" s="14"/>
      <c r="AW1301" s="14"/>
      <c r="AX1301" s="14"/>
      <c r="AY1301" s="14"/>
      <c r="AZ1301" s="14"/>
      <c r="BA1301" s="14"/>
      <c r="BB1301" s="14"/>
      <c r="BC1301" s="14"/>
      <c r="BD1301" s="14"/>
      <c r="BE1301" s="14"/>
      <c r="BF1301" s="14"/>
      <c r="BG1301" s="14"/>
      <c r="BH1301" s="14"/>
      <c r="BI1301" s="14"/>
      <c r="BJ1301" s="14"/>
      <c r="BK1301" s="14"/>
      <c r="BL1301" s="14"/>
      <c r="BM1301" s="14"/>
      <c r="BN1301" s="14"/>
      <c r="BO1301" s="14"/>
      <c r="BP1301" s="14"/>
    </row>
    <row r="1302" spans="5:68" x14ac:dyDescent="0.2"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  <c r="AO1302" s="14"/>
      <c r="AP1302" s="14"/>
      <c r="AQ1302" s="14"/>
      <c r="AR1302" s="14"/>
      <c r="AS1302" s="14"/>
      <c r="AT1302" s="14"/>
      <c r="AU1302" s="14"/>
      <c r="AV1302" s="14"/>
      <c r="AW1302" s="14"/>
      <c r="AX1302" s="14"/>
      <c r="AY1302" s="14"/>
      <c r="AZ1302" s="14"/>
      <c r="BA1302" s="14"/>
      <c r="BB1302" s="14"/>
      <c r="BC1302" s="14"/>
      <c r="BD1302" s="14"/>
      <c r="BE1302" s="14"/>
      <c r="BF1302" s="14"/>
      <c r="BG1302" s="14"/>
      <c r="BH1302" s="14"/>
      <c r="BI1302" s="14"/>
      <c r="BJ1302" s="14"/>
      <c r="BK1302" s="14"/>
      <c r="BL1302" s="14"/>
      <c r="BM1302" s="14"/>
      <c r="BN1302" s="14"/>
      <c r="BO1302" s="14"/>
      <c r="BP1302" s="14"/>
    </row>
    <row r="1303" spans="5:68" x14ac:dyDescent="0.2"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  <c r="AN1303" s="14"/>
      <c r="AO1303" s="14"/>
      <c r="AP1303" s="14"/>
      <c r="AQ1303" s="14"/>
      <c r="AR1303" s="14"/>
      <c r="AS1303" s="14"/>
      <c r="AT1303" s="14"/>
      <c r="AU1303" s="14"/>
      <c r="AV1303" s="14"/>
      <c r="AW1303" s="14"/>
      <c r="AX1303" s="14"/>
      <c r="AY1303" s="14"/>
      <c r="AZ1303" s="14"/>
      <c r="BA1303" s="14"/>
      <c r="BB1303" s="14"/>
      <c r="BC1303" s="14"/>
      <c r="BD1303" s="14"/>
      <c r="BE1303" s="14"/>
      <c r="BF1303" s="14"/>
      <c r="BG1303" s="14"/>
      <c r="BH1303" s="14"/>
      <c r="BI1303" s="14"/>
      <c r="BJ1303" s="14"/>
      <c r="BK1303" s="14"/>
      <c r="BL1303" s="14"/>
      <c r="BM1303" s="14"/>
      <c r="BN1303" s="14"/>
      <c r="BO1303" s="14"/>
      <c r="BP1303" s="14"/>
    </row>
    <row r="1304" spans="5:68" x14ac:dyDescent="0.2"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  <c r="AN1304" s="14"/>
      <c r="AO1304" s="14"/>
      <c r="AP1304" s="14"/>
      <c r="AQ1304" s="14"/>
      <c r="AR1304" s="14"/>
      <c r="AS1304" s="14"/>
      <c r="AT1304" s="14"/>
      <c r="AU1304" s="14"/>
      <c r="AV1304" s="14"/>
      <c r="AW1304" s="14"/>
      <c r="AX1304" s="14"/>
      <c r="AY1304" s="14"/>
      <c r="AZ1304" s="14"/>
      <c r="BA1304" s="14"/>
      <c r="BB1304" s="14"/>
      <c r="BC1304" s="14"/>
      <c r="BD1304" s="14"/>
      <c r="BE1304" s="14"/>
      <c r="BF1304" s="14"/>
      <c r="BG1304" s="14"/>
      <c r="BH1304" s="14"/>
      <c r="BI1304" s="14"/>
      <c r="BJ1304" s="14"/>
      <c r="BK1304" s="14"/>
      <c r="BL1304" s="14"/>
      <c r="BM1304" s="14"/>
      <c r="BN1304" s="14"/>
      <c r="BO1304" s="14"/>
      <c r="BP1304" s="14"/>
    </row>
    <row r="1305" spans="5:68" x14ac:dyDescent="0.2"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  <c r="AN1305" s="14"/>
      <c r="AO1305" s="14"/>
      <c r="AP1305" s="14"/>
      <c r="AQ1305" s="14"/>
      <c r="AR1305" s="14"/>
      <c r="AS1305" s="14"/>
      <c r="AT1305" s="14"/>
      <c r="AU1305" s="14"/>
      <c r="AV1305" s="14"/>
      <c r="AW1305" s="14"/>
      <c r="AX1305" s="14"/>
      <c r="AY1305" s="14"/>
      <c r="AZ1305" s="14"/>
      <c r="BA1305" s="14"/>
      <c r="BB1305" s="14"/>
      <c r="BC1305" s="14"/>
      <c r="BD1305" s="14"/>
      <c r="BE1305" s="14"/>
      <c r="BF1305" s="14"/>
      <c r="BG1305" s="14"/>
      <c r="BH1305" s="14"/>
      <c r="BI1305" s="14"/>
      <c r="BJ1305" s="14"/>
      <c r="BK1305" s="14"/>
      <c r="BL1305" s="14"/>
      <c r="BM1305" s="14"/>
      <c r="BN1305" s="14"/>
      <c r="BO1305" s="14"/>
      <c r="BP1305" s="14"/>
    </row>
    <row r="1306" spans="5:68" x14ac:dyDescent="0.2"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  <c r="AO1306" s="14"/>
      <c r="AP1306" s="14"/>
      <c r="AQ1306" s="14"/>
      <c r="AR1306" s="14"/>
      <c r="AS1306" s="14"/>
      <c r="AT1306" s="14"/>
      <c r="AU1306" s="14"/>
      <c r="AV1306" s="14"/>
      <c r="AW1306" s="14"/>
      <c r="AX1306" s="14"/>
      <c r="AY1306" s="14"/>
      <c r="AZ1306" s="14"/>
      <c r="BA1306" s="14"/>
      <c r="BB1306" s="14"/>
      <c r="BC1306" s="14"/>
      <c r="BD1306" s="14"/>
      <c r="BE1306" s="14"/>
      <c r="BF1306" s="14"/>
      <c r="BG1306" s="14"/>
      <c r="BH1306" s="14"/>
      <c r="BI1306" s="14"/>
      <c r="BJ1306" s="14"/>
      <c r="BK1306" s="14"/>
      <c r="BL1306" s="14"/>
      <c r="BM1306" s="14"/>
      <c r="BN1306" s="14"/>
      <c r="BO1306" s="14"/>
      <c r="BP1306" s="14"/>
    </row>
    <row r="1307" spans="5:68" x14ac:dyDescent="0.2"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  <c r="AN1307" s="14"/>
      <c r="AO1307" s="14"/>
      <c r="AP1307" s="14"/>
      <c r="AQ1307" s="14"/>
      <c r="AR1307" s="14"/>
      <c r="AS1307" s="14"/>
      <c r="AT1307" s="14"/>
      <c r="AU1307" s="14"/>
      <c r="AV1307" s="14"/>
      <c r="AW1307" s="14"/>
      <c r="AX1307" s="14"/>
      <c r="AY1307" s="14"/>
      <c r="AZ1307" s="14"/>
      <c r="BA1307" s="14"/>
      <c r="BB1307" s="14"/>
      <c r="BC1307" s="14"/>
      <c r="BD1307" s="14"/>
      <c r="BE1307" s="14"/>
      <c r="BF1307" s="14"/>
      <c r="BG1307" s="14"/>
      <c r="BH1307" s="14"/>
      <c r="BI1307" s="14"/>
      <c r="BJ1307" s="14"/>
      <c r="BK1307" s="14"/>
      <c r="BL1307" s="14"/>
      <c r="BM1307" s="14"/>
      <c r="BN1307" s="14"/>
      <c r="BO1307" s="14"/>
      <c r="BP1307" s="14"/>
    </row>
    <row r="1308" spans="5:68" x14ac:dyDescent="0.2"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  <c r="AN1308" s="14"/>
      <c r="AO1308" s="14"/>
      <c r="AP1308" s="14"/>
      <c r="AQ1308" s="14"/>
      <c r="AR1308" s="14"/>
      <c r="AS1308" s="14"/>
      <c r="AT1308" s="14"/>
      <c r="AU1308" s="14"/>
      <c r="AV1308" s="14"/>
      <c r="AW1308" s="14"/>
      <c r="AX1308" s="14"/>
      <c r="AY1308" s="14"/>
      <c r="AZ1308" s="14"/>
      <c r="BA1308" s="14"/>
      <c r="BB1308" s="14"/>
      <c r="BC1308" s="14"/>
      <c r="BD1308" s="14"/>
      <c r="BE1308" s="14"/>
      <c r="BF1308" s="14"/>
      <c r="BG1308" s="14"/>
      <c r="BH1308" s="14"/>
      <c r="BI1308" s="14"/>
      <c r="BJ1308" s="14"/>
      <c r="BK1308" s="14"/>
      <c r="BL1308" s="14"/>
      <c r="BM1308" s="14"/>
      <c r="BN1308" s="14"/>
      <c r="BO1308" s="14"/>
      <c r="BP1308" s="14"/>
    </row>
    <row r="1309" spans="5:68" x14ac:dyDescent="0.2"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  <c r="AN1309" s="14"/>
      <c r="AO1309" s="14"/>
      <c r="AP1309" s="14"/>
      <c r="AQ1309" s="14"/>
      <c r="AR1309" s="14"/>
      <c r="AS1309" s="14"/>
      <c r="AT1309" s="14"/>
      <c r="AU1309" s="14"/>
      <c r="AV1309" s="14"/>
      <c r="AW1309" s="14"/>
      <c r="AX1309" s="14"/>
      <c r="AY1309" s="14"/>
      <c r="AZ1309" s="14"/>
      <c r="BA1309" s="14"/>
      <c r="BB1309" s="14"/>
      <c r="BC1309" s="14"/>
      <c r="BD1309" s="14"/>
      <c r="BE1309" s="14"/>
      <c r="BF1309" s="14"/>
      <c r="BG1309" s="14"/>
      <c r="BH1309" s="14"/>
      <c r="BI1309" s="14"/>
      <c r="BJ1309" s="14"/>
      <c r="BK1309" s="14"/>
      <c r="BL1309" s="14"/>
      <c r="BM1309" s="14"/>
      <c r="BN1309" s="14"/>
      <c r="BO1309" s="14"/>
      <c r="BP1309" s="14"/>
    </row>
    <row r="1310" spans="5:68" x14ac:dyDescent="0.2"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  <c r="AO1310" s="14"/>
      <c r="AP1310" s="14"/>
      <c r="AQ1310" s="14"/>
      <c r="AR1310" s="14"/>
      <c r="AS1310" s="14"/>
      <c r="AT1310" s="14"/>
      <c r="AU1310" s="14"/>
      <c r="AV1310" s="14"/>
      <c r="AW1310" s="14"/>
      <c r="AX1310" s="14"/>
      <c r="AY1310" s="14"/>
      <c r="AZ1310" s="14"/>
      <c r="BA1310" s="14"/>
      <c r="BB1310" s="14"/>
      <c r="BC1310" s="14"/>
      <c r="BD1310" s="14"/>
      <c r="BE1310" s="14"/>
      <c r="BF1310" s="14"/>
      <c r="BG1310" s="14"/>
      <c r="BH1310" s="14"/>
      <c r="BI1310" s="14"/>
      <c r="BJ1310" s="14"/>
      <c r="BK1310" s="14"/>
      <c r="BL1310" s="14"/>
      <c r="BM1310" s="14"/>
      <c r="BN1310" s="14"/>
      <c r="BO1310" s="14"/>
      <c r="BP1310" s="14"/>
    </row>
    <row r="1311" spans="5:68" x14ac:dyDescent="0.2"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  <c r="AN1311" s="14"/>
      <c r="AO1311" s="14"/>
      <c r="AP1311" s="14"/>
      <c r="AQ1311" s="14"/>
      <c r="AR1311" s="14"/>
      <c r="AS1311" s="14"/>
      <c r="AT1311" s="14"/>
      <c r="AU1311" s="14"/>
      <c r="AV1311" s="14"/>
      <c r="AW1311" s="14"/>
      <c r="AX1311" s="14"/>
      <c r="AY1311" s="14"/>
      <c r="AZ1311" s="14"/>
      <c r="BA1311" s="14"/>
      <c r="BB1311" s="14"/>
      <c r="BC1311" s="14"/>
      <c r="BD1311" s="14"/>
      <c r="BE1311" s="14"/>
      <c r="BF1311" s="14"/>
      <c r="BG1311" s="14"/>
      <c r="BH1311" s="14"/>
      <c r="BI1311" s="14"/>
      <c r="BJ1311" s="14"/>
      <c r="BK1311" s="14"/>
      <c r="BL1311" s="14"/>
      <c r="BM1311" s="14"/>
      <c r="BN1311" s="14"/>
      <c r="BO1311" s="14"/>
      <c r="BP1311" s="14"/>
    </row>
    <row r="1312" spans="5:68" x14ac:dyDescent="0.2"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  <c r="AN1312" s="14"/>
      <c r="AO1312" s="14"/>
      <c r="AP1312" s="14"/>
      <c r="AQ1312" s="14"/>
      <c r="AR1312" s="14"/>
      <c r="AS1312" s="14"/>
      <c r="AT1312" s="14"/>
      <c r="AU1312" s="14"/>
      <c r="AV1312" s="14"/>
      <c r="AW1312" s="14"/>
      <c r="AX1312" s="14"/>
      <c r="AY1312" s="14"/>
      <c r="AZ1312" s="14"/>
      <c r="BA1312" s="14"/>
      <c r="BB1312" s="14"/>
      <c r="BC1312" s="14"/>
      <c r="BD1312" s="14"/>
      <c r="BE1312" s="14"/>
      <c r="BF1312" s="14"/>
      <c r="BG1312" s="14"/>
      <c r="BH1312" s="14"/>
      <c r="BI1312" s="14"/>
      <c r="BJ1312" s="14"/>
      <c r="BK1312" s="14"/>
      <c r="BL1312" s="14"/>
      <c r="BM1312" s="14"/>
      <c r="BN1312" s="14"/>
      <c r="BO1312" s="14"/>
      <c r="BP1312" s="14"/>
    </row>
    <row r="1313" spans="5:68" x14ac:dyDescent="0.2"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  <c r="AN1313" s="14"/>
      <c r="AO1313" s="14"/>
      <c r="AP1313" s="14"/>
      <c r="AQ1313" s="14"/>
      <c r="AR1313" s="14"/>
      <c r="AS1313" s="14"/>
      <c r="AT1313" s="14"/>
      <c r="AU1313" s="14"/>
      <c r="AV1313" s="14"/>
      <c r="AW1313" s="14"/>
      <c r="AX1313" s="14"/>
      <c r="AY1313" s="14"/>
      <c r="AZ1313" s="14"/>
      <c r="BA1313" s="14"/>
      <c r="BB1313" s="14"/>
      <c r="BC1313" s="14"/>
      <c r="BD1313" s="14"/>
      <c r="BE1313" s="14"/>
      <c r="BF1313" s="14"/>
      <c r="BG1313" s="14"/>
      <c r="BH1313" s="14"/>
      <c r="BI1313" s="14"/>
      <c r="BJ1313" s="14"/>
      <c r="BK1313" s="14"/>
      <c r="BL1313" s="14"/>
      <c r="BM1313" s="14"/>
      <c r="BN1313" s="14"/>
      <c r="BO1313" s="14"/>
      <c r="BP1313" s="14"/>
    </row>
    <row r="1314" spans="5:68" x14ac:dyDescent="0.2"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  <c r="AO1314" s="14"/>
      <c r="AP1314" s="14"/>
      <c r="AQ1314" s="14"/>
      <c r="AR1314" s="14"/>
      <c r="AS1314" s="14"/>
      <c r="AT1314" s="14"/>
      <c r="AU1314" s="14"/>
      <c r="AV1314" s="14"/>
      <c r="AW1314" s="14"/>
      <c r="AX1314" s="14"/>
      <c r="AY1314" s="14"/>
      <c r="AZ1314" s="14"/>
      <c r="BA1314" s="14"/>
      <c r="BB1314" s="14"/>
      <c r="BC1314" s="14"/>
      <c r="BD1314" s="14"/>
      <c r="BE1314" s="14"/>
      <c r="BF1314" s="14"/>
      <c r="BG1314" s="14"/>
      <c r="BH1314" s="14"/>
      <c r="BI1314" s="14"/>
      <c r="BJ1314" s="14"/>
      <c r="BK1314" s="14"/>
      <c r="BL1314" s="14"/>
      <c r="BM1314" s="14"/>
      <c r="BN1314" s="14"/>
      <c r="BO1314" s="14"/>
      <c r="BP1314" s="14"/>
    </row>
    <row r="1315" spans="5:68" x14ac:dyDescent="0.2"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  <c r="AN1315" s="14"/>
      <c r="AO1315" s="14"/>
      <c r="AP1315" s="14"/>
      <c r="AQ1315" s="14"/>
      <c r="AR1315" s="14"/>
      <c r="AS1315" s="14"/>
      <c r="AT1315" s="14"/>
      <c r="AU1315" s="14"/>
      <c r="AV1315" s="14"/>
      <c r="AW1315" s="14"/>
      <c r="AX1315" s="14"/>
      <c r="AY1315" s="14"/>
      <c r="AZ1315" s="14"/>
      <c r="BA1315" s="14"/>
      <c r="BB1315" s="14"/>
      <c r="BC1315" s="14"/>
      <c r="BD1315" s="14"/>
      <c r="BE1315" s="14"/>
      <c r="BF1315" s="14"/>
      <c r="BG1315" s="14"/>
      <c r="BH1315" s="14"/>
      <c r="BI1315" s="14"/>
      <c r="BJ1315" s="14"/>
      <c r="BK1315" s="14"/>
      <c r="BL1315" s="14"/>
      <c r="BM1315" s="14"/>
      <c r="BN1315" s="14"/>
      <c r="BO1315" s="14"/>
      <c r="BP1315" s="14"/>
    </row>
    <row r="1316" spans="5:68" x14ac:dyDescent="0.2"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  <c r="AO1316" s="14"/>
      <c r="AP1316" s="14"/>
      <c r="AQ1316" s="14"/>
      <c r="AR1316" s="14"/>
      <c r="AS1316" s="14"/>
      <c r="AT1316" s="14"/>
      <c r="AU1316" s="14"/>
      <c r="AV1316" s="14"/>
      <c r="AW1316" s="14"/>
      <c r="AX1316" s="14"/>
      <c r="AY1316" s="14"/>
      <c r="AZ1316" s="14"/>
      <c r="BA1316" s="14"/>
      <c r="BB1316" s="14"/>
      <c r="BC1316" s="14"/>
      <c r="BD1316" s="14"/>
      <c r="BE1316" s="14"/>
      <c r="BF1316" s="14"/>
      <c r="BG1316" s="14"/>
      <c r="BH1316" s="14"/>
      <c r="BI1316" s="14"/>
      <c r="BJ1316" s="14"/>
      <c r="BK1316" s="14"/>
      <c r="BL1316" s="14"/>
      <c r="BM1316" s="14"/>
      <c r="BN1316" s="14"/>
      <c r="BO1316" s="14"/>
      <c r="BP1316" s="14"/>
    </row>
    <row r="1317" spans="5:68" x14ac:dyDescent="0.2"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  <c r="AZ1317" s="14"/>
      <c r="BA1317" s="14"/>
      <c r="BB1317" s="14"/>
      <c r="BC1317" s="14"/>
      <c r="BD1317" s="14"/>
      <c r="BE1317" s="14"/>
      <c r="BF1317" s="14"/>
      <c r="BG1317" s="14"/>
      <c r="BH1317" s="14"/>
      <c r="BI1317" s="14"/>
      <c r="BJ1317" s="14"/>
      <c r="BK1317" s="14"/>
      <c r="BL1317" s="14"/>
      <c r="BM1317" s="14"/>
      <c r="BN1317" s="14"/>
      <c r="BO1317" s="14"/>
      <c r="BP1317" s="14"/>
    </row>
    <row r="1318" spans="5:68" x14ac:dyDescent="0.2"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  <c r="AZ1318" s="14"/>
      <c r="BA1318" s="14"/>
      <c r="BB1318" s="14"/>
      <c r="BC1318" s="14"/>
      <c r="BD1318" s="14"/>
      <c r="BE1318" s="14"/>
      <c r="BF1318" s="14"/>
      <c r="BG1318" s="14"/>
      <c r="BH1318" s="14"/>
      <c r="BI1318" s="14"/>
      <c r="BJ1318" s="14"/>
      <c r="BK1318" s="14"/>
      <c r="BL1318" s="14"/>
      <c r="BM1318" s="14"/>
      <c r="BN1318" s="14"/>
      <c r="BO1318" s="14"/>
      <c r="BP1318" s="14"/>
    </row>
    <row r="1319" spans="5:68" x14ac:dyDescent="0.2"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  <c r="AO1319" s="14"/>
      <c r="AP1319" s="14"/>
      <c r="AQ1319" s="14"/>
      <c r="AR1319" s="14"/>
      <c r="AS1319" s="14"/>
      <c r="AT1319" s="14"/>
      <c r="AU1319" s="14"/>
      <c r="AV1319" s="14"/>
      <c r="AW1319" s="14"/>
      <c r="AX1319" s="14"/>
      <c r="AY1319" s="14"/>
      <c r="AZ1319" s="14"/>
      <c r="BA1319" s="14"/>
      <c r="BB1319" s="14"/>
      <c r="BC1319" s="14"/>
      <c r="BD1319" s="14"/>
      <c r="BE1319" s="14"/>
      <c r="BF1319" s="14"/>
      <c r="BG1319" s="14"/>
      <c r="BH1319" s="14"/>
      <c r="BI1319" s="14"/>
      <c r="BJ1319" s="14"/>
      <c r="BK1319" s="14"/>
      <c r="BL1319" s="14"/>
      <c r="BM1319" s="14"/>
      <c r="BN1319" s="14"/>
      <c r="BO1319" s="14"/>
      <c r="BP1319" s="14"/>
    </row>
    <row r="1320" spans="5:68" x14ac:dyDescent="0.2"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  <c r="AN1320" s="14"/>
      <c r="AO1320" s="14"/>
      <c r="AP1320" s="14"/>
      <c r="AQ1320" s="14"/>
      <c r="AR1320" s="14"/>
      <c r="AS1320" s="14"/>
      <c r="AT1320" s="14"/>
      <c r="AU1320" s="14"/>
      <c r="AV1320" s="14"/>
      <c r="AW1320" s="14"/>
      <c r="AX1320" s="14"/>
      <c r="AY1320" s="14"/>
      <c r="AZ1320" s="14"/>
      <c r="BA1320" s="14"/>
      <c r="BB1320" s="14"/>
      <c r="BC1320" s="14"/>
      <c r="BD1320" s="14"/>
      <c r="BE1320" s="14"/>
      <c r="BF1320" s="14"/>
      <c r="BG1320" s="14"/>
      <c r="BH1320" s="14"/>
      <c r="BI1320" s="14"/>
      <c r="BJ1320" s="14"/>
      <c r="BK1320" s="14"/>
      <c r="BL1320" s="14"/>
      <c r="BM1320" s="14"/>
      <c r="BN1320" s="14"/>
      <c r="BO1320" s="14"/>
      <c r="BP1320" s="14"/>
    </row>
    <row r="1321" spans="5:68" x14ac:dyDescent="0.2"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  <c r="AO1321" s="14"/>
      <c r="AP1321" s="14"/>
      <c r="AQ1321" s="14"/>
      <c r="AR1321" s="14"/>
      <c r="AS1321" s="14"/>
      <c r="AT1321" s="14"/>
      <c r="AU1321" s="14"/>
      <c r="AV1321" s="14"/>
      <c r="AW1321" s="14"/>
      <c r="AX1321" s="14"/>
      <c r="AY1321" s="14"/>
      <c r="AZ1321" s="14"/>
      <c r="BA1321" s="14"/>
      <c r="BB1321" s="14"/>
      <c r="BC1321" s="14"/>
      <c r="BD1321" s="14"/>
      <c r="BE1321" s="14"/>
      <c r="BF1321" s="14"/>
      <c r="BG1321" s="14"/>
      <c r="BH1321" s="14"/>
      <c r="BI1321" s="14"/>
      <c r="BJ1321" s="14"/>
      <c r="BK1321" s="14"/>
      <c r="BL1321" s="14"/>
      <c r="BM1321" s="14"/>
      <c r="BN1321" s="14"/>
      <c r="BO1321" s="14"/>
      <c r="BP1321" s="14"/>
    </row>
    <row r="1322" spans="5:68" x14ac:dyDescent="0.2"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  <c r="AO1322" s="14"/>
      <c r="AP1322" s="14"/>
      <c r="AQ1322" s="14"/>
      <c r="AR1322" s="14"/>
      <c r="AS1322" s="14"/>
      <c r="AT1322" s="14"/>
      <c r="AU1322" s="14"/>
      <c r="AV1322" s="14"/>
      <c r="AW1322" s="14"/>
      <c r="AX1322" s="14"/>
      <c r="AY1322" s="14"/>
      <c r="AZ1322" s="14"/>
      <c r="BA1322" s="14"/>
      <c r="BB1322" s="14"/>
      <c r="BC1322" s="14"/>
      <c r="BD1322" s="14"/>
      <c r="BE1322" s="14"/>
      <c r="BF1322" s="14"/>
      <c r="BG1322" s="14"/>
      <c r="BH1322" s="14"/>
      <c r="BI1322" s="14"/>
      <c r="BJ1322" s="14"/>
      <c r="BK1322" s="14"/>
      <c r="BL1322" s="14"/>
      <c r="BM1322" s="14"/>
      <c r="BN1322" s="14"/>
      <c r="BO1322" s="14"/>
      <c r="BP1322" s="14"/>
    </row>
    <row r="1323" spans="5:68" x14ac:dyDescent="0.2"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  <c r="AN1323" s="14"/>
      <c r="AO1323" s="14"/>
      <c r="AP1323" s="14"/>
      <c r="AQ1323" s="14"/>
      <c r="AR1323" s="14"/>
      <c r="AS1323" s="14"/>
      <c r="AT1323" s="14"/>
      <c r="AU1323" s="14"/>
      <c r="AV1323" s="14"/>
      <c r="AW1323" s="14"/>
      <c r="AX1323" s="14"/>
      <c r="AY1323" s="14"/>
      <c r="AZ1323" s="14"/>
      <c r="BA1323" s="14"/>
      <c r="BB1323" s="14"/>
      <c r="BC1323" s="14"/>
      <c r="BD1323" s="14"/>
      <c r="BE1323" s="14"/>
      <c r="BF1323" s="14"/>
      <c r="BG1323" s="14"/>
      <c r="BH1323" s="14"/>
      <c r="BI1323" s="14"/>
      <c r="BJ1323" s="14"/>
      <c r="BK1323" s="14"/>
      <c r="BL1323" s="14"/>
      <c r="BM1323" s="14"/>
      <c r="BN1323" s="14"/>
      <c r="BO1323" s="14"/>
      <c r="BP1323" s="14"/>
    </row>
    <row r="1324" spans="5:68" x14ac:dyDescent="0.2"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  <c r="AO1324" s="14"/>
      <c r="AP1324" s="14"/>
      <c r="AQ1324" s="14"/>
      <c r="AR1324" s="14"/>
      <c r="AS1324" s="14"/>
      <c r="AT1324" s="14"/>
      <c r="AU1324" s="14"/>
      <c r="AV1324" s="14"/>
      <c r="AW1324" s="14"/>
      <c r="AX1324" s="14"/>
      <c r="AY1324" s="14"/>
      <c r="AZ1324" s="14"/>
      <c r="BA1324" s="14"/>
      <c r="BB1324" s="14"/>
      <c r="BC1324" s="14"/>
      <c r="BD1324" s="14"/>
      <c r="BE1324" s="14"/>
      <c r="BF1324" s="14"/>
      <c r="BG1324" s="14"/>
      <c r="BH1324" s="14"/>
      <c r="BI1324" s="14"/>
      <c r="BJ1324" s="14"/>
      <c r="BK1324" s="14"/>
      <c r="BL1324" s="14"/>
      <c r="BM1324" s="14"/>
      <c r="BN1324" s="14"/>
      <c r="BO1324" s="14"/>
      <c r="BP1324" s="14"/>
    </row>
    <row r="1325" spans="5:68" x14ac:dyDescent="0.2"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  <c r="AN1325" s="14"/>
      <c r="AO1325" s="14"/>
      <c r="AP1325" s="14"/>
      <c r="AQ1325" s="14"/>
      <c r="AR1325" s="14"/>
      <c r="AS1325" s="14"/>
      <c r="AT1325" s="14"/>
      <c r="AU1325" s="14"/>
      <c r="AV1325" s="14"/>
      <c r="AW1325" s="14"/>
      <c r="AX1325" s="14"/>
      <c r="AY1325" s="14"/>
      <c r="AZ1325" s="14"/>
      <c r="BA1325" s="14"/>
      <c r="BB1325" s="14"/>
      <c r="BC1325" s="14"/>
      <c r="BD1325" s="14"/>
      <c r="BE1325" s="14"/>
      <c r="BF1325" s="14"/>
      <c r="BG1325" s="14"/>
      <c r="BH1325" s="14"/>
      <c r="BI1325" s="14"/>
      <c r="BJ1325" s="14"/>
      <c r="BK1325" s="14"/>
      <c r="BL1325" s="14"/>
      <c r="BM1325" s="14"/>
      <c r="BN1325" s="14"/>
      <c r="BO1325" s="14"/>
      <c r="BP1325" s="14"/>
    </row>
    <row r="1326" spans="5:68" x14ac:dyDescent="0.2"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  <c r="AN1326" s="14"/>
      <c r="AO1326" s="14"/>
      <c r="AP1326" s="14"/>
      <c r="AQ1326" s="14"/>
      <c r="AR1326" s="14"/>
      <c r="AS1326" s="14"/>
      <c r="AT1326" s="14"/>
      <c r="AU1326" s="14"/>
      <c r="AV1326" s="14"/>
      <c r="AW1326" s="14"/>
      <c r="AX1326" s="14"/>
      <c r="AY1326" s="14"/>
      <c r="AZ1326" s="14"/>
      <c r="BA1326" s="14"/>
      <c r="BB1326" s="14"/>
      <c r="BC1326" s="14"/>
      <c r="BD1326" s="14"/>
      <c r="BE1326" s="14"/>
      <c r="BF1326" s="14"/>
      <c r="BG1326" s="14"/>
      <c r="BH1326" s="14"/>
      <c r="BI1326" s="14"/>
      <c r="BJ1326" s="14"/>
      <c r="BK1326" s="14"/>
      <c r="BL1326" s="14"/>
      <c r="BM1326" s="14"/>
      <c r="BN1326" s="14"/>
      <c r="BO1326" s="14"/>
      <c r="BP1326" s="14"/>
    </row>
    <row r="1327" spans="5:68" x14ac:dyDescent="0.2"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  <c r="AN1327" s="14"/>
      <c r="AO1327" s="14"/>
      <c r="AP1327" s="14"/>
      <c r="AQ1327" s="14"/>
      <c r="AR1327" s="14"/>
      <c r="AS1327" s="14"/>
      <c r="AT1327" s="14"/>
      <c r="AU1327" s="14"/>
      <c r="AV1327" s="14"/>
      <c r="AW1327" s="14"/>
      <c r="AX1327" s="14"/>
      <c r="AY1327" s="14"/>
      <c r="AZ1327" s="14"/>
      <c r="BA1327" s="14"/>
      <c r="BB1327" s="14"/>
      <c r="BC1327" s="14"/>
      <c r="BD1327" s="14"/>
      <c r="BE1327" s="14"/>
      <c r="BF1327" s="14"/>
      <c r="BG1327" s="14"/>
      <c r="BH1327" s="14"/>
      <c r="BI1327" s="14"/>
      <c r="BJ1327" s="14"/>
      <c r="BK1327" s="14"/>
      <c r="BL1327" s="14"/>
      <c r="BM1327" s="14"/>
      <c r="BN1327" s="14"/>
      <c r="BO1327" s="14"/>
      <c r="BP1327" s="14"/>
    </row>
    <row r="1328" spans="5:68" x14ac:dyDescent="0.2"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  <c r="AN1328" s="14"/>
      <c r="AO1328" s="14"/>
      <c r="AP1328" s="14"/>
      <c r="AQ1328" s="14"/>
      <c r="AR1328" s="14"/>
      <c r="AS1328" s="14"/>
      <c r="AT1328" s="14"/>
      <c r="AU1328" s="14"/>
      <c r="AV1328" s="14"/>
      <c r="AW1328" s="14"/>
      <c r="AX1328" s="14"/>
      <c r="AY1328" s="14"/>
      <c r="AZ1328" s="14"/>
      <c r="BA1328" s="14"/>
      <c r="BB1328" s="14"/>
      <c r="BC1328" s="14"/>
      <c r="BD1328" s="14"/>
      <c r="BE1328" s="14"/>
      <c r="BF1328" s="14"/>
      <c r="BG1328" s="14"/>
      <c r="BH1328" s="14"/>
      <c r="BI1328" s="14"/>
      <c r="BJ1328" s="14"/>
      <c r="BK1328" s="14"/>
      <c r="BL1328" s="14"/>
      <c r="BM1328" s="14"/>
      <c r="BN1328" s="14"/>
      <c r="BO1328" s="14"/>
      <c r="BP1328" s="14"/>
    </row>
    <row r="1329" spans="5:68" x14ac:dyDescent="0.2"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  <c r="AN1329" s="14"/>
      <c r="AO1329" s="14"/>
      <c r="AP1329" s="14"/>
      <c r="AQ1329" s="14"/>
      <c r="AR1329" s="14"/>
      <c r="AS1329" s="14"/>
      <c r="AT1329" s="14"/>
      <c r="AU1329" s="14"/>
      <c r="AV1329" s="14"/>
      <c r="AW1329" s="14"/>
      <c r="AX1329" s="14"/>
      <c r="AY1329" s="14"/>
      <c r="AZ1329" s="14"/>
      <c r="BA1329" s="14"/>
      <c r="BB1329" s="14"/>
      <c r="BC1329" s="14"/>
      <c r="BD1329" s="14"/>
      <c r="BE1329" s="14"/>
      <c r="BF1329" s="14"/>
      <c r="BG1329" s="14"/>
      <c r="BH1329" s="14"/>
      <c r="BI1329" s="14"/>
      <c r="BJ1329" s="14"/>
      <c r="BK1329" s="14"/>
      <c r="BL1329" s="14"/>
      <c r="BM1329" s="14"/>
      <c r="BN1329" s="14"/>
      <c r="BO1329" s="14"/>
      <c r="BP1329" s="14"/>
    </row>
    <row r="1330" spans="5:68" x14ac:dyDescent="0.2"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  <c r="AN1330" s="14"/>
      <c r="AO1330" s="14"/>
      <c r="AP1330" s="14"/>
      <c r="AQ1330" s="14"/>
      <c r="AR1330" s="14"/>
      <c r="AS1330" s="14"/>
      <c r="AT1330" s="14"/>
      <c r="AU1330" s="14"/>
      <c r="AV1330" s="14"/>
      <c r="AW1330" s="14"/>
      <c r="AX1330" s="14"/>
      <c r="AY1330" s="14"/>
      <c r="AZ1330" s="14"/>
      <c r="BA1330" s="14"/>
      <c r="BB1330" s="14"/>
      <c r="BC1330" s="14"/>
      <c r="BD1330" s="14"/>
      <c r="BE1330" s="14"/>
      <c r="BF1330" s="14"/>
      <c r="BG1330" s="14"/>
      <c r="BH1330" s="14"/>
      <c r="BI1330" s="14"/>
      <c r="BJ1330" s="14"/>
      <c r="BK1330" s="14"/>
      <c r="BL1330" s="14"/>
      <c r="BM1330" s="14"/>
      <c r="BN1330" s="14"/>
      <c r="BO1330" s="14"/>
      <c r="BP1330" s="14"/>
    </row>
    <row r="1331" spans="5:68" x14ac:dyDescent="0.2"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  <c r="AN1331" s="14"/>
      <c r="AO1331" s="14"/>
      <c r="AP1331" s="14"/>
      <c r="AQ1331" s="14"/>
      <c r="AR1331" s="14"/>
      <c r="AS1331" s="14"/>
      <c r="AT1331" s="14"/>
      <c r="AU1331" s="14"/>
      <c r="AV1331" s="14"/>
      <c r="AW1331" s="14"/>
      <c r="AX1331" s="14"/>
      <c r="AY1331" s="14"/>
      <c r="AZ1331" s="14"/>
      <c r="BA1331" s="14"/>
      <c r="BB1331" s="14"/>
      <c r="BC1331" s="14"/>
      <c r="BD1331" s="14"/>
      <c r="BE1331" s="14"/>
      <c r="BF1331" s="14"/>
      <c r="BG1331" s="14"/>
      <c r="BH1331" s="14"/>
      <c r="BI1331" s="14"/>
      <c r="BJ1331" s="14"/>
      <c r="BK1331" s="14"/>
      <c r="BL1331" s="14"/>
      <c r="BM1331" s="14"/>
      <c r="BN1331" s="14"/>
      <c r="BO1331" s="14"/>
      <c r="BP1331" s="14"/>
    </row>
    <row r="1332" spans="5:68" x14ac:dyDescent="0.2"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  <c r="AN1332" s="14"/>
      <c r="AO1332" s="14"/>
      <c r="AP1332" s="14"/>
      <c r="AQ1332" s="14"/>
      <c r="AR1332" s="14"/>
      <c r="AS1332" s="14"/>
      <c r="AT1332" s="14"/>
      <c r="AU1332" s="14"/>
      <c r="AV1332" s="14"/>
      <c r="AW1332" s="14"/>
      <c r="AX1332" s="14"/>
      <c r="AY1332" s="14"/>
      <c r="AZ1332" s="14"/>
      <c r="BA1332" s="14"/>
      <c r="BB1332" s="14"/>
      <c r="BC1332" s="14"/>
      <c r="BD1332" s="14"/>
      <c r="BE1332" s="14"/>
      <c r="BF1332" s="14"/>
      <c r="BG1332" s="14"/>
      <c r="BH1332" s="14"/>
      <c r="BI1332" s="14"/>
      <c r="BJ1332" s="14"/>
      <c r="BK1332" s="14"/>
      <c r="BL1332" s="14"/>
      <c r="BM1332" s="14"/>
      <c r="BN1332" s="14"/>
      <c r="BO1332" s="14"/>
      <c r="BP1332" s="14"/>
    </row>
    <row r="1333" spans="5:68" x14ac:dyDescent="0.2"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  <c r="AO1333" s="14"/>
      <c r="AP1333" s="14"/>
      <c r="AQ1333" s="14"/>
      <c r="AR1333" s="14"/>
      <c r="AS1333" s="14"/>
      <c r="AT1333" s="14"/>
      <c r="AU1333" s="14"/>
      <c r="AV1333" s="14"/>
      <c r="AW1333" s="14"/>
      <c r="AX1333" s="14"/>
      <c r="AY1333" s="14"/>
      <c r="AZ1333" s="14"/>
      <c r="BA1333" s="14"/>
      <c r="BB1333" s="14"/>
      <c r="BC1333" s="14"/>
      <c r="BD1333" s="14"/>
      <c r="BE1333" s="14"/>
      <c r="BF1333" s="14"/>
      <c r="BG1333" s="14"/>
      <c r="BH1333" s="14"/>
      <c r="BI1333" s="14"/>
      <c r="BJ1333" s="14"/>
      <c r="BK1333" s="14"/>
      <c r="BL1333" s="14"/>
      <c r="BM1333" s="14"/>
      <c r="BN1333" s="14"/>
      <c r="BO1333" s="14"/>
      <c r="BP1333" s="14"/>
    </row>
    <row r="1334" spans="5:68" x14ac:dyDescent="0.2"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  <c r="AN1334" s="14"/>
      <c r="AO1334" s="14"/>
      <c r="AP1334" s="14"/>
      <c r="AQ1334" s="14"/>
      <c r="AR1334" s="14"/>
      <c r="AS1334" s="14"/>
      <c r="AT1334" s="14"/>
      <c r="AU1334" s="14"/>
      <c r="AV1334" s="14"/>
      <c r="AW1334" s="14"/>
      <c r="AX1334" s="14"/>
      <c r="AY1334" s="14"/>
      <c r="AZ1334" s="14"/>
      <c r="BA1334" s="14"/>
      <c r="BB1334" s="14"/>
      <c r="BC1334" s="14"/>
      <c r="BD1334" s="14"/>
      <c r="BE1334" s="14"/>
      <c r="BF1334" s="14"/>
      <c r="BG1334" s="14"/>
      <c r="BH1334" s="14"/>
      <c r="BI1334" s="14"/>
      <c r="BJ1334" s="14"/>
      <c r="BK1334" s="14"/>
      <c r="BL1334" s="14"/>
      <c r="BM1334" s="14"/>
      <c r="BN1334" s="14"/>
      <c r="BO1334" s="14"/>
      <c r="BP1334" s="14"/>
    </row>
    <row r="1335" spans="5:68" x14ac:dyDescent="0.2"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  <c r="AO1335" s="14"/>
      <c r="AP1335" s="14"/>
      <c r="AQ1335" s="14"/>
      <c r="AR1335" s="14"/>
      <c r="AS1335" s="14"/>
      <c r="AT1335" s="14"/>
      <c r="AU1335" s="14"/>
      <c r="AV1335" s="14"/>
      <c r="AW1335" s="14"/>
      <c r="AX1335" s="14"/>
      <c r="AY1335" s="14"/>
      <c r="AZ1335" s="14"/>
      <c r="BA1335" s="14"/>
      <c r="BB1335" s="14"/>
      <c r="BC1335" s="14"/>
      <c r="BD1335" s="14"/>
      <c r="BE1335" s="14"/>
      <c r="BF1335" s="14"/>
      <c r="BG1335" s="14"/>
      <c r="BH1335" s="14"/>
      <c r="BI1335" s="14"/>
      <c r="BJ1335" s="14"/>
      <c r="BK1335" s="14"/>
      <c r="BL1335" s="14"/>
      <c r="BM1335" s="14"/>
      <c r="BN1335" s="14"/>
      <c r="BO1335" s="14"/>
      <c r="BP1335" s="14"/>
    </row>
    <row r="1336" spans="5:68" x14ac:dyDescent="0.2"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  <c r="AN1336" s="14"/>
      <c r="AO1336" s="14"/>
      <c r="AP1336" s="14"/>
      <c r="AQ1336" s="14"/>
      <c r="AR1336" s="14"/>
      <c r="AS1336" s="14"/>
      <c r="AT1336" s="14"/>
      <c r="AU1336" s="14"/>
      <c r="AV1336" s="14"/>
      <c r="AW1336" s="14"/>
      <c r="AX1336" s="14"/>
      <c r="AY1336" s="14"/>
      <c r="AZ1336" s="14"/>
      <c r="BA1336" s="14"/>
      <c r="BB1336" s="14"/>
      <c r="BC1336" s="14"/>
      <c r="BD1336" s="14"/>
      <c r="BE1336" s="14"/>
      <c r="BF1336" s="14"/>
      <c r="BG1336" s="14"/>
      <c r="BH1336" s="14"/>
      <c r="BI1336" s="14"/>
      <c r="BJ1336" s="14"/>
      <c r="BK1336" s="14"/>
      <c r="BL1336" s="14"/>
      <c r="BM1336" s="14"/>
      <c r="BN1336" s="14"/>
      <c r="BO1336" s="14"/>
      <c r="BP1336" s="14"/>
    </row>
    <row r="1337" spans="5:68" x14ac:dyDescent="0.2"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  <c r="AN1337" s="14"/>
      <c r="AO1337" s="14"/>
      <c r="AP1337" s="14"/>
      <c r="AQ1337" s="14"/>
      <c r="AR1337" s="14"/>
      <c r="AS1337" s="14"/>
      <c r="AT1337" s="14"/>
      <c r="AU1337" s="14"/>
      <c r="AV1337" s="14"/>
      <c r="AW1337" s="14"/>
      <c r="AX1337" s="14"/>
      <c r="AY1337" s="14"/>
      <c r="AZ1337" s="14"/>
      <c r="BA1337" s="14"/>
      <c r="BB1337" s="14"/>
      <c r="BC1337" s="14"/>
      <c r="BD1337" s="14"/>
      <c r="BE1337" s="14"/>
      <c r="BF1337" s="14"/>
      <c r="BG1337" s="14"/>
      <c r="BH1337" s="14"/>
      <c r="BI1337" s="14"/>
      <c r="BJ1337" s="14"/>
      <c r="BK1337" s="14"/>
      <c r="BL1337" s="14"/>
      <c r="BM1337" s="14"/>
      <c r="BN1337" s="14"/>
      <c r="BO1337" s="14"/>
      <c r="BP1337" s="14"/>
    </row>
    <row r="1338" spans="5:68" x14ac:dyDescent="0.2"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  <c r="AN1338" s="14"/>
      <c r="AO1338" s="14"/>
      <c r="AP1338" s="14"/>
      <c r="AQ1338" s="14"/>
      <c r="AR1338" s="14"/>
      <c r="AS1338" s="14"/>
      <c r="AT1338" s="14"/>
      <c r="AU1338" s="14"/>
      <c r="AV1338" s="14"/>
      <c r="AW1338" s="14"/>
      <c r="AX1338" s="14"/>
      <c r="AY1338" s="14"/>
      <c r="AZ1338" s="14"/>
      <c r="BA1338" s="14"/>
      <c r="BB1338" s="14"/>
      <c r="BC1338" s="14"/>
      <c r="BD1338" s="14"/>
      <c r="BE1338" s="14"/>
      <c r="BF1338" s="14"/>
      <c r="BG1338" s="14"/>
      <c r="BH1338" s="14"/>
      <c r="BI1338" s="14"/>
      <c r="BJ1338" s="14"/>
      <c r="BK1338" s="14"/>
      <c r="BL1338" s="14"/>
      <c r="BM1338" s="14"/>
      <c r="BN1338" s="14"/>
      <c r="BO1338" s="14"/>
      <c r="BP1338" s="14"/>
    </row>
    <row r="1339" spans="5:68" x14ac:dyDescent="0.2"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  <c r="AN1339" s="14"/>
      <c r="AO1339" s="14"/>
      <c r="AP1339" s="14"/>
      <c r="AQ1339" s="14"/>
      <c r="AR1339" s="14"/>
      <c r="AS1339" s="14"/>
      <c r="AT1339" s="14"/>
      <c r="AU1339" s="14"/>
      <c r="AV1339" s="14"/>
      <c r="AW1339" s="14"/>
      <c r="AX1339" s="14"/>
      <c r="AY1339" s="14"/>
      <c r="AZ1339" s="14"/>
      <c r="BA1339" s="14"/>
      <c r="BB1339" s="14"/>
      <c r="BC1339" s="14"/>
      <c r="BD1339" s="14"/>
      <c r="BE1339" s="14"/>
      <c r="BF1339" s="14"/>
      <c r="BG1339" s="14"/>
      <c r="BH1339" s="14"/>
      <c r="BI1339" s="14"/>
      <c r="BJ1339" s="14"/>
      <c r="BK1339" s="14"/>
      <c r="BL1339" s="14"/>
      <c r="BM1339" s="14"/>
      <c r="BN1339" s="14"/>
      <c r="BO1339" s="14"/>
      <c r="BP1339" s="14"/>
    </row>
    <row r="1340" spans="5:68" x14ac:dyDescent="0.2"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  <c r="AN1340" s="14"/>
      <c r="AO1340" s="14"/>
      <c r="AP1340" s="14"/>
      <c r="AQ1340" s="14"/>
      <c r="AR1340" s="14"/>
      <c r="AS1340" s="14"/>
      <c r="AT1340" s="14"/>
      <c r="AU1340" s="14"/>
      <c r="AV1340" s="14"/>
      <c r="AW1340" s="14"/>
      <c r="AX1340" s="14"/>
      <c r="AY1340" s="14"/>
      <c r="AZ1340" s="14"/>
      <c r="BA1340" s="14"/>
      <c r="BB1340" s="14"/>
      <c r="BC1340" s="14"/>
      <c r="BD1340" s="14"/>
      <c r="BE1340" s="14"/>
      <c r="BF1340" s="14"/>
      <c r="BG1340" s="14"/>
      <c r="BH1340" s="14"/>
      <c r="BI1340" s="14"/>
      <c r="BJ1340" s="14"/>
      <c r="BK1340" s="14"/>
      <c r="BL1340" s="14"/>
      <c r="BM1340" s="14"/>
      <c r="BN1340" s="14"/>
      <c r="BO1340" s="14"/>
      <c r="BP1340" s="14"/>
    </row>
    <row r="1341" spans="5:68" x14ac:dyDescent="0.2"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  <c r="AN1341" s="14"/>
      <c r="AO1341" s="14"/>
      <c r="AP1341" s="14"/>
      <c r="AQ1341" s="14"/>
      <c r="AR1341" s="14"/>
      <c r="AS1341" s="14"/>
      <c r="AT1341" s="14"/>
      <c r="AU1341" s="14"/>
      <c r="AV1341" s="14"/>
      <c r="AW1341" s="14"/>
      <c r="AX1341" s="14"/>
      <c r="AY1341" s="14"/>
      <c r="AZ1341" s="14"/>
      <c r="BA1341" s="14"/>
      <c r="BB1341" s="14"/>
      <c r="BC1341" s="14"/>
      <c r="BD1341" s="14"/>
      <c r="BE1341" s="14"/>
      <c r="BF1341" s="14"/>
      <c r="BG1341" s="14"/>
      <c r="BH1341" s="14"/>
      <c r="BI1341" s="14"/>
      <c r="BJ1341" s="14"/>
      <c r="BK1341" s="14"/>
      <c r="BL1341" s="14"/>
      <c r="BM1341" s="14"/>
      <c r="BN1341" s="14"/>
      <c r="BO1341" s="14"/>
      <c r="BP1341" s="14"/>
    </row>
    <row r="1342" spans="5:68" x14ac:dyDescent="0.2"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  <c r="AN1342" s="14"/>
      <c r="AO1342" s="14"/>
      <c r="AP1342" s="14"/>
      <c r="AQ1342" s="14"/>
      <c r="AR1342" s="14"/>
      <c r="AS1342" s="14"/>
      <c r="AT1342" s="14"/>
      <c r="AU1342" s="14"/>
      <c r="AV1342" s="14"/>
      <c r="AW1342" s="14"/>
      <c r="AX1342" s="14"/>
      <c r="AY1342" s="14"/>
      <c r="AZ1342" s="14"/>
      <c r="BA1342" s="14"/>
      <c r="BB1342" s="14"/>
      <c r="BC1342" s="14"/>
      <c r="BD1342" s="14"/>
      <c r="BE1342" s="14"/>
      <c r="BF1342" s="14"/>
      <c r="BG1342" s="14"/>
      <c r="BH1342" s="14"/>
      <c r="BI1342" s="14"/>
      <c r="BJ1342" s="14"/>
      <c r="BK1342" s="14"/>
      <c r="BL1342" s="14"/>
      <c r="BM1342" s="14"/>
      <c r="BN1342" s="14"/>
      <c r="BO1342" s="14"/>
      <c r="BP1342" s="14"/>
    </row>
    <row r="1343" spans="5:68" x14ac:dyDescent="0.2"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  <c r="AN1343" s="14"/>
      <c r="AO1343" s="14"/>
      <c r="AP1343" s="14"/>
      <c r="AQ1343" s="14"/>
      <c r="AR1343" s="14"/>
      <c r="AS1343" s="14"/>
      <c r="AT1343" s="14"/>
      <c r="AU1343" s="14"/>
      <c r="AV1343" s="14"/>
      <c r="AW1343" s="14"/>
      <c r="AX1343" s="14"/>
      <c r="AY1343" s="14"/>
      <c r="AZ1343" s="14"/>
      <c r="BA1343" s="14"/>
      <c r="BB1343" s="14"/>
      <c r="BC1343" s="14"/>
      <c r="BD1343" s="14"/>
      <c r="BE1343" s="14"/>
      <c r="BF1343" s="14"/>
      <c r="BG1343" s="14"/>
      <c r="BH1343" s="14"/>
      <c r="BI1343" s="14"/>
      <c r="BJ1343" s="14"/>
      <c r="BK1343" s="14"/>
      <c r="BL1343" s="14"/>
      <c r="BM1343" s="14"/>
      <c r="BN1343" s="14"/>
      <c r="BO1343" s="14"/>
      <c r="BP1343" s="14"/>
    </row>
    <row r="1344" spans="5:68" x14ac:dyDescent="0.2"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  <c r="AN1344" s="14"/>
      <c r="AO1344" s="14"/>
      <c r="AP1344" s="14"/>
      <c r="AQ1344" s="14"/>
      <c r="AR1344" s="14"/>
      <c r="AS1344" s="14"/>
      <c r="AT1344" s="14"/>
      <c r="AU1344" s="14"/>
      <c r="AV1344" s="14"/>
      <c r="AW1344" s="14"/>
      <c r="AX1344" s="14"/>
      <c r="AY1344" s="14"/>
      <c r="AZ1344" s="14"/>
      <c r="BA1344" s="14"/>
      <c r="BB1344" s="14"/>
      <c r="BC1344" s="14"/>
      <c r="BD1344" s="14"/>
      <c r="BE1344" s="14"/>
      <c r="BF1344" s="14"/>
      <c r="BG1344" s="14"/>
      <c r="BH1344" s="14"/>
      <c r="BI1344" s="14"/>
      <c r="BJ1344" s="14"/>
      <c r="BK1344" s="14"/>
      <c r="BL1344" s="14"/>
      <c r="BM1344" s="14"/>
      <c r="BN1344" s="14"/>
      <c r="BO1344" s="14"/>
      <c r="BP1344" s="14"/>
    </row>
    <row r="1345" spans="5:68" x14ac:dyDescent="0.2"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  <c r="AN1345" s="14"/>
      <c r="AO1345" s="14"/>
      <c r="AP1345" s="14"/>
      <c r="AQ1345" s="14"/>
      <c r="AR1345" s="14"/>
      <c r="AS1345" s="14"/>
      <c r="AT1345" s="14"/>
      <c r="AU1345" s="14"/>
      <c r="AV1345" s="14"/>
      <c r="AW1345" s="14"/>
      <c r="AX1345" s="14"/>
      <c r="AY1345" s="14"/>
      <c r="AZ1345" s="14"/>
      <c r="BA1345" s="14"/>
      <c r="BB1345" s="14"/>
      <c r="BC1345" s="14"/>
      <c r="BD1345" s="14"/>
      <c r="BE1345" s="14"/>
      <c r="BF1345" s="14"/>
      <c r="BG1345" s="14"/>
      <c r="BH1345" s="14"/>
      <c r="BI1345" s="14"/>
      <c r="BJ1345" s="14"/>
      <c r="BK1345" s="14"/>
      <c r="BL1345" s="14"/>
      <c r="BM1345" s="14"/>
      <c r="BN1345" s="14"/>
      <c r="BO1345" s="14"/>
      <c r="BP1345" s="14"/>
    </row>
    <row r="1346" spans="5:68" x14ac:dyDescent="0.2"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  <c r="AN1346" s="14"/>
      <c r="AO1346" s="14"/>
      <c r="AP1346" s="14"/>
      <c r="AQ1346" s="14"/>
      <c r="AR1346" s="14"/>
      <c r="AS1346" s="14"/>
      <c r="AT1346" s="14"/>
      <c r="AU1346" s="14"/>
      <c r="AV1346" s="14"/>
      <c r="AW1346" s="14"/>
      <c r="AX1346" s="14"/>
      <c r="AY1346" s="14"/>
      <c r="AZ1346" s="14"/>
      <c r="BA1346" s="14"/>
      <c r="BB1346" s="14"/>
      <c r="BC1346" s="14"/>
      <c r="BD1346" s="14"/>
      <c r="BE1346" s="14"/>
      <c r="BF1346" s="14"/>
      <c r="BG1346" s="14"/>
      <c r="BH1346" s="14"/>
      <c r="BI1346" s="14"/>
      <c r="BJ1346" s="14"/>
      <c r="BK1346" s="14"/>
      <c r="BL1346" s="14"/>
      <c r="BM1346" s="14"/>
      <c r="BN1346" s="14"/>
      <c r="BO1346" s="14"/>
      <c r="BP1346" s="14"/>
    </row>
    <row r="1347" spans="5:68" x14ac:dyDescent="0.2"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  <c r="AN1347" s="14"/>
      <c r="AO1347" s="14"/>
      <c r="AP1347" s="14"/>
      <c r="AQ1347" s="14"/>
      <c r="AR1347" s="14"/>
      <c r="AS1347" s="14"/>
      <c r="AT1347" s="14"/>
      <c r="AU1347" s="14"/>
      <c r="AV1347" s="14"/>
      <c r="AW1347" s="14"/>
      <c r="AX1347" s="14"/>
      <c r="AY1347" s="14"/>
      <c r="AZ1347" s="14"/>
      <c r="BA1347" s="14"/>
      <c r="BB1347" s="14"/>
      <c r="BC1347" s="14"/>
      <c r="BD1347" s="14"/>
      <c r="BE1347" s="14"/>
      <c r="BF1347" s="14"/>
      <c r="BG1347" s="14"/>
      <c r="BH1347" s="14"/>
      <c r="BI1347" s="14"/>
      <c r="BJ1347" s="14"/>
      <c r="BK1347" s="14"/>
      <c r="BL1347" s="14"/>
      <c r="BM1347" s="14"/>
      <c r="BN1347" s="14"/>
      <c r="BO1347" s="14"/>
      <c r="BP1347" s="14"/>
    </row>
    <row r="1348" spans="5:68" x14ac:dyDescent="0.2"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  <c r="AN1348" s="14"/>
      <c r="AO1348" s="14"/>
      <c r="AP1348" s="14"/>
      <c r="AQ1348" s="14"/>
      <c r="AR1348" s="14"/>
      <c r="AS1348" s="14"/>
      <c r="AT1348" s="14"/>
      <c r="AU1348" s="14"/>
      <c r="AV1348" s="14"/>
      <c r="AW1348" s="14"/>
      <c r="AX1348" s="14"/>
      <c r="AY1348" s="14"/>
      <c r="AZ1348" s="14"/>
      <c r="BA1348" s="14"/>
      <c r="BB1348" s="14"/>
      <c r="BC1348" s="14"/>
      <c r="BD1348" s="14"/>
      <c r="BE1348" s="14"/>
      <c r="BF1348" s="14"/>
      <c r="BG1348" s="14"/>
      <c r="BH1348" s="14"/>
      <c r="BI1348" s="14"/>
      <c r="BJ1348" s="14"/>
      <c r="BK1348" s="14"/>
      <c r="BL1348" s="14"/>
      <c r="BM1348" s="14"/>
      <c r="BN1348" s="14"/>
      <c r="BO1348" s="14"/>
      <c r="BP1348" s="14"/>
    </row>
    <row r="1349" spans="5:68" x14ac:dyDescent="0.2"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  <c r="AN1349" s="14"/>
      <c r="AO1349" s="14"/>
      <c r="AP1349" s="14"/>
      <c r="AQ1349" s="14"/>
      <c r="AR1349" s="14"/>
      <c r="AS1349" s="14"/>
      <c r="AT1349" s="14"/>
      <c r="AU1349" s="14"/>
      <c r="AV1349" s="14"/>
      <c r="AW1349" s="14"/>
      <c r="AX1349" s="14"/>
      <c r="AY1349" s="14"/>
      <c r="AZ1349" s="14"/>
      <c r="BA1349" s="14"/>
      <c r="BB1349" s="14"/>
      <c r="BC1349" s="14"/>
      <c r="BD1349" s="14"/>
      <c r="BE1349" s="14"/>
      <c r="BF1349" s="14"/>
      <c r="BG1349" s="14"/>
      <c r="BH1349" s="14"/>
      <c r="BI1349" s="14"/>
      <c r="BJ1349" s="14"/>
      <c r="BK1349" s="14"/>
      <c r="BL1349" s="14"/>
      <c r="BM1349" s="14"/>
      <c r="BN1349" s="14"/>
      <c r="BO1349" s="14"/>
      <c r="BP1349" s="14"/>
    </row>
    <row r="1350" spans="5:68" x14ac:dyDescent="0.2"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  <c r="AO1350" s="14"/>
      <c r="AP1350" s="14"/>
      <c r="AQ1350" s="14"/>
      <c r="AR1350" s="14"/>
      <c r="AS1350" s="14"/>
      <c r="AT1350" s="14"/>
      <c r="AU1350" s="14"/>
      <c r="AV1350" s="14"/>
      <c r="AW1350" s="14"/>
      <c r="AX1350" s="14"/>
      <c r="AY1350" s="14"/>
      <c r="AZ1350" s="14"/>
      <c r="BA1350" s="14"/>
      <c r="BB1350" s="14"/>
      <c r="BC1350" s="14"/>
      <c r="BD1350" s="14"/>
      <c r="BE1350" s="14"/>
      <c r="BF1350" s="14"/>
      <c r="BG1350" s="14"/>
      <c r="BH1350" s="14"/>
      <c r="BI1350" s="14"/>
      <c r="BJ1350" s="14"/>
      <c r="BK1350" s="14"/>
      <c r="BL1350" s="14"/>
      <c r="BM1350" s="14"/>
      <c r="BN1350" s="14"/>
      <c r="BO1350" s="14"/>
      <c r="BP1350" s="14"/>
    </row>
    <row r="1351" spans="5:68" x14ac:dyDescent="0.2"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  <c r="AN1351" s="14"/>
      <c r="AO1351" s="14"/>
      <c r="AP1351" s="14"/>
      <c r="AQ1351" s="14"/>
      <c r="AR1351" s="14"/>
      <c r="AS1351" s="14"/>
      <c r="AT1351" s="14"/>
      <c r="AU1351" s="14"/>
      <c r="AV1351" s="14"/>
      <c r="AW1351" s="14"/>
      <c r="AX1351" s="14"/>
      <c r="AY1351" s="14"/>
      <c r="AZ1351" s="14"/>
      <c r="BA1351" s="14"/>
      <c r="BB1351" s="14"/>
      <c r="BC1351" s="14"/>
      <c r="BD1351" s="14"/>
      <c r="BE1351" s="14"/>
      <c r="BF1351" s="14"/>
      <c r="BG1351" s="14"/>
      <c r="BH1351" s="14"/>
      <c r="BI1351" s="14"/>
      <c r="BJ1351" s="14"/>
      <c r="BK1351" s="14"/>
      <c r="BL1351" s="14"/>
      <c r="BM1351" s="14"/>
      <c r="BN1351" s="14"/>
      <c r="BO1351" s="14"/>
      <c r="BP1351" s="14"/>
    </row>
    <row r="1352" spans="5:68" x14ac:dyDescent="0.2"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  <c r="AO1352" s="14"/>
      <c r="AP1352" s="14"/>
      <c r="AQ1352" s="14"/>
      <c r="AR1352" s="14"/>
      <c r="AS1352" s="14"/>
      <c r="AT1352" s="14"/>
      <c r="AU1352" s="14"/>
      <c r="AV1352" s="14"/>
      <c r="AW1352" s="14"/>
      <c r="AX1352" s="14"/>
      <c r="AY1352" s="14"/>
      <c r="AZ1352" s="14"/>
      <c r="BA1352" s="14"/>
      <c r="BB1352" s="14"/>
      <c r="BC1352" s="14"/>
      <c r="BD1352" s="14"/>
      <c r="BE1352" s="14"/>
      <c r="BF1352" s="14"/>
      <c r="BG1352" s="14"/>
      <c r="BH1352" s="14"/>
      <c r="BI1352" s="14"/>
      <c r="BJ1352" s="14"/>
      <c r="BK1352" s="14"/>
      <c r="BL1352" s="14"/>
      <c r="BM1352" s="14"/>
      <c r="BN1352" s="14"/>
      <c r="BO1352" s="14"/>
      <c r="BP1352" s="14"/>
    </row>
    <row r="1353" spans="5:68" x14ac:dyDescent="0.2"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  <c r="AS1353" s="14"/>
      <c r="AT1353" s="14"/>
      <c r="AU1353" s="14"/>
      <c r="AV1353" s="14"/>
      <c r="AW1353" s="14"/>
      <c r="AX1353" s="14"/>
      <c r="AY1353" s="14"/>
      <c r="AZ1353" s="14"/>
      <c r="BA1353" s="14"/>
      <c r="BB1353" s="14"/>
      <c r="BC1353" s="14"/>
      <c r="BD1353" s="14"/>
      <c r="BE1353" s="14"/>
      <c r="BF1353" s="14"/>
      <c r="BG1353" s="14"/>
      <c r="BH1353" s="14"/>
      <c r="BI1353" s="14"/>
      <c r="BJ1353" s="14"/>
      <c r="BK1353" s="14"/>
      <c r="BL1353" s="14"/>
      <c r="BM1353" s="14"/>
      <c r="BN1353" s="14"/>
      <c r="BO1353" s="14"/>
      <c r="BP1353" s="14"/>
    </row>
    <row r="1354" spans="5:68" x14ac:dyDescent="0.2"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  <c r="AN1354" s="14"/>
      <c r="AO1354" s="14"/>
      <c r="AP1354" s="14"/>
      <c r="AQ1354" s="14"/>
      <c r="AR1354" s="14"/>
      <c r="AS1354" s="14"/>
      <c r="AT1354" s="14"/>
      <c r="AU1354" s="14"/>
      <c r="AV1354" s="14"/>
      <c r="AW1354" s="14"/>
      <c r="AX1354" s="14"/>
      <c r="AY1354" s="14"/>
      <c r="AZ1354" s="14"/>
      <c r="BA1354" s="14"/>
      <c r="BB1354" s="14"/>
      <c r="BC1354" s="14"/>
      <c r="BD1354" s="14"/>
      <c r="BE1354" s="14"/>
      <c r="BF1354" s="14"/>
      <c r="BG1354" s="14"/>
      <c r="BH1354" s="14"/>
      <c r="BI1354" s="14"/>
      <c r="BJ1354" s="14"/>
      <c r="BK1354" s="14"/>
      <c r="BL1354" s="14"/>
      <c r="BM1354" s="14"/>
      <c r="BN1354" s="14"/>
      <c r="BO1354" s="14"/>
      <c r="BP1354" s="14"/>
    </row>
    <row r="1355" spans="5:68" x14ac:dyDescent="0.2"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  <c r="AN1355" s="14"/>
      <c r="AO1355" s="14"/>
      <c r="AP1355" s="14"/>
      <c r="AQ1355" s="14"/>
      <c r="AR1355" s="14"/>
      <c r="AS1355" s="14"/>
      <c r="AT1355" s="14"/>
      <c r="AU1355" s="14"/>
      <c r="AV1355" s="14"/>
      <c r="AW1355" s="14"/>
      <c r="AX1355" s="14"/>
      <c r="AY1355" s="14"/>
      <c r="AZ1355" s="14"/>
      <c r="BA1355" s="14"/>
      <c r="BB1355" s="14"/>
      <c r="BC1355" s="14"/>
      <c r="BD1355" s="14"/>
      <c r="BE1355" s="14"/>
      <c r="BF1355" s="14"/>
      <c r="BG1355" s="14"/>
      <c r="BH1355" s="14"/>
      <c r="BI1355" s="14"/>
      <c r="BJ1355" s="14"/>
      <c r="BK1355" s="14"/>
      <c r="BL1355" s="14"/>
      <c r="BM1355" s="14"/>
      <c r="BN1355" s="14"/>
      <c r="BO1355" s="14"/>
      <c r="BP1355" s="14"/>
    </row>
    <row r="1356" spans="5:68" x14ac:dyDescent="0.2"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  <c r="AN1356" s="14"/>
      <c r="AO1356" s="14"/>
      <c r="AP1356" s="14"/>
      <c r="AQ1356" s="14"/>
      <c r="AR1356" s="14"/>
      <c r="AS1356" s="14"/>
      <c r="AT1356" s="14"/>
      <c r="AU1356" s="14"/>
      <c r="AV1356" s="14"/>
      <c r="AW1356" s="14"/>
      <c r="AX1356" s="14"/>
      <c r="AY1356" s="14"/>
      <c r="AZ1356" s="14"/>
      <c r="BA1356" s="14"/>
      <c r="BB1356" s="14"/>
      <c r="BC1356" s="14"/>
      <c r="BD1356" s="14"/>
      <c r="BE1356" s="14"/>
      <c r="BF1356" s="14"/>
      <c r="BG1356" s="14"/>
      <c r="BH1356" s="14"/>
      <c r="BI1356" s="14"/>
      <c r="BJ1356" s="14"/>
      <c r="BK1356" s="14"/>
      <c r="BL1356" s="14"/>
      <c r="BM1356" s="14"/>
      <c r="BN1356" s="14"/>
      <c r="BO1356" s="14"/>
      <c r="BP1356" s="14"/>
    </row>
    <row r="1357" spans="5:68" x14ac:dyDescent="0.2"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  <c r="AN1357" s="14"/>
      <c r="AO1357" s="14"/>
      <c r="AP1357" s="14"/>
      <c r="AQ1357" s="14"/>
      <c r="AR1357" s="14"/>
      <c r="AS1357" s="14"/>
      <c r="AT1357" s="14"/>
      <c r="AU1357" s="14"/>
      <c r="AV1357" s="14"/>
      <c r="AW1357" s="14"/>
      <c r="AX1357" s="14"/>
      <c r="AY1357" s="14"/>
      <c r="AZ1357" s="14"/>
      <c r="BA1357" s="14"/>
      <c r="BB1357" s="14"/>
      <c r="BC1357" s="14"/>
      <c r="BD1357" s="14"/>
      <c r="BE1357" s="14"/>
      <c r="BF1357" s="14"/>
      <c r="BG1357" s="14"/>
      <c r="BH1357" s="14"/>
      <c r="BI1357" s="14"/>
      <c r="BJ1357" s="14"/>
      <c r="BK1357" s="14"/>
      <c r="BL1357" s="14"/>
      <c r="BM1357" s="14"/>
      <c r="BN1357" s="14"/>
      <c r="BO1357" s="14"/>
      <c r="BP1357" s="14"/>
    </row>
    <row r="1358" spans="5:68" x14ac:dyDescent="0.2"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  <c r="AN1358" s="14"/>
      <c r="AO1358" s="14"/>
      <c r="AP1358" s="14"/>
      <c r="AQ1358" s="14"/>
      <c r="AR1358" s="14"/>
      <c r="AS1358" s="14"/>
      <c r="AT1358" s="14"/>
      <c r="AU1358" s="14"/>
      <c r="AV1358" s="14"/>
      <c r="AW1358" s="14"/>
      <c r="AX1358" s="14"/>
      <c r="AY1358" s="14"/>
      <c r="AZ1358" s="14"/>
      <c r="BA1358" s="14"/>
      <c r="BB1358" s="14"/>
      <c r="BC1358" s="14"/>
      <c r="BD1358" s="14"/>
      <c r="BE1358" s="14"/>
      <c r="BF1358" s="14"/>
      <c r="BG1358" s="14"/>
      <c r="BH1358" s="14"/>
      <c r="BI1358" s="14"/>
      <c r="BJ1358" s="14"/>
      <c r="BK1358" s="14"/>
      <c r="BL1358" s="14"/>
      <c r="BM1358" s="14"/>
      <c r="BN1358" s="14"/>
      <c r="BO1358" s="14"/>
      <c r="BP1358" s="14"/>
    </row>
    <row r="1359" spans="5:68" x14ac:dyDescent="0.2"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  <c r="AN1359" s="14"/>
      <c r="AO1359" s="14"/>
      <c r="AP1359" s="14"/>
      <c r="AQ1359" s="14"/>
      <c r="AR1359" s="14"/>
      <c r="AS1359" s="14"/>
      <c r="AT1359" s="14"/>
      <c r="AU1359" s="14"/>
      <c r="AV1359" s="14"/>
      <c r="AW1359" s="14"/>
      <c r="AX1359" s="14"/>
      <c r="AY1359" s="14"/>
      <c r="AZ1359" s="14"/>
      <c r="BA1359" s="14"/>
      <c r="BB1359" s="14"/>
      <c r="BC1359" s="14"/>
      <c r="BD1359" s="14"/>
      <c r="BE1359" s="14"/>
      <c r="BF1359" s="14"/>
      <c r="BG1359" s="14"/>
      <c r="BH1359" s="14"/>
      <c r="BI1359" s="14"/>
      <c r="BJ1359" s="14"/>
      <c r="BK1359" s="14"/>
      <c r="BL1359" s="14"/>
      <c r="BM1359" s="14"/>
      <c r="BN1359" s="14"/>
      <c r="BO1359" s="14"/>
      <c r="BP1359" s="14"/>
    </row>
    <row r="1360" spans="5:68" x14ac:dyDescent="0.2"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  <c r="AN1360" s="14"/>
      <c r="AO1360" s="14"/>
      <c r="AP1360" s="14"/>
      <c r="AQ1360" s="14"/>
      <c r="AR1360" s="14"/>
      <c r="AS1360" s="14"/>
      <c r="AT1360" s="14"/>
      <c r="AU1360" s="14"/>
      <c r="AV1360" s="14"/>
      <c r="AW1360" s="14"/>
      <c r="AX1360" s="14"/>
      <c r="AY1360" s="14"/>
      <c r="AZ1360" s="14"/>
      <c r="BA1360" s="14"/>
      <c r="BB1360" s="14"/>
      <c r="BC1360" s="14"/>
      <c r="BD1360" s="14"/>
      <c r="BE1360" s="14"/>
      <c r="BF1360" s="14"/>
      <c r="BG1360" s="14"/>
      <c r="BH1360" s="14"/>
      <c r="BI1360" s="14"/>
      <c r="BJ1360" s="14"/>
      <c r="BK1360" s="14"/>
      <c r="BL1360" s="14"/>
      <c r="BM1360" s="14"/>
      <c r="BN1360" s="14"/>
      <c r="BO1360" s="14"/>
      <c r="BP1360" s="14"/>
    </row>
    <row r="1361" spans="5:68" x14ac:dyDescent="0.2"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  <c r="AN1361" s="14"/>
      <c r="AO1361" s="14"/>
      <c r="AP1361" s="14"/>
      <c r="AQ1361" s="14"/>
      <c r="AR1361" s="14"/>
      <c r="AS1361" s="14"/>
      <c r="AT1361" s="14"/>
      <c r="AU1361" s="14"/>
      <c r="AV1361" s="14"/>
      <c r="AW1361" s="14"/>
      <c r="AX1361" s="14"/>
      <c r="AY1361" s="14"/>
      <c r="AZ1361" s="14"/>
      <c r="BA1361" s="14"/>
      <c r="BB1361" s="14"/>
      <c r="BC1361" s="14"/>
      <c r="BD1361" s="14"/>
      <c r="BE1361" s="14"/>
      <c r="BF1361" s="14"/>
      <c r="BG1361" s="14"/>
      <c r="BH1361" s="14"/>
      <c r="BI1361" s="14"/>
      <c r="BJ1361" s="14"/>
      <c r="BK1361" s="14"/>
      <c r="BL1361" s="14"/>
      <c r="BM1361" s="14"/>
      <c r="BN1361" s="14"/>
      <c r="BO1361" s="14"/>
      <c r="BP1361" s="14"/>
    </row>
    <row r="1362" spans="5:68" x14ac:dyDescent="0.2"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  <c r="AN1362" s="14"/>
      <c r="AO1362" s="14"/>
      <c r="AP1362" s="14"/>
      <c r="AQ1362" s="14"/>
      <c r="AR1362" s="14"/>
      <c r="AS1362" s="14"/>
      <c r="AT1362" s="14"/>
      <c r="AU1362" s="14"/>
      <c r="AV1362" s="14"/>
      <c r="AW1362" s="14"/>
      <c r="AX1362" s="14"/>
      <c r="AY1362" s="14"/>
      <c r="AZ1362" s="14"/>
      <c r="BA1362" s="14"/>
      <c r="BB1362" s="14"/>
      <c r="BC1362" s="14"/>
      <c r="BD1362" s="14"/>
      <c r="BE1362" s="14"/>
      <c r="BF1362" s="14"/>
      <c r="BG1362" s="14"/>
      <c r="BH1362" s="14"/>
      <c r="BI1362" s="14"/>
      <c r="BJ1362" s="14"/>
      <c r="BK1362" s="14"/>
      <c r="BL1362" s="14"/>
      <c r="BM1362" s="14"/>
      <c r="BN1362" s="14"/>
      <c r="BO1362" s="14"/>
      <c r="BP1362" s="14"/>
    </row>
    <row r="1363" spans="5:68" x14ac:dyDescent="0.2"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  <c r="AN1363" s="14"/>
      <c r="AO1363" s="14"/>
      <c r="AP1363" s="14"/>
      <c r="AQ1363" s="14"/>
      <c r="AR1363" s="14"/>
      <c r="AS1363" s="14"/>
      <c r="AT1363" s="14"/>
      <c r="AU1363" s="14"/>
      <c r="AV1363" s="14"/>
      <c r="AW1363" s="14"/>
      <c r="AX1363" s="14"/>
      <c r="AY1363" s="14"/>
      <c r="AZ1363" s="14"/>
      <c r="BA1363" s="14"/>
      <c r="BB1363" s="14"/>
      <c r="BC1363" s="14"/>
      <c r="BD1363" s="14"/>
      <c r="BE1363" s="14"/>
      <c r="BF1363" s="14"/>
      <c r="BG1363" s="14"/>
      <c r="BH1363" s="14"/>
      <c r="BI1363" s="14"/>
      <c r="BJ1363" s="14"/>
      <c r="BK1363" s="14"/>
      <c r="BL1363" s="14"/>
      <c r="BM1363" s="14"/>
      <c r="BN1363" s="14"/>
      <c r="BO1363" s="14"/>
      <c r="BP1363" s="14"/>
    </row>
    <row r="1364" spans="5:68" x14ac:dyDescent="0.2"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  <c r="AN1364" s="14"/>
      <c r="AO1364" s="14"/>
      <c r="AP1364" s="14"/>
      <c r="AQ1364" s="14"/>
      <c r="AR1364" s="14"/>
      <c r="AS1364" s="14"/>
      <c r="AT1364" s="14"/>
      <c r="AU1364" s="14"/>
      <c r="AV1364" s="14"/>
      <c r="AW1364" s="14"/>
      <c r="AX1364" s="14"/>
      <c r="AY1364" s="14"/>
      <c r="AZ1364" s="14"/>
      <c r="BA1364" s="14"/>
      <c r="BB1364" s="14"/>
      <c r="BC1364" s="14"/>
      <c r="BD1364" s="14"/>
      <c r="BE1364" s="14"/>
      <c r="BF1364" s="14"/>
      <c r="BG1364" s="14"/>
      <c r="BH1364" s="14"/>
      <c r="BI1364" s="14"/>
      <c r="BJ1364" s="14"/>
      <c r="BK1364" s="14"/>
      <c r="BL1364" s="14"/>
      <c r="BM1364" s="14"/>
      <c r="BN1364" s="14"/>
      <c r="BO1364" s="14"/>
      <c r="BP1364" s="14"/>
    </row>
    <row r="1365" spans="5:68" x14ac:dyDescent="0.2"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  <c r="AZ1365" s="14"/>
      <c r="BA1365" s="14"/>
      <c r="BB1365" s="14"/>
      <c r="BC1365" s="14"/>
      <c r="BD1365" s="14"/>
      <c r="BE1365" s="14"/>
      <c r="BF1365" s="14"/>
      <c r="BG1365" s="14"/>
      <c r="BH1365" s="14"/>
      <c r="BI1365" s="14"/>
      <c r="BJ1365" s="14"/>
      <c r="BK1365" s="14"/>
      <c r="BL1365" s="14"/>
      <c r="BM1365" s="14"/>
      <c r="BN1365" s="14"/>
      <c r="BO1365" s="14"/>
      <c r="BP1365" s="14"/>
    </row>
    <row r="1366" spans="5:68" x14ac:dyDescent="0.2"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  <c r="AO1366" s="14"/>
      <c r="AP1366" s="14"/>
      <c r="AQ1366" s="14"/>
      <c r="AR1366" s="14"/>
      <c r="AS1366" s="14"/>
      <c r="AT1366" s="14"/>
      <c r="AU1366" s="14"/>
      <c r="AV1366" s="14"/>
      <c r="AW1366" s="14"/>
      <c r="AX1366" s="14"/>
      <c r="AY1366" s="14"/>
      <c r="AZ1366" s="14"/>
      <c r="BA1366" s="14"/>
      <c r="BB1366" s="14"/>
      <c r="BC1366" s="14"/>
      <c r="BD1366" s="14"/>
      <c r="BE1366" s="14"/>
      <c r="BF1366" s="14"/>
      <c r="BG1366" s="14"/>
      <c r="BH1366" s="14"/>
      <c r="BI1366" s="14"/>
      <c r="BJ1366" s="14"/>
      <c r="BK1366" s="14"/>
      <c r="BL1366" s="14"/>
      <c r="BM1366" s="14"/>
      <c r="BN1366" s="14"/>
      <c r="BO1366" s="14"/>
      <c r="BP1366" s="14"/>
    </row>
    <row r="1367" spans="5:68" x14ac:dyDescent="0.2"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  <c r="AZ1367" s="14"/>
      <c r="BA1367" s="14"/>
      <c r="BB1367" s="14"/>
      <c r="BC1367" s="14"/>
      <c r="BD1367" s="14"/>
      <c r="BE1367" s="14"/>
      <c r="BF1367" s="14"/>
      <c r="BG1367" s="14"/>
      <c r="BH1367" s="14"/>
      <c r="BI1367" s="14"/>
      <c r="BJ1367" s="14"/>
      <c r="BK1367" s="14"/>
      <c r="BL1367" s="14"/>
      <c r="BM1367" s="14"/>
      <c r="BN1367" s="14"/>
      <c r="BO1367" s="14"/>
      <c r="BP1367" s="14"/>
    </row>
    <row r="1368" spans="5:68" x14ac:dyDescent="0.2"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  <c r="AN1368" s="14"/>
      <c r="AO1368" s="14"/>
      <c r="AP1368" s="14"/>
      <c r="AQ1368" s="14"/>
      <c r="AR1368" s="14"/>
      <c r="AS1368" s="14"/>
      <c r="AT1368" s="14"/>
      <c r="AU1368" s="14"/>
      <c r="AV1368" s="14"/>
      <c r="AW1368" s="14"/>
      <c r="AX1368" s="14"/>
      <c r="AY1368" s="14"/>
      <c r="AZ1368" s="14"/>
      <c r="BA1368" s="14"/>
      <c r="BB1368" s="14"/>
      <c r="BC1368" s="14"/>
      <c r="BD1368" s="14"/>
      <c r="BE1368" s="14"/>
      <c r="BF1368" s="14"/>
      <c r="BG1368" s="14"/>
      <c r="BH1368" s="14"/>
      <c r="BI1368" s="14"/>
      <c r="BJ1368" s="14"/>
      <c r="BK1368" s="14"/>
      <c r="BL1368" s="14"/>
      <c r="BM1368" s="14"/>
      <c r="BN1368" s="14"/>
      <c r="BO1368" s="14"/>
      <c r="BP1368" s="14"/>
    </row>
    <row r="1369" spans="5:68" x14ac:dyDescent="0.2"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  <c r="AN1369" s="14"/>
      <c r="AO1369" s="14"/>
      <c r="AP1369" s="14"/>
      <c r="AQ1369" s="14"/>
      <c r="AR1369" s="14"/>
      <c r="AS1369" s="14"/>
      <c r="AT1369" s="14"/>
      <c r="AU1369" s="14"/>
      <c r="AV1369" s="14"/>
      <c r="AW1369" s="14"/>
      <c r="AX1369" s="14"/>
      <c r="AY1369" s="14"/>
      <c r="AZ1369" s="14"/>
      <c r="BA1369" s="14"/>
      <c r="BB1369" s="14"/>
      <c r="BC1369" s="14"/>
      <c r="BD1369" s="14"/>
      <c r="BE1369" s="14"/>
      <c r="BF1369" s="14"/>
      <c r="BG1369" s="14"/>
      <c r="BH1369" s="14"/>
      <c r="BI1369" s="14"/>
      <c r="BJ1369" s="14"/>
      <c r="BK1369" s="14"/>
      <c r="BL1369" s="14"/>
      <c r="BM1369" s="14"/>
      <c r="BN1369" s="14"/>
      <c r="BO1369" s="14"/>
      <c r="BP1369" s="14"/>
    </row>
    <row r="1370" spans="5:68" x14ac:dyDescent="0.2"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  <c r="AN1370" s="14"/>
      <c r="AO1370" s="14"/>
      <c r="AP1370" s="14"/>
      <c r="AQ1370" s="14"/>
      <c r="AR1370" s="14"/>
      <c r="AS1370" s="14"/>
      <c r="AT1370" s="14"/>
      <c r="AU1370" s="14"/>
      <c r="AV1370" s="14"/>
      <c r="AW1370" s="14"/>
      <c r="AX1370" s="14"/>
      <c r="AY1370" s="14"/>
      <c r="AZ1370" s="14"/>
      <c r="BA1370" s="14"/>
      <c r="BB1370" s="14"/>
      <c r="BC1370" s="14"/>
      <c r="BD1370" s="14"/>
      <c r="BE1370" s="14"/>
      <c r="BF1370" s="14"/>
      <c r="BG1370" s="14"/>
      <c r="BH1370" s="14"/>
      <c r="BI1370" s="14"/>
      <c r="BJ1370" s="14"/>
      <c r="BK1370" s="14"/>
      <c r="BL1370" s="14"/>
      <c r="BM1370" s="14"/>
      <c r="BN1370" s="14"/>
      <c r="BO1370" s="14"/>
      <c r="BP1370" s="14"/>
    </row>
    <row r="1371" spans="5:68" x14ac:dyDescent="0.2"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  <c r="AN1371" s="14"/>
      <c r="AO1371" s="14"/>
      <c r="AP1371" s="14"/>
      <c r="AQ1371" s="14"/>
      <c r="AR1371" s="14"/>
      <c r="AS1371" s="14"/>
      <c r="AT1371" s="14"/>
      <c r="AU1371" s="14"/>
      <c r="AV1371" s="14"/>
      <c r="AW1371" s="14"/>
      <c r="AX1371" s="14"/>
      <c r="AY1371" s="14"/>
      <c r="AZ1371" s="14"/>
      <c r="BA1371" s="14"/>
      <c r="BB1371" s="14"/>
      <c r="BC1371" s="14"/>
      <c r="BD1371" s="14"/>
      <c r="BE1371" s="14"/>
      <c r="BF1371" s="14"/>
      <c r="BG1371" s="14"/>
      <c r="BH1371" s="14"/>
      <c r="BI1371" s="14"/>
      <c r="BJ1371" s="14"/>
      <c r="BK1371" s="14"/>
      <c r="BL1371" s="14"/>
      <c r="BM1371" s="14"/>
      <c r="BN1371" s="14"/>
      <c r="BO1371" s="14"/>
      <c r="BP1371" s="14"/>
    </row>
    <row r="1372" spans="5:68" x14ac:dyDescent="0.2"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  <c r="AN1372" s="14"/>
      <c r="AO1372" s="14"/>
      <c r="AP1372" s="14"/>
      <c r="AQ1372" s="14"/>
      <c r="AR1372" s="14"/>
      <c r="AS1372" s="14"/>
      <c r="AT1372" s="14"/>
      <c r="AU1372" s="14"/>
      <c r="AV1372" s="14"/>
      <c r="AW1372" s="14"/>
      <c r="AX1372" s="14"/>
      <c r="AY1372" s="14"/>
      <c r="AZ1372" s="14"/>
      <c r="BA1372" s="14"/>
      <c r="BB1372" s="14"/>
      <c r="BC1372" s="14"/>
      <c r="BD1372" s="14"/>
      <c r="BE1372" s="14"/>
      <c r="BF1372" s="14"/>
      <c r="BG1372" s="14"/>
      <c r="BH1372" s="14"/>
      <c r="BI1372" s="14"/>
      <c r="BJ1372" s="14"/>
      <c r="BK1372" s="14"/>
      <c r="BL1372" s="14"/>
      <c r="BM1372" s="14"/>
      <c r="BN1372" s="14"/>
      <c r="BO1372" s="14"/>
      <c r="BP1372" s="14"/>
    </row>
    <row r="1373" spans="5:68" x14ac:dyDescent="0.2"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  <c r="AN1373" s="14"/>
      <c r="AO1373" s="14"/>
      <c r="AP1373" s="14"/>
      <c r="AQ1373" s="14"/>
      <c r="AR1373" s="14"/>
      <c r="AS1373" s="14"/>
      <c r="AT1373" s="14"/>
      <c r="AU1373" s="14"/>
      <c r="AV1373" s="14"/>
      <c r="AW1373" s="14"/>
      <c r="AX1373" s="14"/>
      <c r="AY1373" s="14"/>
      <c r="AZ1373" s="14"/>
      <c r="BA1373" s="14"/>
      <c r="BB1373" s="14"/>
      <c r="BC1373" s="14"/>
      <c r="BD1373" s="14"/>
      <c r="BE1373" s="14"/>
      <c r="BF1373" s="14"/>
      <c r="BG1373" s="14"/>
      <c r="BH1373" s="14"/>
      <c r="BI1373" s="14"/>
      <c r="BJ1373" s="14"/>
      <c r="BK1373" s="14"/>
      <c r="BL1373" s="14"/>
      <c r="BM1373" s="14"/>
      <c r="BN1373" s="14"/>
      <c r="BO1373" s="14"/>
      <c r="BP1373" s="14"/>
    </row>
    <row r="1374" spans="5:68" x14ac:dyDescent="0.2"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  <c r="AN1374" s="14"/>
      <c r="AO1374" s="14"/>
      <c r="AP1374" s="14"/>
      <c r="AQ1374" s="14"/>
      <c r="AR1374" s="14"/>
      <c r="AS1374" s="14"/>
      <c r="AT1374" s="14"/>
      <c r="AU1374" s="14"/>
      <c r="AV1374" s="14"/>
      <c r="AW1374" s="14"/>
      <c r="AX1374" s="14"/>
      <c r="AY1374" s="14"/>
      <c r="AZ1374" s="14"/>
      <c r="BA1374" s="14"/>
      <c r="BB1374" s="14"/>
      <c r="BC1374" s="14"/>
      <c r="BD1374" s="14"/>
      <c r="BE1374" s="14"/>
      <c r="BF1374" s="14"/>
      <c r="BG1374" s="14"/>
      <c r="BH1374" s="14"/>
      <c r="BI1374" s="14"/>
      <c r="BJ1374" s="14"/>
      <c r="BK1374" s="14"/>
      <c r="BL1374" s="14"/>
      <c r="BM1374" s="14"/>
      <c r="BN1374" s="14"/>
      <c r="BO1374" s="14"/>
      <c r="BP1374" s="14"/>
    </row>
    <row r="1375" spans="5:68" x14ac:dyDescent="0.2"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  <c r="AN1375" s="14"/>
      <c r="AO1375" s="14"/>
      <c r="AP1375" s="14"/>
      <c r="AQ1375" s="14"/>
      <c r="AR1375" s="14"/>
      <c r="AS1375" s="14"/>
      <c r="AT1375" s="14"/>
      <c r="AU1375" s="14"/>
      <c r="AV1375" s="14"/>
      <c r="AW1375" s="14"/>
      <c r="AX1375" s="14"/>
      <c r="AY1375" s="14"/>
      <c r="AZ1375" s="14"/>
      <c r="BA1375" s="14"/>
      <c r="BB1375" s="14"/>
      <c r="BC1375" s="14"/>
      <c r="BD1375" s="14"/>
      <c r="BE1375" s="14"/>
      <c r="BF1375" s="14"/>
      <c r="BG1375" s="14"/>
      <c r="BH1375" s="14"/>
      <c r="BI1375" s="14"/>
      <c r="BJ1375" s="14"/>
      <c r="BK1375" s="14"/>
      <c r="BL1375" s="14"/>
      <c r="BM1375" s="14"/>
      <c r="BN1375" s="14"/>
      <c r="BO1375" s="14"/>
      <c r="BP1375" s="14"/>
    </row>
    <row r="1376" spans="5:68" x14ac:dyDescent="0.2"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  <c r="AN1376" s="14"/>
      <c r="AO1376" s="14"/>
      <c r="AP1376" s="14"/>
      <c r="AQ1376" s="14"/>
      <c r="AR1376" s="14"/>
      <c r="AS1376" s="14"/>
      <c r="AT1376" s="14"/>
      <c r="AU1376" s="14"/>
      <c r="AV1376" s="14"/>
      <c r="AW1376" s="14"/>
      <c r="AX1376" s="14"/>
      <c r="AY1376" s="14"/>
      <c r="AZ1376" s="14"/>
      <c r="BA1376" s="14"/>
      <c r="BB1376" s="14"/>
      <c r="BC1376" s="14"/>
      <c r="BD1376" s="14"/>
      <c r="BE1376" s="14"/>
      <c r="BF1376" s="14"/>
      <c r="BG1376" s="14"/>
      <c r="BH1376" s="14"/>
      <c r="BI1376" s="14"/>
      <c r="BJ1376" s="14"/>
      <c r="BK1376" s="14"/>
      <c r="BL1376" s="14"/>
      <c r="BM1376" s="14"/>
      <c r="BN1376" s="14"/>
      <c r="BO1376" s="14"/>
      <c r="BP1376" s="14"/>
    </row>
    <row r="1377" spans="5:68" x14ac:dyDescent="0.2"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  <c r="AN1377" s="14"/>
      <c r="AO1377" s="14"/>
      <c r="AP1377" s="14"/>
      <c r="AQ1377" s="14"/>
      <c r="AR1377" s="14"/>
      <c r="AS1377" s="14"/>
      <c r="AT1377" s="14"/>
      <c r="AU1377" s="14"/>
      <c r="AV1377" s="14"/>
      <c r="AW1377" s="14"/>
      <c r="AX1377" s="14"/>
      <c r="AY1377" s="14"/>
      <c r="AZ1377" s="14"/>
      <c r="BA1377" s="14"/>
      <c r="BB1377" s="14"/>
      <c r="BC1377" s="14"/>
      <c r="BD1377" s="14"/>
      <c r="BE1377" s="14"/>
      <c r="BF1377" s="14"/>
      <c r="BG1377" s="14"/>
      <c r="BH1377" s="14"/>
      <c r="BI1377" s="14"/>
      <c r="BJ1377" s="14"/>
      <c r="BK1377" s="14"/>
      <c r="BL1377" s="14"/>
      <c r="BM1377" s="14"/>
      <c r="BN1377" s="14"/>
      <c r="BO1377" s="14"/>
      <c r="BP1377" s="14"/>
    </row>
    <row r="1378" spans="5:68" x14ac:dyDescent="0.2"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  <c r="AO1378" s="14"/>
      <c r="AP1378" s="14"/>
      <c r="AQ1378" s="14"/>
      <c r="AR1378" s="14"/>
      <c r="AS1378" s="14"/>
      <c r="AT1378" s="14"/>
      <c r="AU1378" s="14"/>
      <c r="AV1378" s="14"/>
      <c r="AW1378" s="14"/>
      <c r="AX1378" s="14"/>
      <c r="AY1378" s="14"/>
      <c r="AZ1378" s="14"/>
      <c r="BA1378" s="14"/>
      <c r="BB1378" s="14"/>
      <c r="BC1378" s="14"/>
      <c r="BD1378" s="14"/>
      <c r="BE1378" s="14"/>
      <c r="BF1378" s="14"/>
      <c r="BG1378" s="14"/>
      <c r="BH1378" s="14"/>
      <c r="BI1378" s="14"/>
      <c r="BJ1378" s="14"/>
      <c r="BK1378" s="14"/>
      <c r="BL1378" s="14"/>
      <c r="BM1378" s="14"/>
      <c r="BN1378" s="14"/>
      <c r="BO1378" s="14"/>
      <c r="BP1378" s="14"/>
    </row>
    <row r="1379" spans="5:68" x14ac:dyDescent="0.2"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  <c r="AN1379" s="14"/>
      <c r="AO1379" s="14"/>
      <c r="AP1379" s="14"/>
      <c r="AQ1379" s="14"/>
      <c r="AR1379" s="14"/>
      <c r="AS1379" s="14"/>
      <c r="AT1379" s="14"/>
      <c r="AU1379" s="14"/>
      <c r="AV1379" s="14"/>
      <c r="AW1379" s="14"/>
      <c r="AX1379" s="14"/>
      <c r="AY1379" s="14"/>
      <c r="AZ1379" s="14"/>
      <c r="BA1379" s="14"/>
      <c r="BB1379" s="14"/>
      <c r="BC1379" s="14"/>
      <c r="BD1379" s="14"/>
      <c r="BE1379" s="14"/>
      <c r="BF1379" s="14"/>
      <c r="BG1379" s="14"/>
      <c r="BH1379" s="14"/>
      <c r="BI1379" s="14"/>
      <c r="BJ1379" s="14"/>
      <c r="BK1379" s="14"/>
      <c r="BL1379" s="14"/>
      <c r="BM1379" s="14"/>
      <c r="BN1379" s="14"/>
      <c r="BO1379" s="14"/>
      <c r="BP1379" s="14"/>
    </row>
    <row r="1380" spans="5:68" x14ac:dyDescent="0.2"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  <c r="AN1380" s="14"/>
      <c r="AO1380" s="14"/>
      <c r="AP1380" s="14"/>
      <c r="AQ1380" s="14"/>
      <c r="AR1380" s="14"/>
      <c r="AS1380" s="14"/>
      <c r="AT1380" s="14"/>
      <c r="AU1380" s="14"/>
      <c r="AV1380" s="14"/>
      <c r="AW1380" s="14"/>
      <c r="AX1380" s="14"/>
      <c r="AY1380" s="14"/>
      <c r="AZ1380" s="14"/>
      <c r="BA1380" s="14"/>
      <c r="BB1380" s="14"/>
      <c r="BC1380" s="14"/>
      <c r="BD1380" s="14"/>
      <c r="BE1380" s="14"/>
      <c r="BF1380" s="14"/>
      <c r="BG1380" s="14"/>
      <c r="BH1380" s="14"/>
      <c r="BI1380" s="14"/>
      <c r="BJ1380" s="14"/>
      <c r="BK1380" s="14"/>
      <c r="BL1380" s="14"/>
      <c r="BM1380" s="14"/>
      <c r="BN1380" s="14"/>
      <c r="BO1380" s="14"/>
      <c r="BP1380" s="14"/>
    </row>
    <row r="1381" spans="5:68" x14ac:dyDescent="0.2"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  <c r="AN1381" s="14"/>
      <c r="AO1381" s="14"/>
      <c r="AP1381" s="14"/>
      <c r="AQ1381" s="14"/>
      <c r="AR1381" s="14"/>
      <c r="AS1381" s="14"/>
      <c r="AT1381" s="14"/>
      <c r="AU1381" s="14"/>
      <c r="AV1381" s="14"/>
      <c r="AW1381" s="14"/>
      <c r="AX1381" s="14"/>
      <c r="AY1381" s="14"/>
      <c r="AZ1381" s="14"/>
      <c r="BA1381" s="14"/>
      <c r="BB1381" s="14"/>
      <c r="BC1381" s="14"/>
      <c r="BD1381" s="14"/>
      <c r="BE1381" s="14"/>
      <c r="BF1381" s="14"/>
      <c r="BG1381" s="14"/>
      <c r="BH1381" s="14"/>
      <c r="BI1381" s="14"/>
      <c r="BJ1381" s="14"/>
      <c r="BK1381" s="14"/>
      <c r="BL1381" s="14"/>
      <c r="BM1381" s="14"/>
      <c r="BN1381" s="14"/>
      <c r="BO1381" s="14"/>
      <c r="BP1381" s="14"/>
    </row>
    <row r="1382" spans="5:68" x14ac:dyDescent="0.2"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  <c r="AN1382" s="14"/>
      <c r="AO1382" s="14"/>
      <c r="AP1382" s="14"/>
      <c r="AQ1382" s="14"/>
      <c r="AR1382" s="14"/>
      <c r="AS1382" s="14"/>
      <c r="AT1382" s="14"/>
      <c r="AU1382" s="14"/>
      <c r="AV1382" s="14"/>
      <c r="AW1382" s="14"/>
      <c r="AX1382" s="14"/>
      <c r="AY1382" s="14"/>
      <c r="AZ1382" s="14"/>
      <c r="BA1382" s="14"/>
      <c r="BB1382" s="14"/>
      <c r="BC1382" s="14"/>
      <c r="BD1382" s="14"/>
      <c r="BE1382" s="14"/>
      <c r="BF1382" s="14"/>
      <c r="BG1382" s="14"/>
      <c r="BH1382" s="14"/>
      <c r="BI1382" s="14"/>
      <c r="BJ1382" s="14"/>
      <c r="BK1382" s="14"/>
      <c r="BL1382" s="14"/>
      <c r="BM1382" s="14"/>
      <c r="BN1382" s="14"/>
      <c r="BO1382" s="14"/>
      <c r="BP1382" s="14"/>
    </row>
    <row r="1383" spans="5:68" x14ac:dyDescent="0.2"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  <c r="AN1383" s="14"/>
      <c r="AO1383" s="14"/>
      <c r="AP1383" s="14"/>
      <c r="AQ1383" s="14"/>
      <c r="AR1383" s="14"/>
      <c r="AS1383" s="14"/>
      <c r="AT1383" s="14"/>
      <c r="AU1383" s="14"/>
      <c r="AV1383" s="14"/>
      <c r="AW1383" s="14"/>
      <c r="AX1383" s="14"/>
      <c r="AY1383" s="14"/>
      <c r="AZ1383" s="14"/>
      <c r="BA1383" s="14"/>
      <c r="BB1383" s="14"/>
      <c r="BC1383" s="14"/>
      <c r="BD1383" s="14"/>
      <c r="BE1383" s="14"/>
      <c r="BF1383" s="14"/>
      <c r="BG1383" s="14"/>
      <c r="BH1383" s="14"/>
      <c r="BI1383" s="14"/>
      <c r="BJ1383" s="14"/>
      <c r="BK1383" s="14"/>
      <c r="BL1383" s="14"/>
      <c r="BM1383" s="14"/>
      <c r="BN1383" s="14"/>
      <c r="BO1383" s="14"/>
      <c r="BP1383" s="14"/>
    </row>
    <row r="1384" spans="5:68" x14ac:dyDescent="0.2"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  <c r="AN1384" s="14"/>
      <c r="AO1384" s="14"/>
      <c r="AP1384" s="14"/>
      <c r="AQ1384" s="14"/>
      <c r="AR1384" s="14"/>
      <c r="AS1384" s="14"/>
      <c r="AT1384" s="14"/>
      <c r="AU1384" s="14"/>
      <c r="AV1384" s="14"/>
      <c r="AW1384" s="14"/>
      <c r="AX1384" s="14"/>
      <c r="AY1384" s="14"/>
      <c r="AZ1384" s="14"/>
      <c r="BA1384" s="14"/>
      <c r="BB1384" s="14"/>
      <c r="BC1384" s="14"/>
      <c r="BD1384" s="14"/>
      <c r="BE1384" s="14"/>
      <c r="BF1384" s="14"/>
      <c r="BG1384" s="14"/>
      <c r="BH1384" s="14"/>
      <c r="BI1384" s="14"/>
      <c r="BJ1384" s="14"/>
      <c r="BK1384" s="14"/>
      <c r="BL1384" s="14"/>
      <c r="BM1384" s="14"/>
      <c r="BN1384" s="14"/>
      <c r="BO1384" s="14"/>
      <c r="BP1384" s="14"/>
    </row>
    <row r="1385" spans="5:68" x14ac:dyDescent="0.2"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  <c r="AO1385" s="14"/>
      <c r="AP1385" s="14"/>
      <c r="AQ1385" s="14"/>
      <c r="AR1385" s="14"/>
      <c r="AS1385" s="14"/>
      <c r="AT1385" s="14"/>
      <c r="AU1385" s="14"/>
      <c r="AV1385" s="14"/>
      <c r="AW1385" s="14"/>
      <c r="AX1385" s="14"/>
      <c r="AY1385" s="14"/>
      <c r="AZ1385" s="14"/>
      <c r="BA1385" s="14"/>
      <c r="BB1385" s="14"/>
      <c r="BC1385" s="14"/>
      <c r="BD1385" s="14"/>
      <c r="BE1385" s="14"/>
      <c r="BF1385" s="14"/>
      <c r="BG1385" s="14"/>
      <c r="BH1385" s="14"/>
      <c r="BI1385" s="14"/>
      <c r="BJ1385" s="14"/>
      <c r="BK1385" s="14"/>
      <c r="BL1385" s="14"/>
      <c r="BM1385" s="14"/>
      <c r="BN1385" s="14"/>
      <c r="BO1385" s="14"/>
      <c r="BP1385" s="14"/>
    </row>
    <row r="1386" spans="5:68" x14ac:dyDescent="0.2"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  <c r="AN1386" s="14"/>
      <c r="AO1386" s="14"/>
      <c r="AP1386" s="14"/>
      <c r="AQ1386" s="14"/>
      <c r="AR1386" s="14"/>
      <c r="AS1386" s="14"/>
      <c r="AT1386" s="14"/>
      <c r="AU1386" s="14"/>
      <c r="AV1386" s="14"/>
      <c r="AW1386" s="14"/>
      <c r="AX1386" s="14"/>
      <c r="AY1386" s="14"/>
      <c r="AZ1386" s="14"/>
      <c r="BA1386" s="14"/>
      <c r="BB1386" s="14"/>
      <c r="BC1386" s="14"/>
      <c r="BD1386" s="14"/>
      <c r="BE1386" s="14"/>
      <c r="BF1386" s="14"/>
      <c r="BG1386" s="14"/>
      <c r="BH1386" s="14"/>
      <c r="BI1386" s="14"/>
      <c r="BJ1386" s="14"/>
      <c r="BK1386" s="14"/>
      <c r="BL1386" s="14"/>
      <c r="BM1386" s="14"/>
      <c r="BN1386" s="14"/>
      <c r="BO1386" s="14"/>
      <c r="BP1386" s="14"/>
    </row>
    <row r="1387" spans="5:68" x14ac:dyDescent="0.2"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  <c r="AN1387" s="14"/>
      <c r="AO1387" s="14"/>
      <c r="AP1387" s="14"/>
      <c r="AQ1387" s="14"/>
      <c r="AR1387" s="14"/>
      <c r="AS1387" s="14"/>
      <c r="AT1387" s="14"/>
      <c r="AU1387" s="14"/>
      <c r="AV1387" s="14"/>
      <c r="AW1387" s="14"/>
      <c r="AX1387" s="14"/>
      <c r="AY1387" s="14"/>
      <c r="AZ1387" s="14"/>
      <c r="BA1387" s="14"/>
      <c r="BB1387" s="14"/>
      <c r="BC1387" s="14"/>
      <c r="BD1387" s="14"/>
      <c r="BE1387" s="14"/>
      <c r="BF1387" s="14"/>
      <c r="BG1387" s="14"/>
      <c r="BH1387" s="14"/>
      <c r="BI1387" s="14"/>
      <c r="BJ1387" s="14"/>
      <c r="BK1387" s="14"/>
      <c r="BL1387" s="14"/>
      <c r="BM1387" s="14"/>
      <c r="BN1387" s="14"/>
      <c r="BO1387" s="14"/>
      <c r="BP1387" s="14"/>
    </row>
    <row r="1388" spans="5:68" x14ac:dyDescent="0.2"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  <c r="AN1388" s="14"/>
      <c r="AO1388" s="14"/>
      <c r="AP1388" s="14"/>
      <c r="AQ1388" s="14"/>
      <c r="AR1388" s="14"/>
      <c r="AS1388" s="14"/>
      <c r="AT1388" s="14"/>
      <c r="AU1388" s="14"/>
      <c r="AV1388" s="14"/>
      <c r="AW1388" s="14"/>
      <c r="AX1388" s="14"/>
      <c r="AY1388" s="14"/>
      <c r="AZ1388" s="14"/>
      <c r="BA1388" s="14"/>
      <c r="BB1388" s="14"/>
      <c r="BC1388" s="14"/>
      <c r="BD1388" s="14"/>
      <c r="BE1388" s="14"/>
      <c r="BF1388" s="14"/>
      <c r="BG1388" s="14"/>
      <c r="BH1388" s="14"/>
      <c r="BI1388" s="14"/>
      <c r="BJ1388" s="14"/>
      <c r="BK1388" s="14"/>
      <c r="BL1388" s="14"/>
      <c r="BM1388" s="14"/>
      <c r="BN1388" s="14"/>
      <c r="BO1388" s="14"/>
      <c r="BP1388" s="14"/>
    </row>
    <row r="1389" spans="5:68" x14ac:dyDescent="0.2"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  <c r="AN1389" s="14"/>
      <c r="AO1389" s="14"/>
      <c r="AP1389" s="14"/>
      <c r="AQ1389" s="14"/>
      <c r="AR1389" s="14"/>
      <c r="AS1389" s="14"/>
      <c r="AT1389" s="14"/>
      <c r="AU1389" s="14"/>
      <c r="AV1389" s="14"/>
      <c r="AW1389" s="14"/>
      <c r="AX1389" s="14"/>
      <c r="AY1389" s="14"/>
      <c r="AZ1389" s="14"/>
      <c r="BA1389" s="14"/>
      <c r="BB1389" s="14"/>
      <c r="BC1389" s="14"/>
      <c r="BD1389" s="14"/>
      <c r="BE1389" s="14"/>
      <c r="BF1389" s="14"/>
      <c r="BG1389" s="14"/>
      <c r="BH1389" s="14"/>
      <c r="BI1389" s="14"/>
      <c r="BJ1389" s="14"/>
      <c r="BK1389" s="14"/>
      <c r="BL1389" s="14"/>
      <c r="BM1389" s="14"/>
      <c r="BN1389" s="14"/>
      <c r="BO1389" s="14"/>
      <c r="BP1389" s="14"/>
    </row>
    <row r="1390" spans="5:68" x14ac:dyDescent="0.2"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  <c r="AN1390" s="14"/>
      <c r="AO1390" s="14"/>
      <c r="AP1390" s="14"/>
      <c r="AQ1390" s="14"/>
      <c r="AR1390" s="14"/>
      <c r="AS1390" s="14"/>
      <c r="AT1390" s="14"/>
      <c r="AU1390" s="14"/>
      <c r="AV1390" s="14"/>
      <c r="AW1390" s="14"/>
      <c r="AX1390" s="14"/>
      <c r="AY1390" s="14"/>
      <c r="AZ1390" s="14"/>
      <c r="BA1390" s="14"/>
      <c r="BB1390" s="14"/>
      <c r="BC1390" s="14"/>
      <c r="BD1390" s="14"/>
      <c r="BE1390" s="14"/>
      <c r="BF1390" s="14"/>
      <c r="BG1390" s="14"/>
      <c r="BH1390" s="14"/>
      <c r="BI1390" s="14"/>
      <c r="BJ1390" s="14"/>
      <c r="BK1390" s="14"/>
      <c r="BL1390" s="14"/>
      <c r="BM1390" s="14"/>
      <c r="BN1390" s="14"/>
      <c r="BO1390" s="14"/>
      <c r="BP1390" s="14"/>
    </row>
    <row r="1391" spans="5:68" x14ac:dyDescent="0.2"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  <c r="AN1391" s="14"/>
      <c r="AO1391" s="14"/>
      <c r="AP1391" s="14"/>
      <c r="AQ1391" s="14"/>
      <c r="AR1391" s="14"/>
      <c r="AS1391" s="14"/>
      <c r="AT1391" s="14"/>
      <c r="AU1391" s="14"/>
      <c r="AV1391" s="14"/>
      <c r="AW1391" s="14"/>
      <c r="AX1391" s="14"/>
      <c r="AY1391" s="14"/>
      <c r="AZ1391" s="14"/>
      <c r="BA1391" s="14"/>
      <c r="BB1391" s="14"/>
      <c r="BC1391" s="14"/>
      <c r="BD1391" s="14"/>
      <c r="BE1391" s="14"/>
      <c r="BF1391" s="14"/>
      <c r="BG1391" s="14"/>
      <c r="BH1391" s="14"/>
      <c r="BI1391" s="14"/>
      <c r="BJ1391" s="14"/>
      <c r="BK1391" s="14"/>
      <c r="BL1391" s="14"/>
      <c r="BM1391" s="14"/>
      <c r="BN1391" s="14"/>
      <c r="BO1391" s="14"/>
      <c r="BP1391" s="14"/>
    </row>
    <row r="1392" spans="5:68" x14ac:dyDescent="0.2"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  <c r="AN1392" s="14"/>
      <c r="AO1392" s="14"/>
      <c r="AP1392" s="14"/>
      <c r="AQ1392" s="14"/>
      <c r="AR1392" s="14"/>
      <c r="AS1392" s="14"/>
      <c r="AT1392" s="14"/>
      <c r="AU1392" s="14"/>
      <c r="AV1392" s="14"/>
      <c r="AW1392" s="14"/>
      <c r="AX1392" s="14"/>
      <c r="AY1392" s="14"/>
      <c r="AZ1392" s="14"/>
      <c r="BA1392" s="14"/>
      <c r="BB1392" s="14"/>
      <c r="BC1392" s="14"/>
      <c r="BD1392" s="14"/>
      <c r="BE1392" s="14"/>
      <c r="BF1392" s="14"/>
      <c r="BG1392" s="14"/>
      <c r="BH1392" s="14"/>
      <c r="BI1392" s="14"/>
      <c r="BJ1392" s="14"/>
      <c r="BK1392" s="14"/>
      <c r="BL1392" s="14"/>
      <c r="BM1392" s="14"/>
      <c r="BN1392" s="14"/>
      <c r="BO1392" s="14"/>
      <c r="BP1392" s="14"/>
    </row>
    <row r="1393" spans="5:68" x14ac:dyDescent="0.2"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  <c r="AN1393" s="14"/>
      <c r="AO1393" s="14"/>
      <c r="AP1393" s="14"/>
      <c r="AQ1393" s="14"/>
      <c r="AR1393" s="14"/>
      <c r="AS1393" s="14"/>
      <c r="AT1393" s="14"/>
      <c r="AU1393" s="14"/>
      <c r="AV1393" s="14"/>
      <c r="AW1393" s="14"/>
      <c r="AX1393" s="14"/>
      <c r="AY1393" s="14"/>
      <c r="AZ1393" s="14"/>
      <c r="BA1393" s="14"/>
      <c r="BB1393" s="14"/>
      <c r="BC1393" s="14"/>
      <c r="BD1393" s="14"/>
      <c r="BE1393" s="14"/>
      <c r="BF1393" s="14"/>
      <c r="BG1393" s="14"/>
      <c r="BH1393" s="14"/>
      <c r="BI1393" s="14"/>
      <c r="BJ1393" s="14"/>
      <c r="BK1393" s="14"/>
      <c r="BL1393" s="14"/>
      <c r="BM1393" s="14"/>
      <c r="BN1393" s="14"/>
      <c r="BO1393" s="14"/>
      <c r="BP1393" s="14"/>
    </row>
    <row r="1394" spans="5:68" x14ac:dyDescent="0.2"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  <c r="AN1394" s="14"/>
      <c r="AO1394" s="14"/>
      <c r="AP1394" s="14"/>
      <c r="AQ1394" s="14"/>
      <c r="AR1394" s="14"/>
      <c r="AS1394" s="14"/>
      <c r="AT1394" s="14"/>
      <c r="AU1394" s="14"/>
      <c r="AV1394" s="14"/>
      <c r="AW1394" s="14"/>
      <c r="AX1394" s="14"/>
      <c r="AY1394" s="14"/>
      <c r="AZ1394" s="14"/>
      <c r="BA1394" s="14"/>
      <c r="BB1394" s="14"/>
      <c r="BC1394" s="14"/>
      <c r="BD1394" s="14"/>
      <c r="BE1394" s="14"/>
      <c r="BF1394" s="14"/>
      <c r="BG1394" s="14"/>
      <c r="BH1394" s="14"/>
      <c r="BI1394" s="14"/>
      <c r="BJ1394" s="14"/>
      <c r="BK1394" s="14"/>
      <c r="BL1394" s="14"/>
      <c r="BM1394" s="14"/>
      <c r="BN1394" s="14"/>
      <c r="BO1394" s="14"/>
      <c r="BP1394" s="14"/>
    </row>
    <row r="1395" spans="5:68" x14ac:dyDescent="0.2"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  <c r="AN1395" s="14"/>
      <c r="AO1395" s="14"/>
      <c r="AP1395" s="14"/>
      <c r="AQ1395" s="14"/>
      <c r="AR1395" s="14"/>
      <c r="AS1395" s="14"/>
      <c r="AT1395" s="14"/>
      <c r="AU1395" s="14"/>
      <c r="AV1395" s="14"/>
      <c r="AW1395" s="14"/>
      <c r="AX1395" s="14"/>
      <c r="AY1395" s="14"/>
      <c r="AZ1395" s="14"/>
      <c r="BA1395" s="14"/>
      <c r="BB1395" s="14"/>
      <c r="BC1395" s="14"/>
      <c r="BD1395" s="14"/>
      <c r="BE1395" s="14"/>
      <c r="BF1395" s="14"/>
      <c r="BG1395" s="14"/>
      <c r="BH1395" s="14"/>
      <c r="BI1395" s="14"/>
      <c r="BJ1395" s="14"/>
      <c r="BK1395" s="14"/>
      <c r="BL1395" s="14"/>
      <c r="BM1395" s="14"/>
      <c r="BN1395" s="14"/>
      <c r="BO1395" s="14"/>
      <c r="BP1395" s="14"/>
    </row>
    <row r="1396" spans="5:68" x14ac:dyDescent="0.2"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  <c r="AN1396" s="14"/>
      <c r="AO1396" s="14"/>
      <c r="AP1396" s="14"/>
      <c r="AQ1396" s="14"/>
      <c r="AR1396" s="14"/>
      <c r="AS1396" s="14"/>
      <c r="AT1396" s="14"/>
      <c r="AU1396" s="14"/>
      <c r="AV1396" s="14"/>
      <c r="AW1396" s="14"/>
      <c r="AX1396" s="14"/>
      <c r="AY1396" s="14"/>
      <c r="AZ1396" s="14"/>
      <c r="BA1396" s="14"/>
      <c r="BB1396" s="14"/>
      <c r="BC1396" s="14"/>
      <c r="BD1396" s="14"/>
      <c r="BE1396" s="14"/>
      <c r="BF1396" s="14"/>
      <c r="BG1396" s="14"/>
      <c r="BH1396" s="14"/>
      <c r="BI1396" s="14"/>
      <c r="BJ1396" s="14"/>
      <c r="BK1396" s="14"/>
      <c r="BL1396" s="14"/>
      <c r="BM1396" s="14"/>
      <c r="BN1396" s="14"/>
      <c r="BO1396" s="14"/>
      <c r="BP1396" s="14"/>
    </row>
    <row r="1397" spans="5:68" x14ac:dyDescent="0.2"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  <c r="AO1397" s="14"/>
      <c r="AP1397" s="14"/>
      <c r="AQ1397" s="14"/>
      <c r="AR1397" s="14"/>
      <c r="AS1397" s="14"/>
      <c r="AT1397" s="14"/>
      <c r="AU1397" s="14"/>
      <c r="AV1397" s="14"/>
      <c r="AW1397" s="14"/>
      <c r="AX1397" s="14"/>
      <c r="AY1397" s="14"/>
      <c r="AZ1397" s="14"/>
      <c r="BA1397" s="14"/>
      <c r="BB1397" s="14"/>
      <c r="BC1397" s="14"/>
      <c r="BD1397" s="14"/>
      <c r="BE1397" s="14"/>
      <c r="BF1397" s="14"/>
      <c r="BG1397" s="14"/>
      <c r="BH1397" s="14"/>
      <c r="BI1397" s="14"/>
      <c r="BJ1397" s="14"/>
      <c r="BK1397" s="14"/>
      <c r="BL1397" s="14"/>
      <c r="BM1397" s="14"/>
      <c r="BN1397" s="14"/>
      <c r="BO1397" s="14"/>
      <c r="BP1397" s="14"/>
    </row>
    <row r="1398" spans="5:68" x14ac:dyDescent="0.2"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  <c r="AN1398" s="14"/>
      <c r="AO1398" s="14"/>
      <c r="AP1398" s="14"/>
      <c r="AQ1398" s="14"/>
      <c r="AR1398" s="14"/>
      <c r="AS1398" s="14"/>
      <c r="AT1398" s="14"/>
      <c r="AU1398" s="14"/>
      <c r="AV1398" s="14"/>
      <c r="AW1398" s="14"/>
      <c r="AX1398" s="14"/>
      <c r="AY1398" s="14"/>
      <c r="AZ1398" s="14"/>
      <c r="BA1398" s="14"/>
      <c r="BB1398" s="14"/>
      <c r="BC1398" s="14"/>
      <c r="BD1398" s="14"/>
      <c r="BE1398" s="14"/>
      <c r="BF1398" s="14"/>
      <c r="BG1398" s="14"/>
      <c r="BH1398" s="14"/>
      <c r="BI1398" s="14"/>
      <c r="BJ1398" s="14"/>
      <c r="BK1398" s="14"/>
      <c r="BL1398" s="14"/>
      <c r="BM1398" s="14"/>
      <c r="BN1398" s="14"/>
      <c r="BO1398" s="14"/>
      <c r="BP1398" s="14"/>
    </row>
    <row r="1399" spans="5:68" x14ac:dyDescent="0.2"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  <c r="AN1399" s="14"/>
      <c r="AO1399" s="14"/>
      <c r="AP1399" s="14"/>
      <c r="AQ1399" s="14"/>
      <c r="AR1399" s="14"/>
      <c r="AS1399" s="14"/>
      <c r="AT1399" s="14"/>
      <c r="AU1399" s="14"/>
      <c r="AV1399" s="14"/>
      <c r="AW1399" s="14"/>
      <c r="AX1399" s="14"/>
      <c r="AY1399" s="14"/>
      <c r="AZ1399" s="14"/>
      <c r="BA1399" s="14"/>
      <c r="BB1399" s="14"/>
      <c r="BC1399" s="14"/>
      <c r="BD1399" s="14"/>
      <c r="BE1399" s="14"/>
      <c r="BF1399" s="14"/>
      <c r="BG1399" s="14"/>
      <c r="BH1399" s="14"/>
      <c r="BI1399" s="14"/>
      <c r="BJ1399" s="14"/>
      <c r="BK1399" s="14"/>
      <c r="BL1399" s="14"/>
      <c r="BM1399" s="14"/>
      <c r="BN1399" s="14"/>
      <c r="BO1399" s="14"/>
      <c r="BP1399" s="14"/>
    </row>
    <row r="1400" spans="5:68" x14ac:dyDescent="0.2"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  <c r="AN1400" s="14"/>
      <c r="AO1400" s="14"/>
      <c r="AP1400" s="14"/>
      <c r="AQ1400" s="14"/>
      <c r="AR1400" s="14"/>
      <c r="AS1400" s="14"/>
      <c r="AT1400" s="14"/>
      <c r="AU1400" s="14"/>
      <c r="AV1400" s="14"/>
      <c r="AW1400" s="14"/>
      <c r="AX1400" s="14"/>
      <c r="AY1400" s="14"/>
      <c r="AZ1400" s="14"/>
      <c r="BA1400" s="14"/>
      <c r="BB1400" s="14"/>
      <c r="BC1400" s="14"/>
      <c r="BD1400" s="14"/>
      <c r="BE1400" s="14"/>
      <c r="BF1400" s="14"/>
      <c r="BG1400" s="14"/>
      <c r="BH1400" s="14"/>
      <c r="BI1400" s="14"/>
      <c r="BJ1400" s="14"/>
      <c r="BK1400" s="14"/>
      <c r="BL1400" s="14"/>
      <c r="BM1400" s="14"/>
      <c r="BN1400" s="14"/>
      <c r="BO1400" s="14"/>
      <c r="BP1400" s="14"/>
    </row>
    <row r="1401" spans="5:68" x14ac:dyDescent="0.2"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  <c r="AN1401" s="14"/>
      <c r="AO1401" s="14"/>
      <c r="AP1401" s="14"/>
      <c r="AQ1401" s="14"/>
      <c r="AR1401" s="14"/>
      <c r="AS1401" s="14"/>
      <c r="AT1401" s="14"/>
      <c r="AU1401" s="14"/>
      <c r="AV1401" s="14"/>
      <c r="AW1401" s="14"/>
      <c r="AX1401" s="14"/>
      <c r="AY1401" s="14"/>
      <c r="AZ1401" s="14"/>
      <c r="BA1401" s="14"/>
      <c r="BB1401" s="14"/>
      <c r="BC1401" s="14"/>
      <c r="BD1401" s="14"/>
      <c r="BE1401" s="14"/>
      <c r="BF1401" s="14"/>
      <c r="BG1401" s="14"/>
      <c r="BH1401" s="14"/>
      <c r="BI1401" s="14"/>
      <c r="BJ1401" s="14"/>
      <c r="BK1401" s="14"/>
      <c r="BL1401" s="14"/>
      <c r="BM1401" s="14"/>
      <c r="BN1401" s="14"/>
      <c r="BO1401" s="14"/>
      <c r="BP1401" s="14"/>
    </row>
    <row r="1402" spans="5:68" x14ac:dyDescent="0.2"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  <c r="AN1402" s="14"/>
      <c r="AO1402" s="14"/>
      <c r="AP1402" s="14"/>
      <c r="AQ1402" s="14"/>
      <c r="AR1402" s="14"/>
      <c r="AS1402" s="14"/>
      <c r="AT1402" s="14"/>
      <c r="AU1402" s="14"/>
      <c r="AV1402" s="14"/>
      <c r="AW1402" s="14"/>
      <c r="AX1402" s="14"/>
      <c r="AY1402" s="14"/>
      <c r="AZ1402" s="14"/>
      <c r="BA1402" s="14"/>
      <c r="BB1402" s="14"/>
      <c r="BC1402" s="14"/>
      <c r="BD1402" s="14"/>
      <c r="BE1402" s="14"/>
      <c r="BF1402" s="14"/>
      <c r="BG1402" s="14"/>
      <c r="BH1402" s="14"/>
      <c r="BI1402" s="14"/>
      <c r="BJ1402" s="14"/>
      <c r="BK1402" s="14"/>
      <c r="BL1402" s="14"/>
      <c r="BM1402" s="14"/>
      <c r="BN1402" s="14"/>
      <c r="BO1402" s="14"/>
      <c r="BP1402" s="14"/>
    </row>
    <row r="1403" spans="5:68" x14ac:dyDescent="0.2"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  <c r="AN1403" s="14"/>
      <c r="AO1403" s="14"/>
      <c r="AP1403" s="14"/>
      <c r="AQ1403" s="14"/>
      <c r="AR1403" s="14"/>
      <c r="AS1403" s="14"/>
      <c r="AT1403" s="14"/>
      <c r="AU1403" s="14"/>
      <c r="AV1403" s="14"/>
      <c r="AW1403" s="14"/>
      <c r="AX1403" s="14"/>
      <c r="AY1403" s="14"/>
      <c r="AZ1403" s="14"/>
      <c r="BA1403" s="14"/>
      <c r="BB1403" s="14"/>
      <c r="BC1403" s="14"/>
      <c r="BD1403" s="14"/>
      <c r="BE1403" s="14"/>
      <c r="BF1403" s="14"/>
      <c r="BG1403" s="14"/>
      <c r="BH1403" s="14"/>
      <c r="BI1403" s="14"/>
      <c r="BJ1403" s="14"/>
      <c r="BK1403" s="14"/>
      <c r="BL1403" s="14"/>
      <c r="BM1403" s="14"/>
      <c r="BN1403" s="14"/>
      <c r="BO1403" s="14"/>
      <c r="BP1403" s="14"/>
    </row>
    <row r="1404" spans="5:68" x14ac:dyDescent="0.2"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  <c r="AN1404" s="14"/>
      <c r="AO1404" s="14"/>
      <c r="AP1404" s="14"/>
      <c r="AQ1404" s="14"/>
      <c r="AR1404" s="14"/>
      <c r="AS1404" s="14"/>
      <c r="AT1404" s="14"/>
      <c r="AU1404" s="14"/>
      <c r="AV1404" s="14"/>
      <c r="AW1404" s="14"/>
      <c r="AX1404" s="14"/>
      <c r="AY1404" s="14"/>
      <c r="AZ1404" s="14"/>
      <c r="BA1404" s="14"/>
      <c r="BB1404" s="14"/>
      <c r="BC1404" s="14"/>
      <c r="BD1404" s="14"/>
      <c r="BE1404" s="14"/>
      <c r="BF1404" s="14"/>
      <c r="BG1404" s="14"/>
      <c r="BH1404" s="14"/>
      <c r="BI1404" s="14"/>
      <c r="BJ1404" s="14"/>
      <c r="BK1404" s="14"/>
      <c r="BL1404" s="14"/>
      <c r="BM1404" s="14"/>
      <c r="BN1404" s="14"/>
      <c r="BO1404" s="14"/>
      <c r="BP1404" s="14"/>
    </row>
    <row r="1405" spans="5:68" x14ac:dyDescent="0.2"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  <c r="AN1405" s="14"/>
      <c r="AO1405" s="14"/>
      <c r="AP1405" s="14"/>
      <c r="AQ1405" s="14"/>
      <c r="AR1405" s="14"/>
      <c r="AS1405" s="14"/>
      <c r="AT1405" s="14"/>
      <c r="AU1405" s="14"/>
      <c r="AV1405" s="14"/>
      <c r="AW1405" s="14"/>
      <c r="AX1405" s="14"/>
      <c r="AY1405" s="14"/>
      <c r="AZ1405" s="14"/>
      <c r="BA1405" s="14"/>
      <c r="BB1405" s="14"/>
      <c r="BC1405" s="14"/>
      <c r="BD1405" s="14"/>
      <c r="BE1405" s="14"/>
      <c r="BF1405" s="14"/>
      <c r="BG1405" s="14"/>
      <c r="BH1405" s="14"/>
      <c r="BI1405" s="14"/>
      <c r="BJ1405" s="14"/>
      <c r="BK1405" s="14"/>
      <c r="BL1405" s="14"/>
      <c r="BM1405" s="14"/>
      <c r="BN1405" s="14"/>
      <c r="BO1405" s="14"/>
      <c r="BP1405" s="14"/>
    </row>
    <row r="1406" spans="5:68" x14ac:dyDescent="0.2"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  <c r="AN1406" s="14"/>
      <c r="AO1406" s="14"/>
      <c r="AP1406" s="14"/>
      <c r="AQ1406" s="14"/>
      <c r="AR1406" s="14"/>
      <c r="AS1406" s="14"/>
      <c r="AT1406" s="14"/>
      <c r="AU1406" s="14"/>
      <c r="AV1406" s="14"/>
      <c r="AW1406" s="14"/>
      <c r="AX1406" s="14"/>
      <c r="AY1406" s="14"/>
      <c r="AZ1406" s="14"/>
      <c r="BA1406" s="14"/>
      <c r="BB1406" s="14"/>
      <c r="BC1406" s="14"/>
      <c r="BD1406" s="14"/>
      <c r="BE1406" s="14"/>
      <c r="BF1406" s="14"/>
      <c r="BG1406" s="14"/>
      <c r="BH1406" s="14"/>
      <c r="BI1406" s="14"/>
      <c r="BJ1406" s="14"/>
      <c r="BK1406" s="14"/>
      <c r="BL1406" s="14"/>
      <c r="BM1406" s="14"/>
      <c r="BN1406" s="14"/>
      <c r="BO1406" s="14"/>
      <c r="BP1406" s="14"/>
    </row>
    <row r="1407" spans="5:68" x14ac:dyDescent="0.2"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  <c r="AN1407" s="14"/>
      <c r="AO1407" s="14"/>
      <c r="AP1407" s="14"/>
      <c r="AQ1407" s="14"/>
      <c r="AR1407" s="14"/>
      <c r="AS1407" s="14"/>
      <c r="AT1407" s="14"/>
      <c r="AU1407" s="14"/>
      <c r="AV1407" s="14"/>
      <c r="AW1407" s="14"/>
      <c r="AX1407" s="14"/>
      <c r="AY1407" s="14"/>
      <c r="AZ1407" s="14"/>
      <c r="BA1407" s="14"/>
      <c r="BB1407" s="14"/>
      <c r="BC1407" s="14"/>
      <c r="BD1407" s="14"/>
      <c r="BE1407" s="14"/>
      <c r="BF1407" s="14"/>
      <c r="BG1407" s="14"/>
      <c r="BH1407" s="14"/>
      <c r="BI1407" s="14"/>
      <c r="BJ1407" s="14"/>
      <c r="BK1407" s="14"/>
      <c r="BL1407" s="14"/>
      <c r="BM1407" s="14"/>
      <c r="BN1407" s="14"/>
      <c r="BO1407" s="14"/>
      <c r="BP1407" s="14"/>
    </row>
    <row r="1408" spans="5:68" x14ac:dyDescent="0.2"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  <c r="AN1408" s="14"/>
      <c r="AO1408" s="14"/>
      <c r="AP1408" s="14"/>
      <c r="AQ1408" s="14"/>
      <c r="AR1408" s="14"/>
      <c r="AS1408" s="14"/>
      <c r="AT1408" s="14"/>
      <c r="AU1408" s="14"/>
      <c r="AV1408" s="14"/>
      <c r="AW1408" s="14"/>
      <c r="AX1408" s="14"/>
      <c r="AY1408" s="14"/>
      <c r="AZ1408" s="14"/>
      <c r="BA1408" s="14"/>
      <c r="BB1408" s="14"/>
      <c r="BC1408" s="14"/>
      <c r="BD1408" s="14"/>
      <c r="BE1408" s="14"/>
      <c r="BF1408" s="14"/>
      <c r="BG1408" s="14"/>
      <c r="BH1408" s="14"/>
      <c r="BI1408" s="14"/>
      <c r="BJ1408" s="14"/>
      <c r="BK1408" s="14"/>
      <c r="BL1408" s="14"/>
      <c r="BM1408" s="14"/>
      <c r="BN1408" s="14"/>
      <c r="BO1408" s="14"/>
      <c r="BP1408" s="14"/>
    </row>
    <row r="1409" spans="5:68" x14ac:dyDescent="0.2"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  <c r="AN1409" s="14"/>
      <c r="AO1409" s="14"/>
      <c r="AP1409" s="14"/>
      <c r="AQ1409" s="14"/>
      <c r="AR1409" s="14"/>
      <c r="AS1409" s="14"/>
      <c r="AT1409" s="14"/>
      <c r="AU1409" s="14"/>
      <c r="AV1409" s="14"/>
      <c r="AW1409" s="14"/>
      <c r="AX1409" s="14"/>
      <c r="AY1409" s="14"/>
      <c r="AZ1409" s="14"/>
      <c r="BA1409" s="14"/>
      <c r="BB1409" s="14"/>
      <c r="BC1409" s="14"/>
      <c r="BD1409" s="14"/>
      <c r="BE1409" s="14"/>
      <c r="BF1409" s="14"/>
      <c r="BG1409" s="14"/>
      <c r="BH1409" s="14"/>
      <c r="BI1409" s="14"/>
      <c r="BJ1409" s="14"/>
      <c r="BK1409" s="14"/>
      <c r="BL1409" s="14"/>
      <c r="BM1409" s="14"/>
      <c r="BN1409" s="14"/>
      <c r="BO1409" s="14"/>
      <c r="BP1409" s="14"/>
    </row>
    <row r="1410" spans="5:68" x14ac:dyDescent="0.2"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  <c r="AN1410" s="14"/>
      <c r="AO1410" s="14"/>
      <c r="AP1410" s="14"/>
      <c r="AQ1410" s="14"/>
      <c r="AR1410" s="14"/>
      <c r="AS1410" s="14"/>
      <c r="AT1410" s="14"/>
      <c r="AU1410" s="14"/>
      <c r="AV1410" s="14"/>
      <c r="AW1410" s="14"/>
      <c r="AX1410" s="14"/>
      <c r="AY1410" s="14"/>
      <c r="AZ1410" s="14"/>
      <c r="BA1410" s="14"/>
      <c r="BB1410" s="14"/>
      <c r="BC1410" s="14"/>
      <c r="BD1410" s="14"/>
      <c r="BE1410" s="14"/>
      <c r="BF1410" s="14"/>
      <c r="BG1410" s="14"/>
      <c r="BH1410" s="14"/>
      <c r="BI1410" s="14"/>
      <c r="BJ1410" s="14"/>
      <c r="BK1410" s="14"/>
      <c r="BL1410" s="14"/>
      <c r="BM1410" s="14"/>
      <c r="BN1410" s="14"/>
      <c r="BO1410" s="14"/>
      <c r="BP1410" s="14"/>
    </row>
    <row r="1411" spans="5:68" x14ac:dyDescent="0.2"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  <c r="AN1411" s="14"/>
      <c r="AO1411" s="14"/>
      <c r="AP1411" s="14"/>
      <c r="AQ1411" s="14"/>
      <c r="AR1411" s="14"/>
      <c r="AS1411" s="14"/>
      <c r="AT1411" s="14"/>
      <c r="AU1411" s="14"/>
      <c r="AV1411" s="14"/>
      <c r="AW1411" s="14"/>
      <c r="AX1411" s="14"/>
      <c r="AY1411" s="14"/>
      <c r="AZ1411" s="14"/>
      <c r="BA1411" s="14"/>
      <c r="BB1411" s="14"/>
      <c r="BC1411" s="14"/>
      <c r="BD1411" s="14"/>
      <c r="BE1411" s="14"/>
      <c r="BF1411" s="14"/>
      <c r="BG1411" s="14"/>
      <c r="BH1411" s="14"/>
      <c r="BI1411" s="14"/>
      <c r="BJ1411" s="14"/>
      <c r="BK1411" s="14"/>
      <c r="BL1411" s="14"/>
      <c r="BM1411" s="14"/>
      <c r="BN1411" s="14"/>
      <c r="BO1411" s="14"/>
      <c r="BP1411" s="14"/>
    </row>
    <row r="1412" spans="5:68" x14ac:dyDescent="0.2"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  <c r="AN1412" s="14"/>
      <c r="AO1412" s="14"/>
      <c r="AP1412" s="14"/>
      <c r="AQ1412" s="14"/>
      <c r="AR1412" s="14"/>
      <c r="AS1412" s="14"/>
      <c r="AT1412" s="14"/>
      <c r="AU1412" s="14"/>
      <c r="AV1412" s="14"/>
      <c r="AW1412" s="14"/>
      <c r="AX1412" s="14"/>
      <c r="AY1412" s="14"/>
      <c r="AZ1412" s="14"/>
      <c r="BA1412" s="14"/>
      <c r="BB1412" s="14"/>
      <c r="BC1412" s="14"/>
      <c r="BD1412" s="14"/>
      <c r="BE1412" s="14"/>
      <c r="BF1412" s="14"/>
      <c r="BG1412" s="14"/>
      <c r="BH1412" s="14"/>
      <c r="BI1412" s="14"/>
      <c r="BJ1412" s="14"/>
      <c r="BK1412" s="14"/>
      <c r="BL1412" s="14"/>
      <c r="BM1412" s="14"/>
      <c r="BN1412" s="14"/>
      <c r="BO1412" s="14"/>
      <c r="BP1412" s="14"/>
    </row>
    <row r="1413" spans="5:68" x14ac:dyDescent="0.2"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  <c r="AN1413" s="14"/>
      <c r="AO1413" s="14"/>
      <c r="AP1413" s="14"/>
      <c r="AQ1413" s="14"/>
      <c r="AR1413" s="14"/>
      <c r="AS1413" s="14"/>
      <c r="AT1413" s="14"/>
      <c r="AU1413" s="14"/>
      <c r="AV1413" s="14"/>
      <c r="AW1413" s="14"/>
      <c r="AX1413" s="14"/>
      <c r="AY1413" s="14"/>
      <c r="AZ1413" s="14"/>
      <c r="BA1413" s="14"/>
      <c r="BB1413" s="14"/>
      <c r="BC1413" s="14"/>
      <c r="BD1413" s="14"/>
      <c r="BE1413" s="14"/>
      <c r="BF1413" s="14"/>
      <c r="BG1413" s="14"/>
      <c r="BH1413" s="14"/>
      <c r="BI1413" s="14"/>
      <c r="BJ1413" s="14"/>
      <c r="BK1413" s="14"/>
      <c r="BL1413" s="14"/>
      <c r="BM1413" s="14"/>
      <c r="BN1413" s="14"/>
      <c r="BO1413" s="14"/>
      <c r="BP1413" s="14"/>
    </row>
    <row r="1414" spans="5:68" x14ac:dyDescent="0.2"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  <c r="AN1414" s="14"/>
      <c r="AO1414" s="14"/>
      <c r="AP1414" s="14"/>
      <c r="AQ1414" s="14"/>
      <c r="AR1414" s="14"/>
      <c r="AS1414" s="14"/>
      <c r="AT1414" s="14"/>
      <c r="AU1414" s="14"/>
      <c r="AV1414" s="14"/>
      <c r="AW1414" s="14"/>
      <c r="AX1414" s="14"/>
      <c r="AY1414" s="14"/>
      <c r="AZ1414" s="14"/>
      <c r="BA1414" s="14"/>
      <c r="BB1414" s="14"/>
      <c r="BC1414" s="14"/>
      <c r="BD1414" s="14"/>
      <c r="BE1414" s="14"/>
      <c r="BF1414" s="14"/>
      <c r="BG1414" s="14"/>
      <c r="BH1414" s="14"/>
      <c r="BI1414" s="14"/>
      <c r="BJ1414" s="14"/>
      <c r="BK1414" s="14"/>
      <c r="BL1414" s="14"/>
      <c r="BM1414" s="14"/>
      <c r="BN1414" s="14"/>
      <c r="BO1414" s="14"/>
      <c r="BP1414" s="14"/>
    </row>
    <row r="1415" spans="5:68" x14ac:dyDescent="0.2"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  <c r="AN1415" s="14"/>
      <c r="AO1415" s="14"/>
      <c r="AP1415" s="14"/>
      <c r="AQ1415" s="14"/>
      <c r="AR1415" s="14"/>
      <c r="AS1415" s="14"/>
      <c r="AT1415" s="14"/>
      <c r="AU1415" s="14"/>
      <c r="AV1415" s="14"/>
      <c r="AW1415" s="14"/>
      <c r="AX1415" s="14"/>
      <c r="AY1415" s="14"/>
      <c r="AZ1415" s="14"/>
      <c r="BA1415" s="14"/>
      <c r="BB1415" s="14"/>
      <c r="BC1415" s="14"/>
      <c r="BD1415" s="14"/>
      <c r="BE1415" s="14"/>
      <c r="BF1415" s="14"/>
      <c r="BG1415" s="14"/>
      <c r="BH1415" s="14"/>
      <c r="BI1415" s="14"/>
      <c r="BJ1415" s="14"/>
      <c r="BK1415" s="14"/>
      <c r="BL1415" s="14"/>
      <c r="BM1415" s="14"/>
      <c r="BN1415" s="14"/>
      <c r="BO1415" s="14"/>
      <c r="BP1415" s="14"/>
    </row>
    <row r="1416" spans="5:68" x14ac:dyDescent="0.2"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  <c r="AN1416" s="14"/>
      <c r="AO1416" s="14"/>
      <c r="AP1416" s="14"/>
      <c r="AQ1416" s="14"/>
      <c r="AR1416" s="14"/>
      <c r="AS1416" s="14"/>
      <c r="AT1416" s="14"/>
      <c r="AU1416" s="14"/>
      <c r="AV1416" s="14"/>
      <c r="AW1416" s="14"/>
      <c r="AX1416" s="14"/>
      <c r="AY1416" s="14"/>
      <c r="AZ1416" s="14"/>
      <c r="BA1416" s="14"/>
      <c r="BB1416" s="14"/>
      <c r="BC1416" s="14"/>
      <c r="BD1416" s="14"/>
      <c r="BE1416" s="14"/>
      <c r="BF1416" s="14"/>
      <c r="BG1416" s="14"/>
      <c r="BH1416" s="14"/>
      <c r="BI1416" s="14"/>
      <c r="BJ1416" s="14"/>
      <c r="BK1416" s="14"/>
      <c r="BL1416" s="14"/>
      <c r="BM1416" s="14"/>
      <c r="BN1416" s="14"/>
      <c r="BO1416" s="14"/>
      <c r="BP1416" s="14"/>
    </row>
    <row r="1417" spans="5:68" x14ac:dyDescent="0.2"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  <c r="AO1417" s="14"/>
      <c r="AP1417" s="14"/>
      <c r="AQ1417" s="14"/>
      <c r="AR1417" s="14"/>
      <c r="AS1417" s="14"/>
      <c r="AT1417" s="14"/>
      <c r="AU1417" s="14"/>
      <c r="AV1417" s="14"/>
      <c r="AW1417" s="14"/>
      <c r="AX1417" s="14"/>
      <c r="AY1417" s="14"/>
      <c r="AZ1417" s="14"/>
      <c r="BA1417" s="14"/>
      <c r="BB1417" s="14"/>
      <c r="BC1417" s="14"/>
      <c r="BD1417" s="14"/>
      <c r="BE1417" s="14"/>
      <c r="BF1417" s="14"/>
      <c r="BG1417" s="14"/>
      <c r="BH1417" s="14"/>
      <c r="BI1417" s="14"/>
      <c r="BJ1417" s="14"/>
      <c r="BK1417" s="14"/>
      <c r="BL1417" s="14"/>
      <c r="BM1417" s="14"/>
      <c r="BN1417" s="14"/>
      <c r="BO1417" s="14"/>
      <c r="BP1417" s="14"/>
    </row>
    <row r="1418" spans="5:68" x14ac:dyDescent="0.2"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  <c r="AN1418" s="14"/>
      <c r="AO1418" s="14"/>
      <c r="AP1418" s="14"/>
      <c r="AQ1418" s="14"/>
      <c r="AR1418" s="14"/>
      <c r="AS1418" s="14"/>
      <c r="AT1418" s="14"/>
      <c r="AU1418" s="14"/>
      <c r="AV1418" s="14"/>
      <c r="AW1418" s="14"/>
      <c r="AX1418" s="14"/>
      <c r="AY1418" s="14"/>
      <c r="AZ1418" s="14"/>
      <c r="BA1418" s="14"/>
      <c r="BB1418" s="14"/>
      <c r="BC1418" s="14"/>
      <c r="BD1418" s="14"/>
      <c r="BE1418" s="14"/>
      <c r="BF1418" s="14"/>
      <c r="BG1418" s="14"/>
      <c r="BH1418" s="14"/>
      <c r="BI1418" s="14"/>
      <c r="BJ1418" s="14"/>
      <c r="BK1418" s="14"/>
      <c r="BL1418" s="14"/>
      <c r="BM1418" s="14"/>
      <c r="BN1418" s="14"/>
      <c r="BO1418" s="14"/>
      <c r="BP1418" s="14"/>
    </row>
    <row r="1419" spans="5:68" x14ac:dyDescent="0.2"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  <c r="AN1419" s="14"/>
      <c r="AO1419" s="14"/>
      <c r="AP1419" s="14"/>
      <c r="AQ1419" s="14"/>
      <c r="AR1419" s="14"/>
      <c r="AS1419" s="14"/>
      <c r="AT1419" s="14"/>
      <c r="AU1419" s="14"/>
      <c r="AV1419" s="14"/>
      <c r="AW1419" s="14"/>
      <c r="AX1419" s="14"/>
      <c r="AY1419" s="14"/>
      <c r="AZ1419" s="14"/>
      <c r="BA1419" s="14"/>
      <c r="BB1419" s="14"/>
      <c r="BC1419" s="14"/>
      <c r="BD1419" s="14"/>
      <c r="BE1419" s="14"/>
      <c r="BF1419" s="14"/>
      <c r="BG1419" s="14"/>
      <c r="BH1419" s="14"/>
      <c r="BI1419" s="14"/>
      <c r="BJ1419" s="14"/>
      <c r="BK1419" s="14"/>
      <c r="BL1419" s="14"/>
      <c r="BM1419" s="14"/>
      <c r="BN1419" s="14"/>
      <c r="BO1419" s="14"/>
      <c r="BP1419" s="14"/>
    </row>
    <row r="1420" spans="5:68" x14ac:dyDescent="0.2"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  <c r="AN1420" s="14"/>
      <c r="AO1420" s="14"/>
      <c r="AP1420" s="14"/>
      <c r="AQ1420" s="14"/>
      <c r="AR1420" s="14"/>
      <c r="AS1420" s="14"/>
      <c r="AT1420" s="14"/>
      <c r="AU1420" s="14"/>
      <c r="AV1420" s="14"/>
      <c r="AW1420" s="14"/>
      <c r="AX1420" s="14"/>
      <c r="AY1420" s="14"/>
      <c r="AZ1420" s="14"/>
      <c r="BA1420" s="14"/>
      <c r="BB1420" s="14"/>
      <c r="BC1420" s="14"/>
      <c r="BD1420" s="14"/>
      <c r="BE1420" s="14"/>
      <c r="BF1420" s="14"/>
      <c r="BG1420" s="14"/>
      <c r="BH1420" s="14"/>
      <c r="BI1420" s="14"/>
      <c r="BJ1420" s="14"/>
      <c r="BK1420" s="14"/>
      <c r="BL1420" s="14"/>
      <c r="BM1420" s="14"/>
      <c r="BN1420" s="14"/>
      <c r="BO1420" s="14"/>
      <c r="BP1420" s="14"/>
    </row>
    <row r="1421" spans="5:68" x14ac:dyDescent="0.2"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  <c r="AO1421" s="14"/>
      <c r="AP1421" s="14"/>
      <c r="AQ1421" s="14"/>
      <c r="AR1421" s="14"/>
      <c r="AS1421" s="14"/>
      <c r="AT1421" s="14"/>
      <c r="AU1421" s="14"/>
      <c r="AV1421" s="14"/>
      <c r="AW1421" s="14"/>
      <c r="AX1421" s="14"/>
      <c r="AY1421" s="14"/>
      <c r="AZ1421" s="14"/>
      <c r="BA1421" s="14"/>
      <c r="BB1421" s="14"/>
      <c r="BC1421" s="14"/>
      <c r="BD1421" s="14"/>
      <c r="BE1421" s="14"/>
      <c r="BF1421" s="14"/>
      <c r="BG1421" s="14"/>
      <c r="BH1421" s="14"/>
      <c r="BI1421" s="14"/>
      <c r="BJ1421" s="14"/>
      <c r="BK1421" s="14"/>
      <c r="BL1421" s="14"/>
      <c r="BM1421" s="14"/>
      <c r="BN1421" s="14"/>
      <c r="BO1421" s="14"/>
      <c r="BP1421" s="14"/>
    </row>
    <row r="1422" spans="5:68" x14ac:dyDescent="0.2"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  <c r="AN1422" s="14"/>
      <c r="AO1422" s="14"/>
      <c r="AP1422" s="14"/>
      <c r="AQ1422" s="14"/>
      <c r="AR1422" s="14"/>
      <c r="AS1422" s="14"/>
      <c r="AT1422" s="14"/>
      <c r="AU1422" s="14"/>
      <c r="AV1422" s="14"/>
      <c r="AW1422" s="14"/>
      <c r="AX1422" s="14"/>
      <c r="AY1422" s="14"/>
      <c r="AZ1422" s="14"/>
      <c r="BA1422" s="14"/>
      <c r="BB1422" s="14"/>
      <c r="BC1422" s="14"/>
      <c r="BD1422" s="14"/>
      <c r="BE1422" s="14"/>
      <c r="BF1422" s="14"/>
      <c r="BG1422" s="14"/>
      <c r="BH1422" s="14"/>
      <c r="BI1422" s="14"/>
      <c r="BJ1422" s="14"/>
      <c r="BK1422" s="14"/>
      <c r="BL1422" s="14"/>
      <c r="BM1422" s="14"/>
      <c r="BN1422" s="14"/>
      <c r="BO1422" s="14"/>
      <c r="BP1422" s="14"/>
    </row>
    <row r="1423" spans="5:68" x14ac:dyDescent="0.2"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  <c r="AN1423" s="14"/>
      <c r="AO1423" s="14"/>
      <c r="AP1423" s="14"/>
      <c r="AQ1423" s="14"/>
      <c r="AR1423" s="14"/>
      <c r="AS1423" s="14"/>
      <c r="AT1423" s="14"/>
      <c r="AU1423" s="14"/>
      <c r="AV1423" s="14"/>
      <c r="AW1423" s="14"/>
      <c r="AX1423" s="14"/>
      <c r="AY1423" s="14"/>
      <c r="AZ1423" s="14"/>
      <c r="BA1423" s="14"/>
      <c r="BB1423" s="14"/>
      <c r="BC1423" s="14"/>
      <c r="BD1423" s="14"/>
      <c r="BE1423" s="14"/>
      <c r="BF1423" s="14"/>
      <c r="BG1423" s="14"/>
      <c r="BH1423" s="14"/>
      <c r="BI1423" s="14"/>
      <c r="BJ1423" s="14"/>
      <c r="BK1423" s="14"/>
      <c r="BL1423" s="14"/>
      <c r="BM1423" s="14"/>
      <c r="BN1423" s="14"/>
      <c r="BO1423" s="14"/>
      <c r="BP1423" s="14"/>
    </row>
    <row r="1424" spans="5:68" x14ac:dyDescent="0.2"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  <c r="AN1424" s="14"/>
      <c r="AO1424" s="14"/>
      <c r="AP1424" s="14"/>
      <c r="AQ1424" s="14"/>
      <c r="AR1424" s="14"/>
      <c r="AS1424" s="14"/>
      <c r="AT1424" s="14"/>
      <c r="AU1424" s="14"/>
      <c r="AV1424" s="14"/>
      <c r="AW1424" s="14"/>
      <c r="AX1424" s="14"/>
      <c r="AY1424" s="14"/>
      <c r="AZ1424" s="14"/>
      <c r="BA1424" s="14"/>
      <c r="BB1424" s="14"/>
      <c r="BC1424" s="14"/>
      <c r="BD1424" s="14"/>
      <c r="BE1424" s="14"/>
      <c r="BF1424" s="14"/>
      <c r="BG1424" s="14"/>
      <c r="BH1424" s="14"/>
      <c r="BI1424" s="14"/>
      <c r="BJ1424" s="14"/>
      <c r="BK1424" s="14"/>
      <c r="BL1424" s="14"/>
      <c r="BM1424" s="14"/>
      <c r="BN1424" s="14"/>
      <c r="BO1424" s="14"/>
      <c r="BP1424" s="14"/>
    </row>
    <row r="1425" spans="5:68" x14ac:dyDescent="0.2"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  <c r="AN1425" s="14"/>
      <c r="AO1425" s="14"/>
      <c r="AP1425" s="14"/>
      <c r="AQ1425" s="14"/>
      <c r="AR1425" s="14"/>
      <c r="AS1425" s="14"/>
      <c r="AT1425" s="14"/>
      <c r="AU1425" s="14"/>
      <c r="AV1425" s="14"/>
      <c r="AW1425" s="14"/>
      <c r="AX1425" s="14"/>
      <c r="AY1425" s="14"/>
      <c r="AZ1425" s="14"/>
      <c r="BA1425" s="14"/>
      <c r="BB1425" s="14"/>
      <c r="BC1425" s="14"/>
      <c r="BD1425" s="14"/>
      <c r="BE1425" s="14"/>
      <c r="BF1425" s="14"/>
      <c r="BG1425" s="14"/>
      <c r="BH1425" s="14"/>
      <c r="BI1425" s="14"/>
      <c r="BJ1425" s="14"/>
      <c r="BK1425" s="14"/>
      <c r="BL1425" s="14"/>
      <c r="BM1425" s="14"/>
      <c r="BN1425" s="14"/>
      <c r="BO1425" s="14"/>
      <c r="BP1425" s="14"/>
    </row>
    <row r="1426" spans="5:68" x14ac:dyDescent="0.2"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  <c r="AN1426" s="14"/>
      <c r="AO1426" s="14"/>
      <c r="AP1426" s="14"/>
      <c r="AQ1426" s="14"/>
      <c r="AR1426" s="14"/>
      <c r="AS1426" s="14"/>
      <c r="AT1426" s="14"/>
      <c r="AU1426" s="14"/>
      <c r="AV1426" s="14"/>
      <c r="AW1426" s="14"/>
      <c r="AX1426" s="14"/>
      <c r="AY1426" s="14"/>
      <c r="AZ1426" s="14"/>
      <c r="BA1426" s="14"/>
      <c r="BB1426" s="14"/>
      <c r="BC1426" s="14"/>
      <c r="BD1426" s="14"/>
      <c r="BE1426" s="14"/>
      <c r="BF1426" s="14"/>
      <c r="BG1426" s="14"/>
      <c r="BH1426" s="14"/>
      <c r="BI1426" s="14"/>
      <c r="BJ1426" s="14"/>
      <c r="BK1426" s="14"/>
      <c r="BL1426" s="14"/>
      <c r="BM1426" s="14"/>
      <c r="BN1426" s="14"/>
      <c r="BO1426" s="14"/>
      <c r="BP1426" s="14"/>
    </row>
    <row r="1427" spans="5:68" x14ac:dyDescent="0.2"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  <c r="AO1427" s="14"/>
      <c r="AP1427" s="14"/>
      <c r="AQ1427" s="14"/>
      <c r="AR1427" s="14"/>
      <c r="AS1427" s="14"/>
      <c r="AT1427" s="14"/>
      <c r="AU1427" s="14"/>
      <c r="AV1427" s="14"/>
      <c r="AW1427" s="14"/>
      <c r="AX1427" s="14"/>
      <c r="AY1427" s="14"/>
      <c r="AZ1427" s="14"/>
      <c r="BA1427" s="14"/>
      <c r="BB1427" s="14"/>
      <c r="BC1427" s="14"/>
      <c r="BD1427" s="14"/>
      <c r="BE1427" s="14"/>
      <c r="BF1427" s="14"/>
      <c r="BG1427" s="14"/>
      <c r="BH1427" s="14"/>
      <c r="BI1427" s="14"/>
      <c r="BJ1427" s="14"/>
      <c r="BK1427" s="14"/>
      <c r="BL1427" s="14"/>
      <c r="BM1427" s="14"/>
      <c r="BN1427" s="14"/>
      <c r="BO1427" s="14"/>
      <c r="BP1427" s="14"/>
    </row>
    <row r="1428" spans="5:68" x14ac:dyDescent="0.2"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  <c r="AO1428" s="14"/>
      <c r="AP1428" s="14"/>
      <c r="AQ1428" s="14"/>
      <c r="AR1428" s="14"/>
      <c r="AS1428" s="14"/>
      <c r="AT1428" s="14"/>
      <c r="AU1428" s="14"/>
      <c r="AV1428" s="14"/>
      <c r="AW1428" s="14"/>
      <c r="AX1428" s="14"/>
      <c r="AY1428" s="14"/>
      <c r="AZ1428" s="14"/>
      <c r="BA1428" s="14"/>
      <c r="BB1428" s="14"/>
      <c r="BC1428" s="14"/>
      <c r="BD1428" s="14"/>
      <c r="BE1428" s="14"/>
      <c r="BF1428" s="14"/>
      <c r="BG1428" s="14"/>
      <c r="BH1428" s="14"/>
      <c r="BI1428" s="14"/>
      <c r="BJ1428" s="14"/>
      <c r="BK1428" s="14"/>
      <c r="BL1428" s="14"/>
      <c r="BM1428" s="14"/>
      <c r="BN1428" s="14"/>
      <c r="BO1428" s="14"/>
      <c r="BP1428" s="14"/>
    </row>
    <row r="1429" spans="5:68" x14ac:dyDescent="0.2"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  <c r="AO1429" s="14"/>
      <c r="AP1429" s="14"/>
      <c r="AQ1429" s="14"/>
      <c r="AR1429" s="14"/>
      <c r="AS1429" s="14"/>
      <c r="AT1429" s="14"/>
      <c r="AU1429" s="14"/>
      <c r="AV1429" s="14"/>
      <c r="AW1429" s="14"/>
      <c r="AX1429" s="14"/>
      <c r="AY1429" s="14"/>
      <c r="AZ1429" s="14"/>
      <c r="BA1429" s="14"/>
      <c r="BB1429" s="14"/>
      <c r="BC1429" s="14"/>
      <c r="BD1429" s="14"/>
      <c r="BE1429" s="14"/>
      <c r="BF1429" s="14"/>
      <c r="BG1429" s="14"/>
      <c r="BH1429" s="14"/>
      <c r="BI1429" s="14"/>
      <c r="BJ1429" s="14"/>
      <c r="BK1429" s="14"/>
      <c r="BL1429" s="14"/>
      <c r="BM1429" s="14"/>
      <c r="BN1429" s="14"/>
      <c r="BO1429" s="14"/>
      <c r="BP1429" s="14"/>
    </row>
    <row r="1430" spans="5:68" x14ac:dyDescent="0.2"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  <c r="AN1430" s="14"/>
      <c r="AO1430" s="14"/>
      <c r="AP1430" s="14"/>
      <c r="AQ1430" s="14"/>
      <c r="AR1430" s="14"/>
      <c r="AS1430" s="14"/>
      <c r="AT1430" s="14"/>
      <c r="AU1430" s="14"/>
      <c r="AV1430" s="14"/>
      <c r="AW1430" s="14"/>
      <c r="AX1430" s="14"/>
      <c r="AY1430" s="14"/>
      <c r="AZ1430" s="14"/>
      <c r="BA1430" s="14"/>
      <c r="BB1430" s="14"/>
      <c r="BC1430" s="14"/>
      <c r="BD1430" s="14"/>
      <c r="BE1430" s="14"/>
      <c r="BF1430" s="14"/>
      <c r="BG1430" s="14"/>
      <c r="BH1430" s="14"/>
      <c r="BI1430" s="14"/>
      <c r="BJ1430" s="14"/>
      <c r="BK1430" s="14"/>
      <c r="BL1430" s="14"/>
      <c r="BM1430" s="14"/>
      <c r="BN1430" s="14"/>
      <c r="BO1430" s="14"/>
      <c r="BP1430" s="14"/>
    </row>
    <row r="1431" spans="5:68" x14ac:dyDescent="0.2"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  <c r="AN1431" s="14"/>
      <c r="AO1431" s="14"/>
      <c r="AP1431" s="14"/>
      <c r="AQ1431" s="14"/>
      <c r="AR1431" s="14"/>
      <c r="AS1431" s="14"/>
      <c r="AT1431" s="14"/>
      <c r="AU1431" s="14"/>
      <c r="AV1431" s="14"/>
      <c r="AW1431" s="14"/>
      <c r="AX1431" s="14"/>
      <c r="AY1431" s="14"/>
      <c r="AZ1431" s="14"/>
      <c r="BA1431" s="14"/>
      <c r="BB1431" s="14"/>
      <c r="BC1431" s="14"/>
      <c r="BD1431" s="14"/>
      <c r="BE1431" s="14"/>
      <c r="BF1431" s="14"/>
      <c r="BG1431" s="14"/>
      <c r="BH1431" s="14"/>
      <c r="BI1431" s="14"/>
      <c r="BJ1431" s="14"/>
      <c r="BK1431" s="14"/>
      <c r="BL1431" s="14"/>
      <c r="BM1431" s="14"/>
      <c r="BN1431" s="14"/>
      <c r="BO1431" s="14"/>
      <c r="BP1431" s="14"/>
    </row>
    <row r="1432" spans="5:68" x14ac:dyDescent="0.2"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  <c r="AN1432" s="14"/>
      <c r="AO1432" s="14"/>
      <c r="AP1432" s="14"/>
      <c r="AQ1432" s="14"/>
      <c r="AR1432" s="14"/>
      <c r="AS1432" s="14"/>
      <c r="AT1432" s="14"/>
      <c r="AU1432" s="14"/>
      <c r="AV1432" s="14"/>
      <c r="AW1432" s="14"/>
      <c r="AX1432" s="14"/>
      <c r="AY1432" s="14"/>
      <c r="AZ1432" s="14"/>
      <c r="BA1432" s="14"/>
      <c r="BB1432" s="14"/>
      <c r="BC1432" s="14"/>
      <c r="BD1432" s="14"/>
      <c r="BE1432" s="14"/>
      <c r="BF1432" s="14"/>
      <c r="BG1432" s="14"/>
      <c r="BH1432" s="14"/>
      <c r="BI1432" s="14"/>
      <c r="BJ1432" s="14"/>
      <c r="BK1432" s="14"/>
      <c r="BL1432" s="14"/>
      <c r="BM1432" s="14"/>
      <c r="BN1432" s="14"/>
      <c r="BO1432" s="14"/>
      <c r="BP1432" s="14"/>
    </row>
    <row r="1433" spans="5:68" x14ac:dyDescent="0.2"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  <c r="AN1433" s="14"/>
      <c r="AO1433" s="14"/>
      <c r="AP1433" s="14"/>
      <c r="AQ1433" s="14"/>
      <c r="AR1433" s="14"/>
      <c r="AS1433" s="14"/>
      <c r="AT1433" s="14"/>
      <c r="AU1433" s="14"/>
      <c r="AV1433" s="14"/>
      <c r="AW1433" s="14"/>
      <c r="AX1433" s="14"/>
      <c r="AY1433" s="14"/>
      <c r="AZ1433" s="14"/>
      <c r="BA1433" s="14"/>
      <c r="BB1433" s="14"/>
      <c r="BC1433" s="14"/>
      <c r="BD1433" s="14"/>
      <c r="BE1433" s="14"/>
      <c r="BF1433" s="14"/>
      <c r="BG1433" s="14"/>
      <c r="BH1433" s="14"/>
      <c r="BI1433" s="14"/>
      <c r="BJ1433" s="14"/>
      <c r="BK1433" s="14"/>
      <c r="BL1433" s="14"/>
      <c r="BM1433" s="14"/>
      <c r="BN1433" s="14"/>
      <c r="BO1433" s="14"/>
      <c r="BP1433" s="14"/>
    </row>
    <row r="1434" spans="5:68" x14ac:dyDescent="0.2"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  <c r="AN1434" s="14"/>
      <c r="AO1434" s="14"/>
      <c r="AP1434" s="14"/>
      <c r="AQ1434" s="14"/>
      <c r="AR1434" s="14"/>
      <c r="AS1434" s="14"/>
      <c r="AT1434" s="14"/>
      <c r="AU1434" s="14"/>
      <c r="AV1434" s="14"/>
      <c r="AW1434" s="14"/>
      <c r="AX1434" s="14"/>
      <c r="AY1434" s="14"/>
      <c r="AZ1434" s="14"/>
      <c r="BA1434" s="14"/>
      <c r="BB1434" s="14"/>
      <c r="BC1434" s="14"/>
      <c r="BD1434" s="14"/>
      <c r="BE1434" s="14"/>
      <c r="BF1434" s="14"/>
      <c r="BG1434" s="14"/>
      <c r="BH1434" s="14"/>
      <c r="BI1434" s="14"/>
      <c r="BJ1434" s="14"/>
      <c r="BK1434" s="14"/>
      <c r="BL1434" s="14"/>
      <c r="BM1434" s="14"/>
      <c r="BN1434" s="14"/>
      <c r="BO1434" s="14"/>
      <c r="BP1434" s="14"/>
    </row>
    <row r="1435" spans="5:68" x14ac:dyDescent="0.2"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  <c r="AN1435" s="14"/>
      <c r="AO1435" s="14"/>
      <c r="AP1435" s="14"/>
      <c r="AQ1435" s="14"/>
      <c r="AR1435" s="14"/>
      <c r="AS1435" s="14"/>
      <c r="AT1435" s="14"/>
      <c r="AU1435" s="14"/>
      <c r="AV1435" s="14"/>
      <c r="AW1435" s="14"/>
      <c r="AX1435" s="14"/>
      <c r="AY1435" s="14"/>
      <c r="AZ1435" s="14"/>
      <c r="BA1435" s="14"/>
      <c r="BB1435" s="14"/>
      <c r="BC1435" s="14"/>
      <c r="BD1435" s="14"/>
      <c r="BE1435" s="14"/>
      <c r="BF1435" s="14"/>
      <c r="BG1435" s="14"/>
      <c r="BH1435" s="14"/>
      <c r="BI1435" s="14"/>
      <c r="BJ1435" s="14"/>
      <c r="BK1435" s="14"/>
      <c r="BL1435" s="14"/>
      <c r="BM1435" s="14"/>
      <c r="BN1435" s="14"/>
      <c r="BO1435" s="14"/>
      <c r="BP1435" s="14"/>
    </row>
    <row r="1436" spans="5:68" x14ac:dyDescent="0.2"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  <c r="AN1436" s="14"/>
      <c r="AO1436" s="14"/>
      <c r="AP1436" s="14"/>
      <c r="AQ1436" s="14"/>
      <c r="AR1436" s="14"/>
      <c r="AS1436" s="14"/>
      <c r="AT1436" s="14"/>
      <c r="AU1436" s="14"/>
      <c r="AV1436" s="14"/>
      <c r="AW1436" s="14"/>
      <c r="AX1436" s="14"/>
      <c r="AY1436" s="14"/>
      <c r="AZ1436" s="14"/>
      <c r="BA1436" s="14"/>
      <c r="BB1436" s="14"/>
      <c r="BC1436" s="14"/>
      <c r="BD1436" s="14"/>
      <c r="BE1436" s="14"/>
      <c r="BF1436" s="14"/>
      <c r="BG1436" s="14"/>
      <c r="BH1436" s="14"/>
      <c r="BI1436" s="14"/>
      <c r="BJ1436" s="14"/>
      <c r="BK1436" s="14"/>
      <c r="BL1436" s="14"/>
      <c r="BM1436" s="14"/>
      <c r="BN1436" s="14"/>
      <c r="BO1436" s="14"/>
      <c r="BP1436" s="14"/>
    </row>
    <row r="1437" spans="5:68" x14ac:dyDescent="0.2"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  <c r="AN1437" s="14"/>
      <c r="AO1437" s="14"/>
      <c r="AP1437" s="14"/>
      <c r="AQ1437" s="14"/>
      <c r="AR1437" s="14"/>
      <c r="AS1437" s="14"/>
      <c r="AT1437" s="14"/>
      <c r="AU1437" s="14"/>
      <c r="AV1437" s="14"/>
      <c r="AW1437" s="14"/>
      <c r="AX1437" s="14"/>
      <c r="AY1437" s="14"/>
      <c r="AZ1437" s="14"/>
      <c r="BA1437" s="14"/>
      <c r="BB1437" s="14"/>
      <c r="BC1437" s="14"/>
      <c r="BD1437" s="14"/>
      <c r="BE1437" s="14"/>
      <c r="BF1437" s="14"/>
      <c r="BG1437" s="14"/>
      <c r="BH1437" s="14"/>
      <c r="BI1437" s="14"/>
      <c r="BJ1437" s="14"/>
      <c r="BK1437" s="14"/>
      <c r="BL1437" s="14"/>
      <c r="BM1437" s="14"/>
      <c r="BN1437" s="14"/>
      <c r="BO1437" s="14"/>
      <c r="BP1437" s="14"/>
    </row>
    <row r="1438" spans="5:68" x14ac:dyDescent="0.2"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  <c r="AN1438" s="14"/>
      <c r="AO1438" s="14"/>
      <c r="AP1438" s="14"/>
      <c r="AQ1438" s="14"/>
      <c r="AR1438" s="14"/>
      <c r="AS1438" s="14"/>
      <c r="AT1438" s="14"/>
      <c r="AU1438" s="14"/>
      <c r="AV1438" s="14"/>
      <c r="AW1438" s="14"/>
      <c r="AX1438" s="14"/>
      <c r="AY1438" s="14"/>
      <c r="AZ1438" s="14"/>
      <c r="BA1438" s="14"/>
      <c r="BB1438" s="14"/>
      <c r="BC1438" s="14"/>
      <c r="BD1438" s="14"/>
      <c r="BE1438" s="14"/>
      <c r="BF1438" s="14"/>
      <c r="BG1438" s="14"/>
      <c r="BH1438" s="14"/>
      <c r="BI1438" s="14"/>
      <c r="BJ1438" s="14"/>
      <c r="BK1438" s="14"/>
      <c r="BL1438" s="14"/>
      <c r="BM1438" s="14"/>
      <c r="BN1438" s="14"/>
      <c r="BO1438" s="14"/>
      <c r="BP1438" s="14"/>
    </row>
    <row r="1439" spans="5:68" x14ac:dyDescent="0.2"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  <c r="AN1439" s="14"/>
      <c r="AO1439" s="14"/>
      <c r="AP1439" s="14"/>
      <c r="AQ1439" s="14"/>
      <c r="AR1439" s="14"/>
      <c r="AS1439" s="14"/>
      <c r="AT1439" s="14"/>
      <c r="AU1439" s="14"/>
      <c r="AV1439" s="14"/>
      <c r="AW1439" s="14"/>
      <c r="AX1439" s="14"/>
      <c r="AY1439" s="14"/>
      <c r="AZ1439" s="14"/>
      <c r="BA1439" s="14"/>
      <c r="BB1439" s="14"/>
      <c r="BC1439" s="14"/>
      <c r="BD1439" s="14"/>
      <c r="BE1439" s="14"/>
      <c r="BF1439" s="14"/>
      <c r="BG1439" s="14"/>
      <c r="BH1439" s="14"/>
      <c r="BI1439" s="14"/>
      <c r="BJ1439" s="14"/>
      <c r="BK1439" s="14"/>
      <c r="BL1439" s="14"/>
      <c r="BM1439" s="14"/>
      <c r="BN1439" s="14"/>
      <c r="BO1439" s="14"/>
      <c r="BP1439" s="14"/>
    </row>
    <row r="1440" spans="5:68" x14ac:dyDescent="0.2"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  <c r="AN1440" s="14"/>
      <c r="AO1440" s="14"/>
      <c r="AP1440" s="14"/>
      <c r="AQ1440" s="14"/>
      <c r="AR1440" s="14"/>
      <c r="AS1440" s="14"/>
      <c r="AT1440" s="14"/>
      <c r="AU1440" s="14"/>
      <c r="AV1440" s="14"/>
      <c r="AW1440" s="14"/>
      <c r="AX1440" s="14"/>
      <c r="AY1440" s="14"/>
      <c r="AZ1440" s="14"/>
      <c r="BA1440" s="14"/>
      <c r="BB1440" s="14"/>
      <c r="BC1440" s="14"/>
      <c r="BD1440" s="14"/>
      <c r="BE1440" s="14"/>
      <c r="BF1440" s="14"/>
      <c r="BG1440" s="14"/>
      <c r="BH1440" s="14"/>
      <c r="BI1440" s="14"/>
      <c r="BJ1440" s="14"/>
      <c r="BK1440" s="14"/>
      <c r="BL1440" s="14"/>
      <c r="BM1440" s="14"/>
      <c r="BN1440" s="14"/>
      <c r="BO1440" s="14"/>
      <c r="BP1440" s="14"/>
    </row>
    <row r="1441" spans="5:68" x14ac:dyDescent="0.2"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  <c r="AN1441" s="14"/>
      <c r="AO1441" s="14"/>
      <c r="AP1441" s="14"/>
      <c r="AQ1441" s="14"/>
      <c r="AR1441" s="14"/>
      <c r="AS1441" s="14"/>
      <c r="AT1441" s="14"/>
      <c r="AU1441" s="14"/>
      <c r="AV1441" s="14"/>
      <c r="AW1441" s="14"/>
      <c r="AX1441" s="14"/>
      <c r="AY1441" s="14"/>
      <c r="AZ1441" s="14"/>
      <c r="BA1441" s="14"/>
      <c r="BB1441" s="14"/>
      <c r="BC1441" s="14"/>
      <c r="BD1441" s="14"/>
      <c r="BE1441" s="14"/>
      <c r="BF1441" s="14"/>
      <c r="BG1441" s="14"/>
      <c r="BH1441" s="14"/>
      <c r="BI1441" s="14"/>
      <c r="BJ1441" s="14"/>
      <c r="BK1441" s="14"/>
      <c r="BL1441" s="14"/>
      <c r="BM1441" s="14"/>
      <c r="BN1441" s="14"/>
      <c r="BO1441" s="14"/>
      <c r="BP1441" s="14"/>
    </row>
    <row r="1442" spans="5:68" x14ac:dyDescent="0.2"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  <c r="AN1442" s="14"/>
      <c r="AO1442" s="14"/>
      <c r="AP1442" s="14"/>
      <c r="AQ1442" s="14"/>
      <c r="AR1442" s="14"/>
      <c r="AS1442" s="14"/>
      <c r="AT1442" s="14"/>
      <c r="AU1442" s="14"/>
      <c r="AV1442" s="14"/>
      <c r="AW1442" s="14"/>
      <c r="AX1442" s="14"/>
      <c r="AY1442" s="14"/>
      <c r="AZ1442" s="14"/>
      <c r="BA1442" s="14"/>
      <c r="BB1442" s="14"/>
      <c r="BC1442" s="14"/>
      <c r="BD1442" s="14"/>
      <c r="BE1442" s="14"/>
      <c r="BF1442" s="14"/>
      <c r="BG1442" s="14"/>
      <c r="BH1442" s="14"/>
      <c r="BI1442" s="14"/>
      <c r="BJ1442" s="14"/>
      <c r="BK1442" s="14"/>
      <c r="BL1442" s="14"/>
      <c r="BM1442" s="14"/>
      <c r="BN1442" s="14"/>
      <c r="BO1442" s="14"/>
      <c r="BP1442" s="14"/>
    </row>
    <row r="1443" spans="5:68" x14ac:dyDescent="0.2"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  <c r="AN1443" s="14"/>
      <c r="AO1443" s="14"/>
      <c r="AP1443" s="14"/>
      <c r="AQ1443" s="14"/>
      <c r="AR1443" s="14"/>
      <c r="AS1443" s="14"/>
      <c r="AT1443" s="14"/>
      <c r="AU1443" s="14"/>
      <c r="AV1443" s="14"/>
      <c r="AW1443" s="14"/>
      <c r="AX1443" s="14"/>
      <c r="AY1443" s="14"/>
      <c r="AZ1443" s="14"/>
      <c r="BA1443" s="14"/>
      <c r="BB1443" s="14"/>
      <c r="BC1443" s="14"/>
      <c r="BD1443" s="14"/>
      <c r="BE1443" s="14"/>
      <c r="BF1443" s="14"/>
      <c r="BG1443" s="14"/>
      <c r="BH1443" s="14"/>
      <c r="BI1443" s="14"/>
      <c r="BJ1443" s="14"/>
      <c r="BK1443" s="14"/>
      <c r="BL1443" s="14"/>
      <c r="BM1443" s="14"/>
      <c r="BN1443" s="14"/>
      <c r="BO1443" s="14"/>
      <c r="BP1443" s="14"/>
    </row>
    <row r="1444" spans="5:68" x14ac:dyDescent="0.2"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  <c r="AN1444" s="14"/>
      <c r="AO1444" s="14"/>
      <c r="AP1444" s="14"/>
      <c r="AQ1444" s="14"/>
      <c r="AR1444" s="14"/>
      <c r="AS1444" s="14"/>
      <c r="AT1444" s="14"/>
      <c r="AU1444" s="14"/>
      <c r="AV1444" s="14"/>
      <c r="AW1444" s="14"/>
      <c r="AX1444" s="14"/>
      <c r="AY1444" s="14"/>
      <c r="AZ1444" s="14"/>
      <c r="BA1444" s="14"/>
      <c r="BB1444" s="14"/>
      <c r="BC1444" s="14"/>
      <c r="BD1444" s="14"/>
      <c r="BE1444" s="14"/>
      <c r="BF1444" s="14"/>
      <c r="BG1444" s="14"/>
      <c r="BH1444" s="14"/>
      <c r="BI1444" s="14"/>
      <c r="BJ1444" s="14"/>
      <c r="BK1444" s="14"/>
      <c r="BL1444" s="14"/>
      <c r="BM1444" s="14"/>
      <c r="BN1444" s="14"/>
      <c r="BO1444" s="14"/>
      <c r="BP1444" s="14"/>
    </row>
    <row r="1445" spans="5:68" x14ac:dyDescent="0.2"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  <c r="AN1445" s="14"/>
      <c r="AO1445" s="14"/>
      <c r="AP1445" s="14"/>
      <c r="AQ1445" s="14"/>
      <c r="AR1445" s="14"/>
      <c r="AS1445" s="14"/>
      <c r="AT1445" s="14"/>
      <c r="AU1445" s="14"/>
      <c r="AV1445" s="14"/>
      <c r="AW1445" s="14"/>
      <c r="AX1445" s="14"/>
      <c r="AY1445" s="14"/>
      <c r="AZ1445" s="14"/>
      <c r="BA1445" s="14"/>
      <c r="BB1445" s="14"/>
      <c r="BC1445" s="14"/>
      <c r="BD1445" s="14"/>
      <c r="BE1445" s="14"/>
      <c r="BF1445" s="14"/>
      <c r="BG1445" s="14"/>
      <c r="BH1445" s="14"/>
      <c r="BI1445" s="14"/>
      <c r="BJ1445" s="14"/>
      <c r="BK1445" s="14"/>
      <c r="BL1445" s="14"/>
      <c r="BM1445" s="14"/>
      <c r="BN1445" s="14"/>
      <c r="BO1445" s="14"/>
      <c r="BP1445" s="14"/>
    </row>
    <row r="1446" spans="5:68" x14ac:dyDescent="0.2"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  <c r="AN1446" s="14"/>
      <c r="AO1446" s="14"/>
      <c r="AP1446" s="14"/>
      <c r="AQ1446" s="14"/>
      <c r="AR1446" s="14"/>
      <c r="AS1446" s="14"/>
      <c r="AT1446" s="14"/>
      <c r="AU1446" s="14"/>
      <c r="AV1446" s="14"/>
      <c r="AW1446" s="14"/>
      <c r="AX1446" s="14"/>
      <c r="AY1446" s="14"/>
      <c r="AZ1446" s="14"/>
      <c r="BA1446" s="14"/>
      <c r="BB1446" s="14"/>
      <c r="BC1446" s="14"/>
      <c r="BD1446" s="14"/>
      <c r="BE1446" s="14"/>
      <c r="BF1446" s="14"/>
      <c r="BG1446" s="14"/>
      <c r="BH1446" s="14"/>
      <c r="BI1446" s="14"/>
      <c r="BJ1446" s="14"/>
      <c r="BK1446" s="14"/>
      <c r="BL1446" s="14"/>
      <c r="BM1446" s="14"/>
      <c r="BN1446" s="14"/>
      <c r="BO1446" s="14"/>
      <c r="BP1446" s="14"/>
    </row>
    <row r="1447" spans="5:68" x14ac:dyDescent="0.2"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  <c r="AN1447" s="14"/>
      <c r="AO1447" s="14"/>
      <c r="AP1447" s="14"/>
      <c r="AQ1447" s="14"/>
      <c r="AR1447" s="14"/>
      <c r="AS1447" s="14"/>
      <c r="AT1447" s="14"/>
      <c r="AU1447" s="14"/>
      <c r="AV1447" s="14"/>
      <c r="AW1447" s="14"/>
      <c r="AX1447" s="14"/>
      <c r="AY1447" s="14"/>
      <c r="AZ1447" s="14"/>
      <c r="BA1447" s="14"/>
      <c r="BB1447" s="14"/>
      <c r="BC1447" s="14"/>
      <c r="BD1447" s="14"/>
      <c r="BE1447" s="14"/>
      <c r="BF1447" s="14"/>
      <c r="BG1447" s="14"/>
      <c r="BH1447" s="14"/>
      <c r="BI1447" s="14"/>
      <c r="BJ1447" s="14"/>
      <c r="BK1447" s="14"/>
      <c r="BL1447" s="14"/>
      <c r="BM1447" s="14"/>
      <c r="BN1447" s="14"/>
      <c r="BO1447" s="14"/>
      <c r="BP1447" s="14"/>
    </row>
    <row r="1448" spans="5:68" x14ac:dyDescent="0.2"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  <c r="AN1448" s="14"/>
      <c r="AO1448" s="14"/>
      <c r="AP1448" s="14"/>
      <c r="AQ1448" s="14"/>
      <c r="AR1448" s="14"/>
      <c r="AS1448" s="14"/>
      <c r="AT1448" s="14"/>
      <c r="AU1448" s="14"/>
      <c r="AV1448" s="14"/>
      <c r="AW1448" s="14"/>
      <c r="AX1448" s="14"/>
      <c r="AY1448" s="14"/>
      <c r="AZ1448" s="14"/>
      <c r="BA1448" s="14"/>
      <c r="BB1448" s="14"/>
      <c r="BC1448" s="14"/>
      <c r="BD1448" s="14"/>
      <c r="BE1448" s="14"/>
      <c r="BF1448" s="14"/>
      <c r="BG1448" s="14"/>
      <c r="BH1448" s="14"/>
      <c r="BI1448" s="14"/>
      <c r="BJ1448" s="14"/>
      <c r="BK1448" s="14"/>
      <c r="BL1448" s="14"/>
      <c r="BM1448" s="14"/>
      <c r="BN1448" s="14"/>
      <c r="BO1448" s="14"/>
      <c r="BP1448" s="14"/>
    </row>
    <row r="1449" spans="5:68" x14ac:dyDescent="0.2"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  <c r="AO1449" s="14"/>
      <c r="AP1449" s="14"/>
      <c r="AQ1449" s="14"/>
      <c r="AR1449" s="14"/>
      <c r="AS1449" s="14"/>
      <c r="AT1449" s="14"/>
      <c r="AU1449" s="14"/>
      <c r="AV1449" s="14"/>
      <c r="AW1449" s="14"/>
      <c r="AX1449" s="14"/>
      <c r="AY1449" s="14"/>
      <c r="AZ1449" s="14"/>
      <c r="BA1449" s="14"/>
      <c r="BB1449" s="14"/>
      <c r="BC1449" s="14"/>
      <c r="BD1449" s="14"/>
      <c r="BE1449" s="14"/>
      <c r="BF1449" s="14"/>
      <c r="BG1449" s="14"/>
      <c r="BH1449" s="14"/>
      <c r="BI1449" s="14"/>
      <c r="BJ1449" s="14"/>
      <c r="BK1449" s="14"/>
      <c r="BL1449" s="14"/>
      <c r="BM1449" s="14"/>
      <c r="BN1449" s="14"/>
      <c r="BO1449" s="14"/>
      <c r="BP1449" s="14"/>
    </row>
    <row r="1450" spans="5:68" x14ac:dyDescent="0.2"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  <c r="AN1450" s="14"/>
      <c r="AO1450" s="14"/>
      <c r="AP1450" s="14"/>
      <c r="AQ1450" s="14"/>
      <c r="AR1450" s="14"/>
      <c r="AS1450" s="14"/>
      <c r="AT1450" s="14"/>
      <c r="AU1450" s="14"/>
      <c r="AV1450" s="14"/>
      <c r="AW1450" s="14"/>
      <c r="AX1450" s="14"/>
      <c r="AY1450" s="14"/>
      <c r="AZ1450" s="14"/>
      <c r="BA1450" s="14"/>
      <c r="BB1450" s="14"/>
      <c r="BC1450" s="14"/>
      <c r="BD1450" s="14"/>
      <c r="BE1450" s="14"/>
      <c r="BF1450" s="14"/>
      <c r="BG1450" s="14"/>
      <c r="BH1450" s="14"/>
      <c r="BI1450" s="14"/>
      <c r="BJ1450" s="14"/>
      <c r="BK1450" s="14"/>
      <c r="BL1450" s="14"/>
      <c r="BM1450" s="14"/>
      <c r="BN1450" s="14"/>
      <c r="BO1450" s="14"/>
      <c r="BP1450" s="14"/>
    </row>
    <row r="1451" spans="5:68" x14ac:dyDescent="0.2"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  <c r="AN1451" s="14"/>
      <c r="AO1451" s="14"/>
      <c r="AP1451" s="14"/>
      <c r="AQ1451" s="14"/>
      <c r="AR1451" s="14"/>
      <c r="AS1451" s="14"/>
      <c r="AT1451" s="14"/>
      <c r="AU1451" s="14"/>
      <c r="AV1451" s="14"/>
      <c r="AW1451" s="14"/>
      <c r="AX1451" s="14"/>
      <c r="AY1451" s="14"/>
      <c r="AZ1451" s="14"/>
      <c r="BA1451" s="14"/>
      <c r="BB1451" s="14"/>
      <c r="BC1451" s="14"/>
      <c r="BD1451" s="14"/>
      <c r="BE1451" s="14"/>
      <c r="BF1451" s="14"/>
      <c r="BG1451" s="14"/>
      <c r="BH1451" s="14"/>
      <c r="BI1451" s="14"/>
      <c r="BJ1451" s="14"/>
      <c r="BK1451" s="14"/>
      <c r="BL1451" s="14"/>
      <c r="BM1451" s="14"/>
      <c r="BN1451" s="14"/>
      <c r="BO1451" s="14"/>
      <c r="BP1451" s="14"/>
    </row>
    <row r="1452" spans="5:68" x14ac:dyDescent="0.2"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  <c r="AN1452" s="14"/>
      <c r="AO1452" s="14"/>
      <c r="AP1452" s="14"/>
      <c r="AQ1452" s="14"/>
      <c r="AR1452" s="14"/>
      <c r="AS1452" s="14"/>
      <c r="AT1452" s="14"/>
      <c r="AU1452" s="14"/>
      <c r="AV1452" s="14"/>
      <c r="AW1452" s="14"/>
      <c r="AX1452" s="14"/>
      <c r="AY1452" s="14"/>
      <c r="AZ1452" s="14"/>
      <c r="BA1452" s="14"/>
      <c r="BB1452" s="14"/>
      <c r="BC1452" s="14"/>
      <c r="BD1452" s="14"/>
      <c r="BE1452" s="14"/>
      <c r="BF1452" s="14"/>
      <c r="BG1452" s="14"/>
      <c r="BH1452" s="14"/>
      <c r="BI1452" s="14"/>
      <c r="BJ1452" s="14"/>
      <c r="BK1452" s="14"/>
      <c r="BL1452" s="14"/>
      <c r="BM1452" s="14"/>
      <c r="BN1452" s="14"/>
      <c r="BO1452" s="14"/>
      <c r="BP1452" s="14"/>
    </row>
    <row r="1453" spans="5:68" x14ac:dyDescent="0.2"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  <c r="AO1453" s="14"/>
      <c r="AP1453" s="14"/>
      <c r="AQ1453" s="14"/>
      <c r="AR1453" s="14"/>
      <c r="AS1453" s="14"/>
      <c r="AT1453" s="14"/>
      <c r="AU1453" s="14"/>
      <c r="AV1453" s="14"/>
      <c r="AW1453" s="14"/>
      <c r="AX1453" s="14"/>
      <c r="AY1453" s="14"/>
      <c r="AZ1453" s="14"/>
      <c r="BA1453" s="14"/>
      <c r="BB1453" s="14"/>
      <c r="BC1453" s="14"/>
      <c r="BD1453" s="14"/>
      <c r="BE1453" s="14"/>
      <c r="BF1453" s="14"/>
      <c r="BG1453" s="14"/>
      <c r="BH1453" s="14"/>
      <c r="BI1453" s="14"/>
      <c r="BJ1453" s="14"/>
      <c r="BK1453" s="14"/>
      <c r="BL1453" s="14"/>
      <c r="BM1453" s="14"/>
      <c r="BN1453" s="14"/>
      <c r="BO1453" s="14"/>
      <c r="BP1453" s="14"/>
    </row>
    <row r="1454" spans="5:68" x14ac:dyDescent="0.2"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  <c r="AO1454" s="14"/>
      <c r="AP1454" s="14"/>
      <c r="AQ1454" s="14"/>
      <c r="AR1454" s="14"/>
      <c r="AS1454" s="14"/>
      <c r="AT1454" s="14"/>
      <c r="AU1454" s="14"/>
      <c r="AV1454" s="14"/>
      <c r="AW1454" s="14"/>
      <c r="AX1454" s="14"/>
      <c r="AY1454" s="14"/>
      <c r="AZ1454" s="14"/>
      <c r="BA1454" s="14"/>
      <c r="BB1454" s="14"/>
      <c r="BC1454" s="14"/>
      <c r="BD1454" s="14"/>
      <c r="BE1454" s="14"/>
      <c r="BF1454" s="14"/>
      <c r="BG1454" s="14"/>
      <c r="BH1454" s="14"/>
      <c r="BI1454" s="14"/>
      <c r="BJ1454" s="14"/>
      <c r="BK1454" s="14"/>
      <c r="BL1454" s="14"/>
      <c r="BM1454" s="14"/>
      <c r="BN1454" s="14"/>
      <c r="BO1454" s="14"/>
      <c r="BP1454" s="14"/>
    </row>
    <row r="1455" spans="5:68" x14ac:dyDescent="0.2"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  <c r="AO1455" s="14"/>
      <c r="AP1455" s="14"/>
      <c r="AQ1455" s="14"/>
      <c r="AR1455" s="14"/>
      <c r="AS1455" s="14"/>
      <c r="AT1455" s="14"/>
      <c r="AU1455" s="14"/>
      <c r="AV1455" s="14"/>
      <c r="AW1455" s="14"/>
      <c r="AX1455" s="14"/>
      <c r="AY1455" s="14"/>
      <c r="AZ1455" s="14"/>
      <c r="BA1455" s="14"/>
      <c r="BB1455" s="14"/>
      <c r="BC1455" s="14"/>
      <c r="BD1455" s="14"/>
      <c r="BE1455" s="14"/>
      <c r="BF1455" s="14"/>
      <c r="BG1455" s="14"/>
      <c r="BH1455" s="14"/>
      <c r="BI1455" s="14"/>
      <c r="BJ1455" s="14"/>
      <c r="BK1455" s="14"/>
      <c r="BL1455" s="14"/>
      <c r="BM1455" s="14"/>
      <c r="BN1455" s="14"/>
      <c r="BO1455" s="14"/>
      <c r="BP1455" s="14"/>
    </row>
    <row r="1456" spans="5:68" x14ac:dyDescent="0.2"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  <c r="AO1456" s="14"/>
      <c r="AP1456" s="14"/>
      <c r="AQ1456" s="14"/>
      <c r="AR1456" s="14"/>
      <c r="AS1456" s="14"/>
      <c r="AT1456" s="14"/>
      <c r="AU1456" s="14"/>
      <c r="AV1456" s="14"/>
      <c r="AW1456" s="14"/>
      <c r="AX1456" s="14"/>
      <c r="AY1456" s="14"/>
      <c r="AZ1456" s="14"/>
      <c r="BA1456" s="14"/>
      <c r="BB1456" s="14"/>
      <c r="BC1456" s="14"/>
      <c r="BD1456" s="14"/>
      <c r="BE1456" s="14"/>
      <c r="BF1456" s="14"/>
      <c r="BG1456" s="14"/>
      <c r="BH1456" s="14"/>
      <c r="BI1456" s="14"/>
      <c r="BJ1456" s="14"/>
      <c r="BK1456" s="14"/>
      <c r="BL1456" s="14"/>
      <c r="BM1456" s="14"/>
      <c r="BN1456" s="14"/>
      <c r="BO1456" s="14"/>
      <c r="BP1456" s="14"/>
    </row>
    <row r="1457" spans="5:68" x14ac:dyDescent="0.2"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  <c r="AZ1457" s="14"/>
      <c r="BA1457" s="14"/>
      <c r="BB1457" s="14"/>
      <c r="BC1457" s="14"/>
      <c r="BD1457" s="14"/>
      <c r="BE1457" s="14"/>
      <c r="BF1457" s="14"/>
      <c r="BG1457" s="14"/>
      <c r="BH1457" s="14"/>
      <c r="BI1457" s="14"/>
      <c r="BJ1457" s="14"/>
      <c r="BK1457" s="14"/>
      <c r="BL1457" s="14"/>
      <c r="BM1457" s="14"/>
      <c r="BN1457" s="14"/>
      <c r="BO1457" s="14"/>
      <c r="BP1457" s="14"/>
    </row>
    <row r="1458" spans="5:68" x14ac:dyDescent="0.2"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  <c r="AZ1458" s="14"/>
      <c r="BA1458" s="14"/>
      <c r="BB1458" s="14"/>
      <c r="BC1458" s="14"/>
      <c r="BD1458" s="14"/>
      <c r="BE1458" s="14"/>
      <c r="BF1458" s="14"/>
      <c r="BG1458" s="14"/>
      <c r="BH1458" s="14"/>
      <c r="BI1458" s="14"/>
      <c r="BJ1458" s="14"/>
      <c r="BK1458" s="14"/>
      <c r="BL1458" s="14"/>
      <c r="BM1458" s="14"/>
      <c r="BN1458" s="14"/>
      <c r="BO1458" s="14"/>
      <c r="BP1458" s="14"/>
    </row>
    <row r="1459" spans="5:68" x14ac:dyDescent="0.2"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  <c r="AO1459" s="14"/>
      <c r="AP1459" s="14"/>
      <c r="AQ1459" s="14"/>
      <c r="AR1459" s="14"/>
      <c r="AS1459" s="14"/>
      <c r="AT1459" s="14"/>
      <c r="AU1459" s="14"/>
      <c r="AV1459" s="14"/>
      <c r="AW1459" s="14"/>
      <c r="AX1459" s="14"/>
      <c r="AY1459" s="14"/>
      <c r="AZ1459" s="14"/>
      <c r="BA1459" s="14"/>
      <c r="BB1459" s="14"/>
      <c r="BC1459" s="14"/>
      <c r="BD1459" s="14"/>
      <c r="BE1459" s="14"/>
      <c r="BF1459" s="14"/>
      <c r="BG1459" s="14"/>
      <c r="BH1459" s="14"/>
      <c r="BI1459" s="14"/>
      <c r="BJ1459" s="14"/>
      <c r="BK1459" s="14"/>
      <c r="BL1459" s="14"/>
      <c r="BM1459" s="14"/>
      <c r="BN1459" s="14"/>
      <c r="BO1459" s="14"/>
      <c r="BP1459" s="14"/>
    </row>
    <row r="1460" spans="5:68" x14ac:dyDescent="0.2"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  <c r="AO1460" s="14"/>
      <c r="AP1460" s="14"/>
      <c r="AQ1460" s="14"/>
      <c r="AR1460" s="14"/>
      <c r="AS1460" s="14"/>
      <c r="AT1460" s="14"/>
      <c r="AU1460" s="14"/>
      <c r="AV1460" s="14"/>
      <c r="AW1460" s="14"/>
      <c r="AX1460" s="14"/>
      <c r="AY1460" s="14"/>
      <c r="AZ1460" s="14"/>
      <c r="BA1460" s="14"/>
      <c r="BB1460" s="14"/>
      <c r="BC1460" s="14"/>
      <c r="BD1460" s="14"/>
      <c r="BE1460" s="14"/>
      <c r="BF1460" s="14"/>
      <c r="BG1460" s="14"/>
      <c r="BH1460" s="14"/>
      <c r="BI1460" s="14"/>
      <c r="BJ1460" s="14"/>
      <c r="BK1460" s="14"/>
      <c r="BL1460" s="14"/>
      <c r="BM1460" s="14"/>
      <c r="BN1460" s="14"/>
      <c r="BO1460" s="14"/>
      <c r="BP1460" s="14"/>
    </row>
    <row r="1461" spans="5:68" x14ac:dyDescent="0.2"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  <c r="AO1461" s="14"/>
      <c r="AP1461" s="14"/>
      <c r="AQ1461" s="14"/>
      <c r="AR1461" s="14"/>
      <c r="AS1461" s="14"/>
      <c r="AT1461" s="14"/>
      <c r="AU1461" s="14"/>
      <c r="AV1461" s="14"/>
      <c r="AW1461" s="14"/>
      <c r="AX1461" s="14"/>
      <c r="AY1461" s="14"/>
      <c r="AZ1461" s="14"/>
      <c r="BA1461" s="14"/>
      <c r="BB1461" s="14"/>
      <c r="BC1461" s="14"/>
      <c r="BD1461" s="14"/>
      <c r="BE1461" s="14"/>
      <c r="BF1461" s="14"/>
      <c r="BG1461" s="14"/>
      <c r="BH1461" s="14"/>
      <c r="BI1461" s="14"/>
      <c r="BJ1461" s="14"/>
      <c r="BK1461" s="14"/>
      <c r="BL1461" s="14"/>
      <c r="BM1461" s="14"/>
      <c r="BN1461" s="14"/>
      <c r="BO1461" s="14"/>
      <c r="BP1461" s="14"/>
    </row>
    <row r="1462" spans="5:68" x14ac:dyDescent="0.2"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  <c r="AO1462" s="14"/>
      <c r="AP1462" s="14"/>
      <c r="AQ1462" s="14"/>
      <c r="AR1462" s="14"/>
      <c r="AS1462" s="14"/>
      <c r="AT1462" s="14"/>
      <c r="AU1462" s="14"/>
      <c r="AV1462" s="14"/>
      <c r="AW1462" s="14"/>
      <c r="AX1462" s="14"/>
      <c r="AY1462" s="14"/>
      <c r="AZ1462" s="14"/>
      <c r="BA1462" s="14"/>
      <c r="BB1462" s="14"/>
      <c r="BC1462" s="14"/>
      <c r="BD1462" s="14"/>
      <c r="BE1462" s="14"/>
      <c r="BF1462" s="14"/>
      <c r="BG1462" s="14"/>
      <c r="BH1462" s="14"/>
      <c r="BI1462" s="14"/>
      <c r="BJ1462" s="14"/>
      <c r="BK1462" s="14"/>
      <c r="BL1462" s="14"/>
      <c r="BM1462" s="14"/>
      <c r="BN1462" s="14"/>
      <c r="BO1462" s="14"/>
      <c r="BP1462" s="14"/>
    </row>
    <row r="1463" spans="5:68" x14ac:dyDescent="0.2"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  <c r="AZ1463" s="14"/>
      <c r="BA1463" s="14"/>
      <c r="BB1463" s="14"/>
      <c r="BC1463" s="14"/>
      <c r="BD1463" s="14"/>
      <c r="BE1463" s="14"/>
      <c r="BF1463" s="14"/>
      <c r="BG1463" s="14"/>
      <c r="BH1463" s="14"/>
      <c r="BI1463" s="14"/>
      <c r="BJ1463" s="14"/>
      <c r="BK1463" s="14"/>
      <c r="BL1463" s="14"/>
      <c r="BM1463" s="14"/>
      <c r="BN1463" s="14"/>
      <c r="BO1463" s="14"/>
      <c r="BP1463" s="14"/>
    </row>
    <row r="1464" spans="5:68" x14ac:dyDescent="0.2"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  <c r="AU1464" s="14"/>
      <c r="AV1464" s="14"/>
      <c r="AW1464" s="14"/>
      <c r="AX1464" s="14"/>
      <c r="AY1464" s="14"/>
      <c r="AZ1464" s="14"/>
      <c r="BA1464" s="14"/>
      <c r="BB1464" s="14"/>
      <c r="BC1464" s="14"/>
      <c r="BD1464" s="14"/>
      <c r="BE1464" s="14"/>
      <c r="BF1464" s="14"/>
      <c r="BG1464" s="14"/>
      <c r="BH1464" s="14"/>
      <c r="BI1464" s="14"/>
      <c r="BJ1464" s="14"/>
      <c r="BK1464" s="14"/>
      <c r="BL1464" s="14"/>
      <c r="BM1464" s="14"/>
      <c r="BN1464" s="14"/>
      <c r="BO1464" s="14"/>
      <c r="BP1464" s="14"/>
    </row>
    <row r="1465" spans="5:68" x14ac:dyDescent="0.2"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  <c r="AO1465" s="14"/>
      <c r="AP1465" s="14"/>
      <c r="AQ1465" s="14"/>
      <c r="AR1465" s="14"/>
      <c r="AS1465" s="14"/>
      <c r="AT1465" s="14"/>
      <c r="AU1465" s="14"/>
      <c r="AV1465" s="14"/>
      <c r="AW1465" s="14"/>
      <c r="AX1465" s="14"/>
      <c r="AY1465" s="14"/>
      <c r="AZ1465" s="14"/>
      <c r="BA1465" s="14"/>
      <c r="BB1465" s="14"/>
      <c r="BC1465" s="14"/>
      <c r="BD1465" s="14"/>
      <c r="BE1465" s="14"/>
      <c r="BF1465" s="14"/>
      <c r="BG1465" s="14"/>
      <c r="BH1465" s="14"/>
      <c r="BI1465" s="14"/>
      <c r="BJ1465" s="14"/>
      <c r="BK1465" s="14"/>
      <c r="BL1465" s="14"/>
      <c r="BM1465" s="14"/>
      <c r="BN1465" s="14"/>
      <c r="BO1465" s="14"/>
      <c r="BP1465" s="14"/>
    </row>
    <row r="1466" spans="5:68" x14ac:dyDescent="0.2"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  <c r="AZ1466" s="14"/>
      <c r="BA1466" s="14"/>
      <c r="BB1466" s="14"/>
      <c r="BC1466" s="14"/>
      <c r="BD1466" s="14"/>
      <c r="BE1466" s="14"/>
      <c r="BF1466" s="14"/>
      <c r="BG1466" s="14"/>
      <c r="BH1466" s="14"/>
      <c r="BI1466" s="14"/>
      <c r="BJ1466" s="14"/>
      <c r="BK1466" s="14"/>
      <c r="BL1466" s="14"/>
      <c r="BM1466" s="14"/>
      <c r="BN1466" s="14"/>
      <c r="BO1466" s="14"/>
      <c r="BP1466" s="14"/>
    </row>
    <row r="1467" spans="5:68" x14ac:dyDescent="0.2"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  <c r="AZ1467" s="14"/>
      <c r="BA1467" s="14"/>
      <c r="BB1467" s="14"/>
      <c r="BC1467" s="14"/>
      <c r="BD1467" s="14"/>
      <c r="BE1467" s="14"/>
      <c r="BF1467" s="14"/>
      <c r="BG1467" s="14"/>
      <c r="BH1467" s="14"/>
      <c r="BI1467" s="14"/>
      <c r="BJ1467" s="14"/>
      <c r="BK1467" s="14"/>
      <c r="BL1467" s="14"/>
      <c r="BM1467" s="14"/>
      <c r="BN1467" s="14"/>
      <c r="BO1467" s="14"/>
      <c r="BP1467" s="14"/>
    </row>
    <row r="1468" spans="5:68" x14ac:dyDescent="0.2"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  <c r="AO1468" s="14"/>
      <c r="AP1468" s="14"/>
      <c r="AQ1468" s="14"/>
      <c r="AR1468" s="14"/>
      <c r="AS1468" s="14"/>
      <c r="AT1468" s="14"/>
      <c r="AU1468" s="14"/>
      <c r="AV1468" s="14"/>
      <c r="AW1468" s="14"/>
      <c r="AX1468" s="14"/>
      <c r="AY1468" s="14"/>
      <c r="AZ1468" s="14"/>
      <c r="BA1468" s="14"/>
      <c r="BB1468" s="14"/>
      <c r="BC1468" s="14"/>
      <c r="BD1468" s="14"/>
      <c r="BE1468" s="14"/>
      <c r="BF1468" s="14"/>
      <c r="BG1468" s="14"/>
      <c r="BH1468" s="14"/>
      <c r="BI1468" s="14"/>
      <c r="BJ1468" s="14"/>
      <c r="BK1468" s="14"/>
      <c r="BL1468" s="14"/>
      <c r="BM1468" s="14"/>
      <c r="BN1468" s="14"/>
      <c r="BO1468" s="14"/>
      <c r="BP1468" s="14"/>
    </row>
    <row r="1469" spans="5:68" x14ac:dyDescent="0.2"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  <c r="AO1469" s="14"/>
      <c r="AP1469" s="14"/>
      <c r="AQ1469" s="14"/>
      <c r="AR1469" s="14"/>
      <c r="AS1469" s="14"/>
      <c r="AT1469" s="14"/>
      <c r="AU1469" s="14"/>
      <c r="AV1469" s="14"/>
      <c r="AW1469" s="14"/>
      <c r="AX1469" s="14"/>
      <c r="AY1469" s="14"/>
      <c r="AZ1469" s="14"/>
      <c r="BA1469" s="14"/>
      <c r="BB1469" s="14"/>
      <c r="BC1469" s="14"/>
      <c r="BD1469" s="14"/>
      <c r="BE1469" s="14"/>
      <c r="BF1469" s="14"/>
      <c r="BG1469" s="14"/>
      <c r="BH1469" s="14"/>
      <c r="BI1469" s="14"/>
      <c r="BJ1469" s="14"/>
      <c r="BK1469" s="14"/>
      <c r="BL1469" s="14"/>
      <c r="BM1469" s="14"/>
      <c r="BN1469" s="14"/>
      <c r="BO1469" s="14"/>
      <c r="BP1469" s="14"/>
    </row>
    <row r="1470" spans="5:68" x14ac:dyDescent="0.2"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  <c r="AO1470" s="14"/>
      <c r="AP1470" s="14"/>
      <c r="AQ1470" s="14"/>
      <c r="AR1470" s="14"/>
      <c r="AS1470" s="14"/>
      <c r="AT1470" s="14"/>
      <c r="AU1470" s="14"/>
      <c r="AV1470" s="14"/>
      <c r="AW1470" s="14"/>
      <c r="AX1470" s="14"/>
      <c r="AY1470" s="14"/>
      <c r="AZ1470" s="14"/>
      <c r="BA1470" s="14"/>
      <c r="BB1470" s="14"/>
      <c r="BC1470" s="14"/>
      <c r="BD1470" s="14"/>
      <c r="BE1470" s="14"/>
      <c r="BF1470" s="14"/>
      <c r="BG1470" s="14"/>
      <c r="BH1470" s="14"/>
      <c r="BI1470" s="14"/>
      <c r="BJ1470" s="14"/>
      <c r="BK1470" s="14"/>
      <c r="BL1470" s="14"/>
      <c r="BM1470" s="14"/>
      <c r="BN1470" s="14"/>
      <c r="BO1470" s="14"/>
      <c r="BP1470" s="14"/>
    </row>
    <row r="1471" spans="5:68" x14ac:dyDescent="0.2"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  <c r="AO1471" s="14"/>
      <c r="AP1471" s="14"/>
      <c r="AQ1471" s="14"/>
      <c r="AR1471" s="14"/>
      <c r="AS1471" s="14"/>
      <c r="AT1471" s="14"/>
      <c r="AU1471" s="14"/>
      <c r="AV1471" s="14"/>
      <c r="AW1471" s="14"/>
      <c r="AX1471" s="14"/>
      <c r="AY1471" s="14"/>
      <c r="AZ1471" s="14"/>
      <c r="BA1471" s="14"/>
      <c r="BB1471" s="14"/>
      <c r="BC1471" s="14"/>
      <c r="BD1471" s="14"/>
      <c r="BE1471" s="14"/>
      <c r="BF1471" s="14"/>
      <c r="BG1471" s="14"/>
      <c r="BH1471" s="14"/>
      <c r="BI1471" s="14"/>
      <c r="BJ1471" s="14"/>
      <c r="BK1471" s="14"/>
      <c r="BL1471" s="14"/>
      <c r="BM1471" s="14"/>
      <c r="BN1471" s="14"/>
      <c r="BO1471" s="14"/>
      <c r="BP1471" s="14"/>
    </row>
    <row r="1472" spans="5:68" x14ac:dyDescent="0.2"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  <c r="AZ1472" s="14"/>
      <c r="BA1472" s="14"/>
      <c r="BB1472" s="14"/>
      <c r="BC1472" s="14"/>
      <c r="BD1472" s="14"/>
      <c r="BE1472" s="14"/>
      <c r="BF1472" s="14"/>
      <c r="BG1472" s="14"/>
      <c r="BH1472" s="14"/>
      <c r="BI1472" s="14"/>
      <c r="BJ1472" s="14"/>
      <c r="BK1472" s="14"/>
      <c r="BL1472" s="14"/>
      <c r="BM1472" s="14"/>
      <c r="BN1472" s="14"/>
      <c r="BO1472" s="14"/>
      <c r="BP1472" s="14"/>
    </row>
    <row r="1473" spans="5:68" x14ac:dyDescent="0.2"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  <c r="AO1473" s="14"/>
      <c r="AP1473" s="14"/>
      <c r="AQ1473" s="14"/>
      <c r="AR1473" s="14"/>
      <c r="AS1473" s="14"/>
      <c r="AT1473" s="14"/>
      <c r="AU1473" s="14"/>
      <c r="AV1473" s="14"/>
      <c r="AW1473" s="14"/>
      <c r="AX1473" s="14"/>
      <c r="AY1473" s="14"/>
      <c r="AZ1473" s="14"/>
      <c r="BA1473" s="14"/>
      <c r="BB1473" s="14"/>
      <c r="BC1473" s="14"/>
      <c r="BD1473" s="14"/>
      <c r="BE1473" s="14"/>
      <c r="BF1473" s="14"/>
      <c r="BG1473" s="14"/>
      <c r="BH1473" s="14"/>
      <c r="BI1473" s="14"/>
      <c r="BJ1473" s="14"/>
      <c r="BK1473" s="14"/>
      <c r="BL1473" s="14"/>
      <c r="BM1473" s="14"/>
      <c r="BN1473" s="14"/>
      <c r="BO1473" s="14"/>
      <c r="BP1473" s="14"/>
    </row>
    <row r="1474" spans="5:68" x14ac:dyDescent="0.2"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  <c r="AO1474" s="14"/>
      <c r="AP1474" s="14"/>
      <c r="AQ1474" s="14"/>
      <c r="AR1474" s="14"/>
      <c r="AS1474" s="14"/>
      <c r="AT1474" s="14"/>
      <c r="AU1474" s="14"/>
      <c r="AV1474" s="14"/>
      <c r="AW1474" s="14"/>
      <c r="AX1474" s="14"/>
      <c r="AY1474" s="14"/>
      <c r="AZ1474" s="14"/>
      <c r="BA1474" s="14"/>
      <c r="BB1474" s="14"/>
      <c r="BC1474" s="14"/>
      <c r="BD1474" s="14"/>
      <c r="BE1474" s="14"/>
      <c r="BF1474" s="14"/>
      <c r="BG1474" s="14"/>
      <c r="BH1474" s="14"/>
      <c r="BI1474" s="14"/>
      <c r="BJ1474" s="14"/>
      <c r="BK1474" s="14"/>
      <c r="BL1474" s="14"/>
      <c r="BM1474" s="14"/>
      <c r="BN1474" s="14"/>
      <c r="BO1474" s="14"/>
      <c r="BP1474" s="14"/>
    </row>
    <row r="1475" spans="5:68" x14ac:dyDescent="0.2"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  <c r="AZ1475" s="14"/>
      <c r="BA1475" s="14"/>
      <c r="BB1475" s="14"/>
      <c r="BC1475" s="14"/>
      <c r="BD1475" s="14"/>
      <c r="BE1475" s="14"/>
      <c r="BF1475" s="14"/>
      <c r="BG1475" s="14"/>
      <c r="BH1475" s="14"/>
      <c r="BI1475" s="14"/>
      <c r="BJ1475" s="14"/>
      <c r="BK1475" s="14"/>
      <c r="BL1475" s="14"/>
      <c r="BM1475" s="14"/>
      <c r="BN1475" s="14"/>
      <c r="BO1475" s="14"/>
      <c r="BP1475" s="14"/>
    </row>
    <row r="1476" spans="5:68" x14ac:dyDescent="0.2"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  <c r="AZ1476" s="14"/>
      <c r="BA1476" s="14"/>
      <c r="BB1476" s="14"/>
      <c r="BC1476" s="14"/>
      <c r="BD1476" s="14"/>
      <c r="BE1476" s="14"/>
      <c r="BF1476" s="14"/>
      <c r="BG1476" s="14"/>
      <c r="BH1476" s="14"/>
      <c r="BI1476" s="14"/>
      <c r="BJ1476" s="14"/>
      <c r="BK1476" s="14"/>
      <c r="BL1476" s="14"/>
      <c r="BM1476" s="14"/>
      <c r="BN1476" s="14"/>
      <c r="BO1476" s="14"/>
      <c r="BP1476" s="14"/>
    </row>
    <row r="1477" spans="5:68" x14ac:dyDescent="0.2"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  <c r="AO1477" s="14"/>
      <c r="AP1477" s="14"/>
      <c r="AQ1477" s="14"/>
      <c r="AR1477" s="14"/>
      <c r="AS1477" s="14"/>
      <c r="AT1477" s="14"/>
      <c r="AU1477" s="14"/>
      <c r="AV1477" s="14"/>
      <c r="AW1477" s="14"/>
      <c r="AX1477" s="14"/>
      <c r="AY1477" s="14"/>
      <c r="AZ1477" s="14"/>
      <c r="BA1477" s="14"/>
      <c r="BB1477" s="14"/>
      <c r="BC1477" s="14"/>
      <c r="BD1477" s="14"/>
      <c r="BE1477" s="14"/>
      <c r="BF1477" s="14"/>
      <c r="BG1477" s="14"/>
      <c r="BH1477" s="14"/>
      <c r="BI1477" s="14"/>
      <c r="BJ1477" s="14"/>
      <c r="BK1477" s="14"/>
      <c r="BL1477" s="14"/>
      <c r="BM1477" s="14"/>
      <c r="BN1477" s="14"/>
      <c r="BO1477" s="14"/>
      <c r="BP1477" s="14"/>
    </row>
    <row r="1478" spans="5:68" x14ac:dyDescent="0.2"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  <c r="AO1478" s="14"/>
      <c r="AP1478" s="14"/>
      <c r="AQ1478" s="14"/>
      <c r="AR1478" s="14"/>
      <c r="AS1478" s="14"/>
      <c r="AT1478" s="14"/>
      <c r="AU1478" s="14"/>
      <c r="AV1478" s="14"/>
      <c r="AW1478" s="14"/>
      <c r="AX1478" s="14"/>
      <c r="AY1478" s="14"/>
      <c r="AZ1478" s="14"/>
      <c r="BA1478" s="14"/>
      <c r="BB1478" s="14"/>
      <c r="BC1478" s="14"/>
      <c r="BD1478" s="14"/>
      <c r="BE1478" s="14"/>
      <c r="BF1478" s="14"/>
      <c r="BG1478" s="14"/>
      <c r="BH1478" s="14"/>
      <c r="BI1478" s="14"/>
      <c r="BJ1478" s="14"/>
      <c r="BK1478" s="14"/>
      <c r="BL1478" s="14"/>
      <c r="BM1478" s="14"/>
      <c r="BN1478" s="14"/>
      <c r="BO1478" s="14"/>
      <c r="BP1478" s="14"/>
    </row>
    <row r="1479" spans="5:68" x14ac:dyDescent="0.2"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  <c r="AO1479" s="14"/>
      <c r="AP1479" s="14"/>
      <c r="AQ1479" s="14"/>
      <c r="AR1479" s="14"/>
      <c r="AS1479" s="14"/>
      <c r="AT1479" s="14"/>
      <c r="AU1479" s="14"/>
      <c r="AV1479" s="14"/>
      <c r="AW1479" s="14"/>
      <c r="AX1479" s="14"/>
      <c r="AY1479" s="14"/>
      <c r="AZ1479" s="14"/>
      <c r="BA1479" s="14"/>
      <c r="BB1479" s="14"/>
      <c r="BC1479" s="14"/>
      <c r="BD1479" s="14"/>
      <c r="BE1479" s="14"/>
      <c r="BF1479" s="14"/>
      <c r="BG1479" s="14"/>
      <c r="BH1479" s="14"/>
      <c r="BI1479" s="14"/>
      <c r="BJ1479" s="14"/>
      <c r="BK1479" s="14"/>
      <c r="BL1479" s="14"/>
      <c r="BM1479" s="14"/>
      <c r="BN1479" s="14"/>
      <c r="BO1479" s="14"/>
      <c r="BP1479" s="14"/>
    </row>
    <row r="1480" spans="5:68" x14ac:dyDescent="0.2"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  <c r="AO1480" s="14"/>
      <c r="AP1480" s="14"/>
      <c r="AQ1480" s="14"/>
      <c r="AR1480" s="14"/>
      <c r="AS1480" s="14"/>
      <c r="AT1480" s="14"/>
      <c r="AU1480" s="14"/>
      <c r="AV1480" s="14"/>
      <c r="AW1480" s="14"/>
      <c r="AX1480" s="14"/>
      <c r="AY1480" s="14"/>
      <c r="AZ1480" s="14"/>
      <c r="BA1480" s="14"/>
      <c r="BB1480" s="14"/>
      <c r="BC1480" s="14"/>
      <c r="BD1480" s="14"/>
      <c r="BE1480" s="14"/>
      <c r="BF1480" s="14"/>
      <c r="BG1480" s="14"/>
      <c r="BH1480" s="14"/>
      <c r="BI1480" s="14"/>
      <c r="BJ1480" s="14"/>
      <c r="BK1480" s="14"/>
      <c r="BL1480" s="14"/>
      <c r="BM1480" s="14"/>
      <c r="BN1480" s="14"/>
      <c r="BO1480" s="14"/>
      <c r="BP1480" s="14"/>
    </row>
    <row r="1481" spans="5:68" x14ac:dyDescent="0.2"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  <c r="AZ1481" s="14"/>
      <c r="BA1481" s="14"/>
      <c r="BB1481" s="14"/>
      <c r="BC1481" s="14"/>
      <c r="BD1481" s="14"/>
      <c r="BE1481" s="14"/>
      <c r="BF1481" s="14"/>
      <c r="BG1481" s="14"/>
      <c r="BH1481" s="14"/>
      <c r="BI1481" s="14"/>
      <c r="BJ1481" s="14"/>
      <c r="BK1481" s="14"/>
      <c r="BL1481" s="14"/>
      <c r="BM1481" s="14"/>
      <c r="BN1481" s="14"/>
      <c r="BO1481" s="14"/>
      <c r="BP1481" s="14"/>
    </row>
    <row r="1482" spans="5:68" x14ac:dyDescent="0.2"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  <c r="AO1482" s="14"/>
      <c r="AP1482" s="14"/>
      <c r="AQ1482" s="14"/>
      <c r="AR1482" s="14"/>
      <c r="AS1482" s="14"/>
      <c r="AT1482" s="14"/>
      <c r="AU1482" s="14"/>
      <c r="AV1482" s="14"/>
      <c r="AW1482" s="14"/>
      <c r="AX1482" s="14"/>
      <c r="AY1482" s="14"/>
      <c r="AZ1482" s="14"/>
      <c r="BA1482" s="14"/>
      <c r="BB1482" s="14"/>
      <c r="BC1482" s="14"/>
      <c r="BD1482" s="14"/>
      <c r="BE1482" s="14"/>
      <c r="BF1482" s="14"/>
      <c r="BG1482" s="14"/>
      <c r="BH1482" s="14"/>
      <c r="BI1482" s="14"/>
      <c r="BJ1482" s="14"/>
      <c r="BK1482" s="14"/>
      <c r="BL1482" s="14"/>
      <c r="BM1482" s="14"/>
      <c r="BN1482" s="14"/>
      <c r="BO1482" s="14"/>
      <c r="BP1482" s="14"/>
    </row>
    <row r="1483" spans="5:68" x14ac:dyDescent="0.2"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  <c r="AO1483" s="14"/>
      <c r="AP1483" s="14"/>
      <c r="AQ1483" s="14"/>
      <c r="AR1483" s="14"/>
      <c r="AS1483" s="14"/>
      <c r="AT1483" s="14"/>
      <c r="AU1483" s="14"/>
      <c r="AV1483" s="14"/>
      <c r="AW1483" s="14"/>
      <c r="AX1483" s="14"/>
      <c r="AY1483" s="14"/>
      <c r="AZ1483" s="14"/>
      <c r="BA1483" s="14"/>
      <c r="BB1483" s="14"/>
      <c r="BC1483" s="14"/>
      <c r="BD1483" s="14"/>
      <c r="BE1483" s="14"/>
      <c r="BF1483" s="14"/>
      <c r="BG1483" s="14"/>
      <c r="BH1483" s="14"/>
      <c r="BI1483" s="14"/>
      <c r="BJ1483" s="14"/>
      <c r="BK1483" s="14"/>
      <c r="BL1483" s="14"/>
      <c r="BM1483" s="14"/>
      <c r="BN1483" s="14"/>
      <c r="BO1483" s="14"/>
      <c r="BP1483" s="14"/>
    </row>
    <row r="1484" spans="5:68" x14ac:dyDescent="0.2"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  <c r="AZ1484" s="14"/>
      <c r="BA1484" s="14"/>
      <c r="BB1484" s="14"/>
      <c r="BC1484" s="14"/>
      <c r="BD1484" s="14"/>
      <c r="BE1484" s="14"/>
      <c r="BF1484" s="14"/>
      <c r="BG1484" s="14"/>
      <c r="BH1484" s="14"/>
      <c r="BI1484" s="14"/>
      <c r="BJ1484" s="14"/>
      <c r="BK1484" s="14"/>
      <c r="BL1484" s="14"/>
      <c r="BM1484" s="14"/>
      <c r="BN1484" s="14"/>
      <c r="BO1484" s="14"/>
      <c r="BP1484" s="14"/>
    </row>
    <row r="1485" spans="5:68" x14ac:dyDescent="0.2"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  <c r="AZ1485" s="14"/>
      <c r="BA1485" s="14"/>
      <c r="BB1485" s="14"/>
      <c r="BC1485" s="14"/>
      <c r="BD1485" s="14"/>
      <c r="BE1485" s="14"/>
      <c r="BF1485" s="14"/>
      <c r="BG1485" s="14"/>
      <c r="BH1485" s="14"/>
      <c r="BI1485" s="14"/>
      <c r="BJ1485" s="14"/>
      <c r="BK1485" s="14"/>
      <c r="BL1485" s="14"/>
      <c r="BM1485" s="14"/>
      <c r="BN1485" s="14"/>
      <c r="BO1485" s="14"/>
      <c r="BP1485" s="14"/>
    </row>
    <row r="1486" spans="5:68" x14ac:dyDescent="0.2"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  <c r="AO1486" s="14"/>
      <c r="AP1486" s="14"/>
      <c r="AQ1486" s="14"/>
      <c r="AR1486" s="14"/>
      <c r="AS1486" s="14"/>
      <c r="AT1486" s="14"/>
      <c r="AU1486" s="14"/>
      <c r="AV1486" s="14"/>
      <c r="AW1486" s="14"/>
      <c r="AX1486" s="14"/>
      <c r="AY1486" s="14"/>
      <c r="AZ1486" s="14"/>
      <c r="BA1486" s="14"/>
      <c r="BB1486" s="14"/>
      <c r="BC1486" s="14"/>
      <c r="BD1486" s="14"/>
      <c r="BE1486" s="14"/>
      <c r="BF1486" s="14"/>
      <c r="BG1486" s="14"/>
      <c r="BH1486" s="14"/>
      <c r="BI1486" s="14"/>
      <c r="BJ1486" s="14"/>
      <c r="BK1486" s="14"/>
      <c r="BL1486" s="14"/>
      <c r="BM1486" s="14"/>
      <c r="BN1486" s="14"/>
      <c r="BO1486" s="14"/>
      <c r="BP1486" s="14"/>
    </row>
    <row r="1487" spans="5:68" x14ac:dyDescent="0.2"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  <c r="AO1487" s="14"/>
      <c r="AP1487" s="14"/>
      <c r="AQ1487" s="14"/>
      <c r="AR1487" s="14"/>
      <c r="AS1487" s="14"/>
      <c r="AT1487" s="14"/>
      <c r="AU1487" s="14"/>
      <c r="AV1487" s="14"/>
      <c r="AW1487" s="14"/>
      <c r="AX1487" s="14"/>
      <c r="AY1487" s="14"/>
      <c r="AZ1487" s="14"/>
      <c r="BA1487" s="14"/>
      <c r="BB1487" s="14"/>
      <c r="BC1487" s="14"/>
      <c r="BD1487" s="14"/>
      <c r="BE1487" s="14"/>
      <c r="BF1487" s="14"/>
      <c r="BG1487" s="14"/>
      <c r="BH1487" s="14"/>
      <c r="BI1487" s="14"/>
      <c r="BJ1487" s="14"/>
      <c r="BK1487" s="14"/>
      <c r="BL1487" s="14"/>
      <c r="BM1487" s="14"/>
      <c r="BN1487" s="14"/>
      <c r="BO1487" s="14"/>
      <c r="BP1487" s="14"/>
    </row>
    <row r="1488" spans="5:68" x14ac:dyDescent="0.2"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  <c r="AO1488" s="14"/>
      <c r="AP1488" s="14"/>
      <c r="AQ1488" s="14"/>
      <c r="AR1488" s="14"/>
      <c r="AS1488" s="14"/>
      <c r="AT1488" s="14"/>
      <c r="AU1488" s="14"/>
      <c r="AV1488" s="14"/>
      <c r="AW1488" s="14"/>
      <c r="AX1488" s="14"/>
      <c r="AY1488" s="14"/>
      <c r="AZ1488" s="14"/>
      <c r="BA1488" s="14"/>
      <c r="BB1488" s="14"/>
      <c r="BC1488" s="14"/>
      <c r="BD1488" s="14"/>
      <c r="BE1488" s="14"/>
      <c r="BF1488" s="14"/>
      <c r="BG1488" s="14"/>
      <c r="BH1488" s="14"/>
      <c r="BI1488" s="14"/>
      <c r="BJ1488" s="14"/>
      <c r="BK1488" s="14"/>
      <c r="BL1488" s="14"/>
      <c r="BM1488" s="14"/>
      <c r="BN1488" s="14"/>
      <c r="BO1488" s="14"/>
      <c r="BP1488" s="14"/>
    </row>
    <row r="1489" spans="5:68" x14ac:dyDescent="0.2"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  <c r="AO1489" s="14"/>
      <c r="AP1489" s="14"/>
      <c r="AQ1489" s="14"/>
      <c r="AR1489" s="14"/>
      <c r="AS1489" s="14"/>
      <c r="AT1489" s="14"/>
      <c r="AU1489" s="14"/>
      <c r="AV1489" s="14"/>
      <c r="AW1489" s="14"/>
      <c r="AX1489" s="14"/>
      <c r="AY1489" s="14"/>
      <c r="AZ1489" s="14"/>
      <c r="BA1489" s="14"/>
      <c r="BB1489" s="14"/>
      <c r="BC1489" s="14"/>
      <c r="BD1489" s="14"/>
      <c r="BE1489" s="14"/>
      <c r="BF1489" s="14"/>
      <c r="BG1489" s="14"/>
      <c r="BH1489" s="14"/>
      <c r="BI1489" s="14"/>
      <c r="BJ1489" s="14"/>
      <c r="BK1489" s="14"/>
      <c r="BL1489" s="14"/>
      <c r="BM1489" s="14"/>
      <c r="BN1489" s="14"/>
      <c r="BO1489" s="14"/>
      <c r="BP1489" s="14"/>
    </row>
    <row r="1490" spans="5:68" x14ac:dyDescent="0.2"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14"/>
      <c r="BB1490" s="14"/>
      <c r="BC1490" s="14"/>
      <c r="BD1490" s="14"/>
      <c r="BE1490" s="14"/>
      <c r="BF1490" s="14"/>
      <c r="BG1490" s="14"/>
      <c r="BH1490" s="14"/>
      <c r="BI1490" s="14"/>
      <c r="BJ1490" s="14"/>
      <c r="BK1490" s="14"/>
      <c r="BL1490" s="14"/>
      <c r="BM1490" s="14"/>
      <c r="BN1490" s="14"/>
      <c r="BO1490" s="14"/>
      <c r="BP1490" s="14"/>
    </row>
    <row r="1491" spans="5:68" x14ac:dyDescent="0.2"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14"/>
      <c r="BB1491" s="14"/>
      <c r="BC1491" s="14"/>
      <c r="BD1491" s="14"/>
      <c r="BE1491" s="14"/>
      <c r="BF1491" s="14"/>
      <c r="BG1491" s="14"/>
      <c r="BH1491" s="14"/>
      <c r="BI1491" s="14"/>
      <c r="BJ1491" s="14"/>
      <c r="BK1491" s="14"/>
      <c r="BL1491" s="14"/>
      <c r="BM1491" s="14"/>
      <c r="BN1491" s="14"/>
      <c r="BO1491" s="14"/>
      <c r="BP1491" s="14"/>
    </row>
    <row r="1492" spans="5:68" x14ac:dyDescent="0.2"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14"/>
      <c r="BB1492" s="14"/>
      <c r="BC1492" s="14"/>
      <c r="BD1492" s="14"/>
      <c r="BE1492" s="14"/>
      <c r="BF1492" s="14"/>
      <c r="BG1492" s="14"/>
      <c r="BH1492" s="14"/>
      <c r="BI1492" s="14"/>
      <c r="BJ1492" s="14"/>
      <c r="BK1492" s="14"/>
      <c r="BL1492" s="14"/>
      <c r="BM1492" s="14"/>
      <c r="BN1492" s="14"/>
      <c r="BO1492" s="14"/>
      <c r="BP1492" s="14"/>
    </row>
    <row r="1493" spans="5:68" x14ac:dyDescent="0.2"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  <c r="AZ1493" s="14"/>
      <c r="BA1493" s="14"/>
      <c r="BB1493" s="14"/>
      <c r="BC1493" s="14"/>
      <c r="BD1493" s="14"/>
      <c r="BE1493" s="14"/>
      <c r="BF1493" s="14"/>
      <c r="BG1493" s="14"/>
      <c r="BH1493" s="14"/>
      <c r="BI1493" s="14"/>
      <c r="BJ1493" s="14"/>
      <c r="BK1493" s="14"/>
      <c r="BL1493" s="14"/>
      <c r="BM1493" s="14"/>
      <c r="BN1493" s="14"/>
      <c r="BO1493" s="14"/>
      <c r="BP1493" s="14"/>
    </row>
    <row r="1494" spans="5:68" x14ac:dyDescent="0.2"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  <c r="AZ1494" s="14"/>
      <c r="BA1494" s="14"/>
      <c r="BB1494" s="14"/>
      <c r="BC1494" s="14"/>
      <c r="BD1494" s="14"/>
      <c r="BE1494" s="14"/>
      <c r="BF1494" s="14"/>
      <c r="BG1494" s="14"/>
      <c r="BH1494" s="14"/>
      <c r="BI1494" s="14"/>
      <c r="BJ1494" s="14"/>
      <c r="BK1494" s="14"/>
      <c r="BL1494" s="14"/>
      <c r="BM1494" s="14"/>
      <c r="BN1494" s="14"/>
      <c r="BO1494" s="14"/>
      <c r="BP1494" s="14"/>
    </row>
    <row r="1495" spans="5:68" x14ac:dyDescent="0.2"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  <c r="AO1495" s="14"/>
      <c r="AP1495" s="14"/>
      <c r="AQ1495" s="14"/>
      <c r="AR1495" s="14"/>
      <c r="AS1495" s="14"/>
      <c r="AT1495" s="14"/>
      <c r="AU1495" s="14"/>
      <c r="AV1495" s="14"/>
      <c r="AW1495" s="14"/>
      <c r="AX1495" s="14"/>
      <c r="AY1495" s="14"/>
      <c r="AZ1495" s="14"/>
      <c r="BA1495" s="14"/>
      <c r="BB1495" s="14"/>
      <c r="BC1495" s="14"/>
      <c r="BD1495" s="14"/>
      <c r="BE1495" s="14"/>
      <c r="BF1495" s="14"/>
      <c r="BG1495" s="14"/>
      <c r="BH1495" s="14"/>
      <c r="BI1495" s="14"/>
      <c r="BJ1495" s="14"/>
      <c r="BK1495" s="14"/>
      <c r="BL1495" s="14"/>
      <c r="BM1495" s="14"/>
      <c r="BN1495" s="14"/>
      <c r="BO1495" s="14"/>
      <c r="BP1495" s="14"/>
    </row>
    <row r="1496" spans="5:68" x14ac:dyDescent="0.2"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  <c r="AO1496" s="14"/>
      <c r="AP1496" s="14"/>
      <c r="AQ1496" s="14"/>
      <c r="AR1496" s="14"/>
      <c r="AS1496" s="14"/>
      <c r="AT1496" s="14"/>
      <c r="AU1496" s="14"/>
      <c r="AV1496" s="14"/>
      <c r="AW1496" s="14"/>
      <c r="AX1496" s="14"/>
      <c r="AY1496" s="14"/>
      <c r="AZ1496" s="14"/>
      <c r="BA1496" s="14"/>
      <c r="BB1496" s="14"/>
      <c r="BC1496" s="14"/>
      <c r="BD1496" s="14"/>
      <c r="BE1496" s="14"/>
      <c r="BF1496" s="14"/>
      <c r="BG1496" s="14"/>
      <c r="BH1496" s="14"/>
      <c r="BI1496" s="14"/>
      <c r="BJ1496" s="14"/>
      <c r="BK1496" s="14"/>
      <c r="BL1496" s="14"/>
      <c r="BM1496" s="14"/>
      <c r="BN1496" s="14"/>
      <c r="BO1496" s="14"/>
      <c r="BP1496" s="14"/>
    </row>
    <row r="1497" spans="5:68" x14ac:dyDescent="0.2"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  <c r="AO1497" s="14"/>
      <c r="AP1497" s="14"/>
      <c r="AQ1497" s="14"/>
      <c r="AR1497" s="14"/>
      <c r="AS1497" s="14"/>
      <c r="AT1497" s="14"/>
      <c r="AU1497" s="14"/>
      <c r="AV1497" s="14"/>
      <c r="AW1497" s="14"/>
      <c r="AX1497" s="14"/>
      <c r="AY1497" s="14"/>
      <c r="AZ1497" s="14"/>
      <c r="BA1497" s="14"/>
      <c r="BB1497" s="14"/>
      <c r="BC1497" s="14"/>
      <c r="BD1497" s="14"/>
      <c r="BE1497" s="14"/>
      <c r="BF1497" s="14"/>
      <c r="BG1497" s="14"/>
      <c r="BH1497" s="14"/>
      <c r="BI1497" s="14"/>
      <c r="BJ1497" s="14"/>
      <c r="BK1497" s="14"/>
      <c r="BL1497" s="14"/>
      <c r="BM1497" s="14"/>
      <c r="BN1497" s="14"/>
      <c r="BO1497" s="14"/>
      <c r="BP1497" s="14"/>
    </row>
    <row r="1498" spans="5:68" x14ac:dyDescent="0.2"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  <c r="AO1498" s="14"/>
      <c r="AP1498" s="14"/>
      <c r="AQ1498" s="14"/>
      <c r="AR1498" s="14"/>
      <c r="AS1498" s="14"/>
      <c r="AT1498" s="14"/>
      <c r="AU1498" s="14"/>
      <c r="AV1498" s="14"/>
      <c r="AW1498" s="14"/>
      <c r="AX1498" s="14"/>
      <c r="AY1498" s="14"/>
      <c r="AZ1498" s="14"/>
      <c r="BA1498" s="14"/>
      <c r="BB1498" s="14"/>
      <c r="BC1498" s="14"/>
      <c r="BD1498" s="14"/>
      <c r="BE1498" s="14"/>
      <c r="BF1498" s="14"/>
      <c r="BG1498" s="14"/>
      <c r="BH1498" s="14"/>
      <c r="BI1498" s="14"/>
      <c r="BJ1498" s="14"/>
      <c r="BK1498" s="14"/>
      <c r="BL1498" s="14"/>
      <c r="BM1498" s="14"/>
      <c r="BN1498" s="14"/>
      <c r="BO1498" s="14"/>
      <c r="BP1498" s="14"/>
    </row>
    <row r="1499" spans="5:68" x14ac:dyDescent="0.2"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  <c r="AZ1499" s="14"/>
      <c r="BA1499" s="14"/>
      <c r="BB1499" s="14"/>
      <c r="BC1499" s="14"/>
      <c r="BD1499" s="14"/>
      <c r="BE1499" s="14"/>
      <c r="BF1499" s="14"/>
      <c r="BG1499" s="14"/>
      <c r="BH1499" s="14"/>
      <c r="BI1499" s="14"/>
      <c r="BJ1499" s="14"/>
      <c r="BK1499" s="14"/>
      <c r="BL1499" s="14"/>
      <c r="BM1499" s="14"/>
      <c r="BN1499" s="14"/>
      <c r="BO1499" s="14"/>
      <c r="BP1499" s="14"/>
    </row>
    <row r="1500" spans="5:68" x14ac:dyDescent="0.2"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  <c r="AO1500" s="14"/>
      <c r="AP1500" s="14"/>
      <c r="AQ1500" s="14"/>
      <c r="AR1500" s="14"/>
      <c r="AS1500" s="14"/>
      <c r="AT1500" s="14"/>
      <c r="AU1500" s="14"/>
      <c r="AV1500" s="14"/>
      <c r="AW1500" s="14"/>
      <c r="AX1500" s="14"/>
      <c r="AY1500" s="14"/>
      <c r="AZ1500" s="14"/>
      <c r="BA1500" s="14"/>
      <c r="BB1500" s="14"/>
      <c r="BC1500" s="14"/>
      <c r="BD1500" s="14"/>
      <c r="BE1500" s="14"/>
      <c r="BF1500" s="14"/>
      <c r="BG1500" s="14"/>
      <c r="BH1500" s="14"/>
      <c r="BI1500" s="14"/>
      <c r="BJ1500" s="14"/>
      <c r="BK1500" s="14"/>
      <c r="BL1500" s="14"/>
      <c r="BM1500" s="14"/>
      <c r="BN1500" s="14"/>
      <c r="BO1500" s="14"/>
      <c r="BP1500" s="14"/>
    </row>
    <row r="1501" spans="5:68" x14ac:dyDescent="0.2"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  <c r="AO1501" s="14"/>
      <c r="AP1501" s="14"/>
      <c r="AQ1501" s="14"/>
      <c r="AR1501" s="14"/>
      <c r="AS1501" s="14"/>
      <c r="AT1501" s="14"/>
      <c r="AU1501" s="14"/>
      <c r="AV1501" s="14"/>
      <c r="AW1501" s="14"/>
      <c r="AX1501" s="14"/>
      <c r="AY1501" s="14"/>
      <c r="AZ1501" s="14"/>
      <c r="BA1501" s="14"/>
      <c r="BB1501" s="14"/>
      <c r="BC1501" s="14"/>
      <c r="BD1501" s="14"/>
      <c r="BE1501" s="14"/>
      <c r="BF1501" s="14"/>
      <c r="BG1501" s="14"/>
      <c r="BH1501" s="14"/>
      <c r="BI1501" s="14"/>
      <c r="BJ1501" s="14"/>
      <c r="BK1501" s="14"/>
      <c r="BL1501" s="14"/>
      <c r="BM1501" s="14"/>
      <c r="BN1501" s="14"/>
      <c r="BO1501" s="14"/>
      <c r="BP1501" s="14"/>
    </row>
    <row r="1502" spans="5:68" x14ac:dyDescent="0.2"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  <c r="AZ1502" s="14"/>
      <c r="BA1502" s="14"/>
      <c r="BB1502" s="14"/>
      <c r="BC1502" s="14"/>
      <c r="BD1502" s="14"/>
      <c r="BE1502" s="14"/>
      <c r="BF1502" s="14"/>
      <c r="BG1502" s="14"/>
      <c r="BH1502" s="14"/>
      <c r="BI1502" s="14"/>
      <c r="BJ1502" s="14"/>
      <c r="BK1502" s="14"/>
      <c r="BL1502" s="14"/>
      <c r="BM1502" s="14"/>
      <c r="BN1502" s="14"/>
      <c r="BO1502" s="14"/>
      <c r="BP1502" s="14"/>
    </row>
    <row r="1503" spans="5:68" x14ac:dyDescent="0.2"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  <c r="AZ1503" s="14"/>
      <c r="BA1503" s="14"/>
      <c r="BB1503" s="14"/>
      <c r="BC1503" s="14"/>
      <c r="BD1503" s="14"/>
      <c r="BE1503" s="14"/>
      <c r="BF1503" s="14"/>
      <c r="BG1503" s="14"/>
      <c r="BH1503" s="14"/>
      <c r="BI1503" s="14"/>
      <c r="BJ1503" s="14"/>
      <c r="BK1503" s="14"/>
      <c r="BL1503" s="14"/>
      <c r="BM1503" s="14"/>
      <c r="BN1503" s="14"/>
      <c r="BO1503" s="14"/>
      <c r="BP1503" s="14"/>
    </row>
    <row r="1504" spans="5:68" x14ac:dyDescent="0.2"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  <c r="AO1504" s="14"/>
      <c r="AP1504" s="14"/>
      <c r="AQ1504" s="14"/>
      <c r="AR1504" s="14"/>
      <c r="AS1504" s="14"/>
      <c r="AT1504" s="14"/>
      <c r="AU1504" s="14"/>
      <c r="AV1504" s="14"/>
      <c r="AW1504" s="14"/>
      <c r="AX1504" s="14"/>
      <c r="AY1504" s="14"/>
      <c r="AZ1504" s="14"/>
      <c r="BA1504" s="14"/>
      <c r="BB1504" s="14"/>
      <c r="BC1504" s="14"/>
      <c r="BD1504" s="14"/>
      <c r="BE1504" s="14"/>
      <c r="BF1504" s="14"/>
      <c r="BG1504" s="14"/>
      <c r="BH1504" s="14"/>
      <c r="BI1504" s="14"/>
      <c r="BJ1504" s="14"/>
      <c r="BK1504" s="14"/>
      <c r="BL1504" s="14"/>
      <c r="BM1504" s="14"/>
      <c r="BN1504" s="14"/>
      <c r="BO1504" s="14"/>
      <c r="BP1504" s="14"/>
    </row>
    <row r="1505" spans="5:68" x14ac:dyDescent="0.2"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4"/>
      <c r="AS1505" s="14"/>
      <c r="AT1505" s="14"/>
      <c r="AU1505" s="14"/>
      <c r="AV1505" s="14"/>
      <c r="AW1505" s="14"/>
      <c r="AX1505" s="14"/>
      <c r="AY1505" s="14"/>
      <c r="AZ1505" s="14"/>
      <c r="BA1505" s="14"/>
      <c r="BB1505" s="14"/>
      <c r="BC1505" s="14"/>
      <c r="BD1505" s="14"/>
      <c r="BE1505" s="14"/>
      <c r="BF1505" s="14"/>
      <c r="BG1505" s="14"/>
      <c r="BH1505" s="14"/>
      <c r="BI1505" s="14"/>
      <c r="BJ1505" s="14"/>
      <c r="BK1505" s="14"/>
      <c r="BL1505" s="14"/>
      <c r="BM1505" s="14"/>
      <c r="BN1505" s="14"/>
      <c r="BO1505" s="14"/>
      <c r="BP1505" s="14"/>
    </row>
    <row r="1506" spans="5:68" x14ac:dyDescent="0.2"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  <c r="AO1506" s="14"/>
      <c r="AP1506" s="14"/>
      <c r="AQ1506" s="14"/>
      <c r="AR1506" s="14"/>
      <c r="AS1506" s="14"/>
      <c r="AT1506" s="14"/>
      <c r="AU1506" s="14"/>
      <c r="AV1506" s="14"/>
      <c r="AW1506" s="14"/>
      <c r="AX1506" s="14"/>
      <c r="AY1506" s="14"/>
      <c r="AZ1506" s="14"/>
      <c r="BA1506" s="14"/>
      <c r="BB1506" s="14"/>
      <c r="BC1506" s="14"/>
      <c r="BD1506" s="14"/>
      <c r="BE1506" s="14"/>
      <c r="BF1506" s="14"/>
      <c r="BG1506" s="14"/>
      <c r="BH1506" s="14"/>
      <c r="BI1506" s="14"/>
      <c r="BJ1506" s="14"/>
      <c r="BK1506" s="14"/>
      <c r="BL1506" s="14"/>
      <c r="BM1506" s="14"/>
      <c r="BN1506" s="14"/>
      <c r="BO1506" s="14"/>
      <c r="BP1506" s="14"/>
    </row>
    <row r="1507" spans="5:68" x14ac:dyDescent="0.2"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  <c r="AU1507" s="14"/>
      <c r="AV1507" s="14"/>
      <c r="AW1507" s="14"/>
      <c r="AX1507" s="14"/>
      <c r="AY1507" s="14"/>
      <c r="AZ1507" s="14"/>
      <c r="BA1507" s="14"/>
      <c r="BB1507" s="14"/>
      <c r="BC1507" s="14"/>
      <c r="BD1507" s="14"/>
      <c r="BE1507" s="14"/>
      <c r="BF1507" s="14"/>
      <c r="BG1507" s="14"/>
      <c r="BH1507" s="14"/>
      <c r="BI1507" s="14"/>
      <c r="BJ1507" s="14"/>
      <c r="BK1507" s="14"/>
      <c r="BL1507" s="14"/>
      <c r="BM1507" s="14"/>
      <c r="BN1507" s="14"/>
      <c r="BO1507" s="14"/>
      <c r="BP1507" s="14"/>
    </row>
    <row r="1508" spans="5:68" x14ac:dyDescent="0.2"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  <c r="AN1508" s="14"/>
      <c r="AO1508" s="14"/>
      <c r="AP1508" s="14"/>
      <c r="AQ1508" s="14"/>
      <c r="AR1508" s="14"/>
      <c r="AS1508" s="14"/>
      <c r="AT1508" s="14"/>
      <c r="AU1508" s="14"/>
      <c r="AV1508" s="14"/>
      <c r="AW1508" s="14"/>
      <c r="AX1508" s="14"/>
      <c r="AY1508" s="14"/>
      <c r="AZ1508" s="14"/>
      <c r="BA1508" s="14"/>
      <c r="BB1508" s="14"/>
      <c r="BC1508" s="14"/>
      <c r="BD1508" s="14"/>
      <c r="BE1508" s="14"/>
      <c r="BF1508" s="14"/>
      <c r="BG1508" s="14"/>
      <c r="BH1508" s="14"/>
      <c r="BI1508" s="14"/>
      <c r="BJ1508" s="14"/>
      <c r="BK1508" s="14"/>
      <c r="BL1508" s="14"/>
      <c r="BM1508" s="14"/>
      <c r="BN1508" s="14"/>
      <c r="BO1508" s="14"/>
      <c r="BP1508" s="14"/>
    </row>
    <row r="1509" spans="5:68" x14ac:dyDescent="0.2"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  <c r="AN1509" s="14"/>
      <c r="AO1509" s="14"/>
      <c r="AP1509" s="14"/>
      <c r="AQ1509" s="14"/>
      <c r="AR1509" s="14"/>
      <c r="AS1509" s="14"/>
      <c r="AT1509" s="14"/>
      <c r="AU1509" s="14"/>
      <c r="AV1509" s="14"/>
      <c r="AW1509" s="14"/>
      <c r="AX1509" s="14"/>
      <c r="AY1509" s="14"/>
      <c r="AZ1509" s="14"/>
      <c r="BA1509" s="14"/>
      <c r="BB1509" s="14"/>
      <c r="BC1509" s="14"/>
      <c r="BD1509" s="14"/>
      <c r="BE1509" s="14"/>
      <c r="BF1509" s="14"/>
      <c r="BG1509" s="14"/>
      <c r="BH1509" s="14"/>
      <c r="BI1509" s="14"/>
      <c r="BJ1509" s="14"/>
      <c r="BK1509" s="14"/>
      <c r="BL1509" s="14"/>
      <c r="BM1509" s="14"/>
      <c r="BN1509" s="14"/>
      <c r="BO1509" s="14"/>
      <c r="BP1509" s="14"/>
    </row>
    <row r="1510" spans="5:68" x14ac:dyDescent="0.2"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  <c r="AN1510" s="14"/>
      <c r="AO1510" s="14"/>
      <c r="AP1510" s="14"/>
      <c r="AQ1510" s="14"/>
      <c r="AR1510" s="14"/>
      <c r="AS1510" s="14"/>
      <c r="AT1510" s="14"/>
      <c r="AU1510" s="14"/>
      <c r="AV1510" s="14"/>
      <c r="AW1510" s="14"/>
      <c r="AX1510" s="14"/>
      <c r="AY1510" s="14"/>
      <c r="AZ1510" s="14"/>
      <c r="BA1510" s="14"/>
      <c r="BB1510" s="14"/>
      <c r="BC1510" s="14"/>
      <c r="BD1510" s="14"/>
      <c r="BE1510" s="14"/>
      <c r="BF1510" s="14"/>
      <c r="BG1510" s="14"/>
      <c r="BH1510" s="14"/>
      <c r="BI1510" s="14"/>
      <c r="BJ1510" s="14"/>
      <c r="BK1510" s="14"/>
      <c r="BL1510" s="14"/>
      <c r="BM1510" s="14"/>
      <c r="BN1510" s="14"/>
      <c r="BO1510" s="14"/>
      <c r="BP1510" s="14"/>
    </row>
    <row r="1511" spans="5:68" x14ac:dyDescent="0.2"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  <c r="AN1511" s="14"/>
      <c r="AO1511" s="14"/>
      <c r="AP1511" s="14"/>
      <c r="AQ1511" s="14"/>
      <c r="AR1511" s="14"/>
      <c r="AS1511" s="14"/>
      <c r="AT1511" s="14"/>
      <c r="AU1511" s="14"/>
      <c r="AV1511" s="14"/>
      <c r="AW1511" s="14"/>
      <c r="AX1511" s="14"/>
      <c r="AY1511" s="14"/>
      <c r="AZ1511" s="14"/>
      <c r="BA1511" s="14"/>
      <c r="BB1511" s="14"/>
      <c r="BC1511" s="14"/>
      <c r="BD1511" s="14"/>
      <c r="BE1511" s="14"/>
      <c r="BF1511" s="14"/>
      <c r="BG1511" s="14"/>
      <c r="BH1511" s="14"/>
      <c r="BI1511" s="14"/>
      <c r="BJ1511" s="14"/>
      <c r="BK1511" s="14"/>
      <c r="BL1511" s="14"/>
      <c r="BM1511" s="14"/>
      <c r="BN1511" s="14"/>
      <c r="BO1511" s="14"/>
      <c r="BP1511" s="14"/>
    </row>
    <row r="1512" spans="5:68" x14ac:dyDescent="0.2"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  <c r="AN1512" s="14"/>
      <c r="AO1512" s="14"/>
      <c r="AP1512" s="14"/>
      <c r="AQ1512" s="14"/>
      <c r="AR1512" s="14"/>
      <c r="AS1512" s="14"/>
      <c r="AT1512" s="14"/>
      <c r="AU1512" s="14"/>
      <c r="AV1512" s="14"/>
      <c r="AW1512" s="14"/>
      <c r="AX1512" s="14"/>
      <c r="AY1512" s="14"/>
      <c r="AZ1512" s="14"/>
      <c r="BA1512" s="14"/>
      <c r="BB1512" s="14"/>
      <c r="BC1512" s="14"/>
      <c r="BD1512" s="14"/>
      <c r="BE1512" s="14"/>
      <c r="BF1512" s="14"/>
      <c r="BG1512" s="14"/>
      <c r="BH1512" s="14"/>
      <c r="BI1512" s="14"/>
      <c r="BJ1512" s="14"/>
      <c r="BK1512" s="14"/>
      <c r="BL1512" s="14"/>
      <c r="BM1512" s="14"/>
      <c r="BN1512" s="14"/>
      <c r="BO1512" s="14"/>
      <c r="BP1512" s="14"/>
    </row>
    <row r="1513" spans="5:68" x14ac:dyDescent="0.2"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  <c r="AO1513" s="14"/>
      <c r="AP1513" s="14"/>
      <c r="AQ1513" s="14"/>
      <c r="AR1513" s="14"/>
      <c r="AS1513" s="14"/>
      <c r="AT1513" s="14"/>
      <c r="AU1513" s="14"/>
      <c r="AV1513" s="14"/>
      <c r="AW1513" s="14"/>
      <c r="AX1513" s="14"/>
      <c r="AY1513" s="14"/>
      <c r="AZ1513" s="14"/>
      <c r="BA1513" s="14"/>
      <c r="BB1513" s="14"/>
      <c r="BC1513" s="14"/>
      <c r="BD1513" s="14"/>
      <c r="BE1513" s="14"/>
      <c r="BF1513" s="14"/>
      <c r="BG1513" s="14"/>
      <c r="BH1513" s="14"/>
      <c r="BI1513" s="14"/>
      <c r="BJ1513" s="14"/>
      <c r="BK1513" s="14"/>
      <c r="BL1513" s="14"/>
      <c r="BM1513" s="14"/>
      <c r="BN1513" s="14"/>
      <c r="BO1513" s="14"/>
      <c r="BP1513" s="14"/>
    </row>
    <row r="1514" spans="5:68" x14ac:dyDescent="0.2"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  <c r="AN1514" s="14"/>
      <c r="AO1514" s="14"/>
      <c r="AP1514" s="14"/>
      <c r="AQ1514" s="14"/>
      <c r="AR1514" s="14"/>
      <c r="AS1514" s="14"/>
      <c r="AT1514" s="14"/>
      <c r="AU1514" s="14"/>
      <c r="AV1514" s="14"/>
      <c r="AW1514" s="14"/>
      <c r="AX1514" s="14"/>
      <c r="AY1514" s="14"/>
      <c r="AZ1514" s="14"/>
      <c r="BA1514" s="14"/>
      <c r="BB1514" s="14"/>
      <c r="BC1514" s="14"/>
      <c r="BD1514" s="14"/>
      <c r="BE1514" s="14"/>
      <c r="BF1514" s="14"/>
      <c r="BG1514" s="14"/>
      <c r="BH1514" s="14"/>
      <c r="BI1514" s="14"/>
      <c r="BJ1514" s="14"/>
      <c r="BK1514" s="14"/>
      <c r="BL1514" s="14"/>
      <c r="BM1514" s="14"/>
      <c r="BN1514" s="14"/>
      <c r="BO1514" s="14"/>
      <c r="BP1514" s="14"/>
    </row>
    <row r="1515" spans="5:68" x14ac:dyDescent="0.2"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  <c r="AN1515" s="14"/>
      <c r="AO1515" s="14"/>
      <c r="AP1515" s="14"/>
      <c r="AQ1515" s="14"/>
      <c r="AR1515" s="14"/>
      <c r="AS1515" s="14"/>
      <c r="AT1515" s="14"/>
      <c r="AU1515" s="14"/>
      <c r="AV1515" s="14"/>
      <c r="AW1515" s="14"/>
      <c r="AX1515" s="14"/>
      <c r="AY1515" s="14"/>
      <c r="AZ1515" s="14"/>
      <c r="BA1515" s="14"/>
      <c r="BB1515" s="14"/>
      <c r="BC1515" s="14"/>
      <c r="BD1515" s="14"/>
      <c r="BE1515" s="14"/>
      <c r="BF1515" s="14"/>
      <c r="BG1515" s="14"/>
      <c r="BH1515" s="14"/>
      <c r="BI1515" s="14"/>
      <c r="BJ1515" s="14"/>
      <c r="BK1515" s="14"/>
      <c r="BL1515" s="14"/>
      <c r="BM1515" s="14"/>
      <c r="BN1515" s="14"/>
      <c r="BO1515" s="14"/>
      <c r="BP1515" s="14"/>
    </row>
    <row r="1516" spans="5:68" x14ac:dyDescent="0.2"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  <c r="AN1516" s="14"/>
      <c r="AO1516" s="14"/>
      <c r="AP1516" s="14"/>
      <c r="AQ1516" s="14"/>
      <c r="AR1516" s="14"/>
      <c r="AS1516" s="14"/>
      <c r="AT1516" s="14"/>
      <c r="AU1516" s="14"/>
      <c r="AV1516" s="14"/>
      <c r="AW1516" s="14"/>
      <c r="AX1516" s="14"/>
      <c r="AY1516" s="14"/>
      <c r="AZ1516" s="14"/>
      <c r="BA1516" s="14"/>
      <c r="BB1516" s="14"/>
      <c r="BC1516" s="14"/>
      <c r="BD1516" s="14"/>
      <c r="BE1516" s="14"/>
      <c r="BF1516" s="14"/>
      <c r="BG1516" s="14"/>
      <c r="BH1516" s="14"/>
      <c r="BI1516" s="14"/>
      <c r="BJ1516" s="14"/>
      <c r="BK1516" s="14"/>
      <c r="BL1516" s="14"/>
      <c r="BM1516" s="14"/>
      <c r="BN1516" s="14"/>
      <c r="BO1516" s="14"/>
      <c r="BP1516" s="14"/>
    </row>
    <row r="1517" spans="5:68" x14ac:dyDescent="0.2"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  <c r="AN1517" s="14"/>
      <c r="AO1517" s="14"/>
      <c r="AP1517" s="14"/>
      <c r="AQ1517" s="14"/>
      <c r="AR1517" s="14"/>
      <c r="AS1517" s="14"/>
      <c r="AT1517" s="14"/>
      <c r="AU1517" s="14"/>
      <c r="AV1517" s="14"/>
      <c r="AW1517" s="14"/>
      <c r="AX1517" s="14"/>
      <c r="AY1517" s="14"/>
      <c r="AZ1517" s="14"/>
      <c r="BA1517" s="14"/>
      <c r="BB1517" s="14"/>
      <c r="BC1517" s="14"/>
      <c r="BD1517" s="14"/>
      <c r="BE1517" s="14"/>
      <c r="BF1517" s="14"/>
      <c r="BG1517" s="14"/>
      <c r="BH1517" s="14"/>
      <c r="BI1517" s="14"/>
      <c r="BJ1517" s="14"/>
      <c r="BK1517" s="14"/>
      <c r="BL1517" s="14"/>
      <c r="BM1517" s="14"/>
      <c r="BN1517" s="14"/>
      <c r="BO1517" s="14"/>
      <c r="BP1517" s="14"/>
    </row>
    <row r="1518" spans="5:68" x14ac:dyDescent="0.2"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  <c r="AN1518" s="14"/>
      <c r="AO1518" s="14"/>
      <c r="AP1518" s="14"/>
      <c r="AQ1518" s="14"/>
      <c r="AR1518" s="14"/>
      <c r="AS1518" s="14"/>
      <c r="AT1518" s="14"/>
      <c r="AU1518" s="14"/>
      <c r="AV1518" s="14"/>
      <c r="AW1518" s="14"/>
      <c r="AX1518" s="14"/>
      <c r="AY1518" s="14"/>
      <c r="AZ1518" s="14"/>
      <c r="BA1518" s="14"/>
      <c r="BB1518" s="14"/>
      <c r="BC1518" s="14"/>
      <c r="BD1518" s="14"/>
      <c r="BE1518" s="14"/>
      <c r="BF1518" s="14"/>
      <c r="BG1518" s="14"/>
      <c r="BH1518" s="14"/>
      <c r="BI1518" s="14"/>
      <c r="BJ1518" s="14"/>
      <c r="BK1518" s="14"/>
      <c r="BL1518" s="14"/>
      <c r="BM1518" s="14"/>
      <c r="BN1518" s="14"/>
      <c r="BO1518" s="14"/>
      <c r="BP1518" s="14"/>
    </row>
    <row r="1519" spans="5:68" x14ac:dyDescent="0.2"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  <c r="AN1519" s="14"/>
      <c r="AO1519" s="14"/>
      <c r="AP1519" s="14"/>
      <c r="AQ1519" s="14"/>
      <c r="AR1519" s="14"/>
      <c r="AS1519" s="14"/>
      <c r="AT1519" s="14"/>
      <c r="AU1519" s="14"/>
      <c r="AV1519" s="14"/>
      <c r="AW1519" s="14"/>
      <c r="AX1519" s="14"/>
      <c r="AY1519" s="14"/>
      <c r="AZ1519" s="14"/>
      <c r="BA1519" s="14"/>
      <c r="BB1519" s="14"/>
      <c r="BC1519" s="14"/>
      <c r="BD1519" s="14"/>
      <c r="BE1519" s="14"/>
      <c r="BF1519" s="14"/>
      <c r="BG1519" s="14"/>
      <c r="BH1519" s="14"/>
      <c r="BI1519" s="14"/>
      <c r="BJ1519" s="14"/>
      <c r="BK1519" s="14"/>
      <c r="BL1519" s="14"/>
      <c r="BM1519" s="14"/>
      <c r="BN1519" s="14"/>
      <c r="BO1519" s="14"/>
      <c r="BP1519" s="14"/>
    </row>
    <row r="1520" spans="5:68" x14ac:dyDescent="0.2"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  <c r="AN1520" s="14"/>
      <c r="AO1520" s="14"/>
      <c r="AP1520" s="14"/>
      <c r="AQ1520" s="14"/>
      <c r="AR1520" s="14"/>
      <c r="AS1520" s="14"/>
      <c r="AT1520" s="14"/>
      <c r="AU1520" s="14"/>
      <c r="AV1520" s="14"/>
      <c r="AW1520" s="14"/>
      <c r="AX1520" s="14"/>
      <c r="AY1520" s="14"/>
      <c r="AZ1520" s="14"/>
      <c r="BA1520" s="14"/>
      <c r="BB1520" s="14"/>
      <c r="BC1520" s="14"/>
      <c r="BD1520" s="14"/>
      <c r="BE1520" s="14"/>
      <c r="BF1520" s="14"/>
      <c r="BG1520" s="14"/>
      <c r="BH1520" s="14"/>
      <c r="BI1520" s="14"/>
      <c r="BJ1520" s="14"/>
      <c r="BK1520" s="14"/>
      <c r="BL1520" s="14"/>
      <c r="BM1520" s="14"/>
      <c r="BN1520" s="14"/>
      <c r="BO1520" s="14"/>
      <c r="BP1520" s="14"/>
    </row>
    <row r="1521" spans="5:68" x14ac:dyDescent="0.2"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  <c r="AN1521" s="14"/>
      <c r="AO1521" s="14"/>
      <c r="AP1521" s="14"/>
      <c r="AQ1521" s="14"/>
      <c r="AR1521" s="14"/>
      <c r="AS1521" s="14"/>
      <c r="AT1521" s="14"/>
      <c r="AU1521" s="14"/>
      <c r="AV1521" s="14"/>
      <c r="AW1521" s="14"/>
      <c r="AX1521" s="14"/>
      <c r="AY1521" s="14"/>
      <c r="AZ1521" s="14"/>
      <c r="BA1521" s="14"/>
      <c r="BB1521" s="14"/>
      <c r="BC1521" s="14"/>
      <c r="BD1521" s="14"/>
      <c r="BE1521" s="14"/>
      <c r="BF1521" s="14"/>
      <c r="BG1521" s="14"/>
      <c r="BH1521" s="14"/>
      <c r="BI1521" s="14"/>
      <c r="BJ1521" s="14"/>
      <c r="BK1521" s="14"/>
      <c r="BL1521" s="14"/>
      <c r="BM1521" s="14"/>
      <c r="BN1521" s="14"/>
      <c r="BO1521" s="14"/>
      <c r="BP1521" s="14"/>
    </row>
    <row r="1522" spans="5:68" x14ac:dyDescent="0.2"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  <c r="AN1522" s="14"/>
      <c r="AO1522" s="14"/>
      <c r="AP1522" s="14"/>
      <c r="AQ1522" s="14"/>
      <c r="AR1522" s="14"/>
      <c r="AS1522" s="14"/>
      <c r="AT1522" s="14"/>
      <c r="AU1522" s="14"/>
      <c r="AV1522" s="14"/>
      <c r="AW1522" s="14"/>
      <c r="AX1522" s="14"/>
      <c r="AY1522" s="14"/>
      <c r="AZ1522" s="14"/>
      <c r="BA1522" s="14"/>
      <c r="BB1522" s="14"/>
      <c r="BC1522" s="14"/>
      <c r="BD1522" s="14"/>
      <c r="BE1522" s="14"/>
      <c r="BF1522" s="14"/>
      <c r="BG1522" s="14"/>
      <c r="BH1522" s="14"/>
      <c r="BI1522" s="14"/>
      <c r="BJ1522" s="14"/>
      <c r="BK1522" s="14"/>
      <c r="BL1522" s="14"/>
      <c r="BM1522" s="14"/>
      <c r="BN1522" s="14"/>
      <c r="BO1522" s="14"/>
      <c r="BP1522" s="14"/>
    </row>
    <row r="1523" spans="5:68" x14ac:dyDescent="0.2"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  <c r="AN1523" s="14"/>
      <c r="AO1523" s="14"/>
      <c r="AP1523" s="14"/>
      <c r="AQ1523" s="14"/>
      <c r="AR1523" s="14"/>
      <c r="AS1523" s="14"/>
      <c r="AT1523" s="14"/>
      <c r="AU1523" s="14"/>
      <c r="AV1523" s="14"/>
      <c r="AW1523" s="14"/>
      <c r="AX1523" s="14"/>
      <c r="AY1523" s="14"/>
      <c r="AZ1523" s="14"/>
      <c r="BA1523" s="14"/>
      <c r="BB1523" s="14"/>
      <c r="BC1523" s="14"/>
      <c r="BD1523" s="14"/>
      <c r="BE1523" s="14"/>
      <c r="BF1523" s="14"/>
      <c r="BG1523" s="14"/>
      <c r="BH1523" s="14"/>
      <c r="BI1523" s="14"/>
      <c r="BJ1523" s="14"/>
      <c r="BK1523" s="14"/>
      <c r="BL1523" s="14"/>
      <c r="BM1523" s="14"/>
      <c r="BN1523" s="14"/>
      <c r="BO1523" s="14"/>
      <c r="BP1523" s="14"/>
    </row>
    <row r="1524" spans="5:68" x14ac:dyDescent="0.2"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  <c r="AN1524" s="14"/>
      <c r="AO1524" s="14"/>
      <c r="AP1524" s="14"/>
      <c r="AQ1524" s="14"/>
      <c r="AR1524" s="14"/>
      <c r="AS1524" s="14"/>
      <c r="AT1524" s="14"/>
      <c r="AU1524" s="14"/>
      <c r="AV1524" s="14"/>
      <c r="AW1524" s="14"/>
      <c r="AX1524" s="14"/>
      <c r="AY1524" s="14"/>
      <c r="AZ1524" s="14"/>
      <c r="BA1524" s="14"/>
      <c r="BB1524" s="14"/>
      <c r="BC1524" s="14"/>
      <c r="BD1524" s="14"/>
      <c r="BE1524" s="14"/>
      <c r="BF1524" s="14"/>
      <c r="BG1524" s="14"/>
      <c r="BH1524" s="14"/>
      <c r="BI1524" s="14"/>
      <c r="BJ1524" s="14"/>
      <c r="BK1524" s="14"/>
      <c r="BL1524" s="14"/>
      <c r="BM1524" s="14"/>
      <c r="BN1524" s="14"/>
      <c r="BO1524" s="14"/>
      <c r="BP1524" s="14"/>
    </row>
    <row r="1525" spans="5:68" x14ac:dyDescent="0.2"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  <c r="AN1525" s="14"/>
      <c r="AO1525" s="14"/>
      <c r="AP1525" s="14"/>
      <c r="AQ1525" s="14"/>
      <c r="AR1525" s="14"/>
      <c r="AS1525" s="14"/>
      <c r="AT1525" s="14"/>
      <c r="AU1525" s="14"/>
      <c r="AV1525" s="14"/>
      <c r="AW1525" s="14"/>
      <c r="AX1525" s="14"/>
      <c r="AY1525" s="14"/>
      <c r="AZ1525" s="14"/>
      <c r="BA1525" s="14"/>
      <c r="BB1525" s="14"/>
      <c r="BC1525" s="14"/>
      <c r="BD1525" s="14"/>
      <c r="BE1525" s="14"/>
      <c r="BF1525" s="14"/>
      <c r="BG1525" s="14"/>
      <c r="BH1525" s="14"/>
      <c r="BI1525" s="14"/>
      <c r="BJ1525" s="14"/>
      <c r="BK1525" s="14"/>
      <c r="BL1525" s="14"/>
      <c r="BM1525" s="14"/>
      <c r="BN1525" s="14"/>
      <c r="BO1525" s="14"/>
      <c r="BP1525" s="14"/>
    </row>
    <row r="1526" spans="5:68" x14ac:dyDescent="0.2"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  <c r="AN1526" s="14"/>
      <c r="AO1526" s="14"/>
      <c r="AP1526" s="14"/>
      <c r="AQ1526" s="14"/>
      <c r="AR1526" s="14"/>
      <c r="AS1526" s="14"/>
      <c r="AT1526" s="14"/>
      <c r="AU1526" s="14"/>
      <c r="AV1526" s="14"/>
      <c r="AW1526" s="14"/>
      <c r="AX1526" s="14"/>
      <c r="AY1526" s="14"/>
      <c r="AZ1526" s="14"/>
      <c r="BA1526" s="14"/>
      <c r="BB1526" s="14"/>
      <c r="BC1526" s="14"/>
      <c r="BD1526" s="14"/>
      <c r="BE1526" s="14"/>
      <c r="BF1526" s="14"/>
      <c r="BG1526" s="14"/>
      <c r="BH1526" s="14"/>
      <c r="BI1526" s="14"/>
      <c r="BJ1526" s="14"/>
      <c r="BK1526" s="14"/>
      <c r="BL1526" s="14"/>
      <c r="BM1526" s="14"/>
      <c r="BN1526" s="14"/>
      <c r="BO1526" s="14"/>
      <c r="BP1526" s="14"/>
    </row>
    <row r="1527" spans="5:68" x14ac:dyDescent="0.2"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  <c r="AN1527" s="14"/>
      <c r="AO1527" s="14"/>
      <c r="AP1527" s="14"/>
      <c r="AQ1527" s="14"/>
      <c r="AR1527" s="14"/>
      <c r="AS1527" s="14"/>
      <c r="AT1527" s="14"/>
      <c r="AU1527" s="14"/>
      <c r="AV1527" s="14"/>
      <c r="AW1527" s="14"/>
      <c r="AX1527" s="14"/>
      <c r="AY1527" s="14"/>
      <c r="AZ1527" s="14"/>
      <c r="BA1527" s="14"/>
      <c r="BB1527" s="14"/>
      <c r="BC1527" s="14"/>
      <c r="BD1527" s="14"/>
      <c r="BE1527" s="14"/>
      <c r="BF1527" s="14"/>
      <c r="BG1527" s="14"/>
      <c r="BH1527" s="14"/>
      <c r="BI1527" s="14"/>
      <c r="BJ1527" s="14"/>
      <c r="BK1527" s="14"/>
      <c r="BL1527" s="14"/>
      <c r="BM1527" s="14"/>
      <c r="BN1527" s="14"/>
      <c r="BO1527" s="14"/>
      <c r="BP1527" s="14"/>
    </row>
    <row r="1528" spans="5:68" x14ac:dyDescent="0.2"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  <c r="AN1528" s="14"/>
      <c r="AO1528" s="14"/>
      <c r="AP1528" s="14"/>
      <c r="AQ1528" s="14"/>
      <c r="AR1528" s="14"/>
      <c r="AS1528" s="14"/>
      <c r="AT1528" s="14"/>
      <c r="AU1528" s="14"/>
      <c r="AV1528" s="14"/>
      <c r="AW1528" s="14"/>
      <c r="AX1528" s="14"/>
      <c r="AY1528" s="14"/>
      <c r="AZ1528" s="14"/>
      <c r="BA1528" s="14"/>
      <c r="BB1528" s="14"/>
      <c r="BC1528" s="14"/>
      <c r="BD1528" s="14"/>
      <c r="BE1528" s="14"/>
      <c r="BF1528" s="14"/>
      <c r="BG1528" s="14"/>
      <c r="BH1528" s="14"/>
      <c r="BI1528" s="14"/>
      <c r="BJ1528" s="14"/>
      <c r="BK1528" s="14"/>
      <c r="BL1528" s="14"/>
      <c r="BM1528" s="14"/>
      <c r="BN1528" s="14"/>
      <c r="BO1528" s="14"/>
      <c r="BP1528" s="14"/>
    </row>
    <row r="1529" spans="5:68" x14ac:dyDescent="0.2"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  <c r="AN1529" s="14"/>
      <c r="AO1529" s="14"/>
      <c r="AP1529" s="14"/>
      <c r="AQ1529" s="14"/>
      <c r="AR1529" s="14"/>
      <c r="AS1529" s="14"/>
      <c r="AT1529" s="14"/>
      <c r="AU1529" s="14"/>
      <c r="AV1529" s="14"/>
      <c r="AW1529" s="14"/>
      <c r="AX1529" s="14"/>
      <c r="AY1529" s="14"/>
      <c r="AZ1529" s="14"/>
      <c r="BA1529" s="14"/>
      <c r="BB1529" s="14"/>
      <c r="BC1529" s="14"/>
      <c r="BD1529" s="14"/>
      <c r="BE1529" s="14"/>
      <c r="BF1529" s="14"/>
      <c r="BG1529" s="14"/>
      <c r="BH1529" s="14"/>
      <c r="BI1529" s="14"/>
      <c r="BJ1529" s="14"/>
      <c r="BK1529" s="14"/>
      <c r="BL1529" s="14"/>
      <c r="BM1529" s="14"/>
      <c r="BN1529" s="14"/>
      <c r="BO1529" s="14"/>
      <c r="BP1529" s="14"/>
    </row>
    <row r="1530" spans="5:68" x14ac:dyDescent="0.2"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  <c r="AN1530" s="14"/>
      <c r="AO1530" s="14"/>
      <c r="AP1530" s="14"/>
      <c r="AQ1530" s="14"/>
      <c r="AR1530" s="14"/>
      <c r="AS1530" s="14"/>
      <c r="AT1530" s="14"/>
      <c r="AU1530" s="14"/>
      <c r="AV1530" s="14"/>
      <c r="AW1530" s="14"/>
      <c r="AX1530" s="14"/>
      <c r="AY1530" s="14"/>
      <c r="AZ1530" s="14"/>
      <c r="BA1530" s="14"/>
      <c r="BB1530" s="14"/>
      <c r="BC1530" s="14"/>
      <c r="BD1530" s="14"/>
      <c r="BE1530" s="14"/>
      <c r="BF1530" s="14"/>
      <c r="BG1530" s="14"/>
      <c r="BH1530" s="14"/>
      <c r="BI1530" s="14"/>
      <c r="BJ1530" s="14"/>
      <c r="BK1530" s="14"/>
      <c r="BL1530" s="14"/>
      <c r="BM1530" s="14"/>
      <c r="BN1530" s="14"/>
      <c r="BO1530" s="14"/>
      <c r="BP1530" s="14"/>
    </row>
    <row r="1531" spans="5:68" x14ac:dyDescent="0.2"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  <c r="AN1531" s="14"/>
      <c r="AO1531" s="14"/>
      <c r="AP1531" s="14"/>
      <c r="AQ1531" s="14"/>
      <c r="AR1531" s="14"/>
      <c r="AS1531" s="14"/>
      <c r="AT1531" s="14"/>
      <c r="AU1531" s="14"/>
      <c r="AV1531" s="14"/>
      <c r="AW1531" s="14"/>
      <c r="AX1531" s="14"/>
      <c r="AY1531" s="14"/>
      <c r="AZ1531" s="14"/>
      <c r="BA1531" s="14"/>
      <c r="BB1531" s="14"/>
      <c r="BC1531" s="14"/>
      <c r="BD1531" s="14"/>
      <c r="BE1531" s="14"/>
      <c r="BF1531" s="14"/>
      <c r="BG1531" s="14"/>
      <c r="BH1531" s="14"/>
      <c r="BI1531" s="14"/>
      <c r="BJ1531" s="14"/>
      <c r="BK1531" s="14"/>
      <c r="BL1531" s="14"/>
      <c r="BM1531" s="14"/>
      <c r="BN1531" s="14"/>
      <c r="BO1531" s="14"/>
      <c r="BP1531" s="14"/>
    </row>
    <row r="1532" spans="5:68" x14ac:dyDescent="0.2"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  <c r="AN1532" s="14"/>
      <c r="AO1532" s="14"/>
      <c r="AP1532" s="14"/>
      <c r="AQ1532" s="14"/>
      <c r="AR1532" s="14"/>
      <c r="AS1532" s="14"/>
      <c r="AT1532" s="14"/>
      <c r="AU1532" s="14"/>
      <c r="AV1532" s="14"/>
      <c r="AW1532" s="14"/>
      <c r="AX1532" s="14"/>
      <c r="AY1532" s="14"/>
      <c r="AZ1532" s="14"/>
      <c r="BA1532" s="14"/>
      <c r="BB1532" s="14"/>
      <c r="BC1532" s="14"/>
      <c r="BD1532" s="14"/>
      <c r="BE1532" s="14"/>
      <c r="BF1532" s="14"/>
      <c r="BG1532" s="14"/>
      <c r="BH1532" s="14"/>
      <c r="BI1532" s="14"/>
      <c r="BJ1532" s="14"/>
      <c r="BK1532" s="14"/>
      <c r="BL1532" s="14"/>
      <c r="BM1532" s="14"/>
      <c r="BN1532" s="14"/>
      <c r="BO1532" s="14"/>
      <c r="BP1532" s="14"/>
    </row>
    <row r="1533" spans="5:68" x14ac:dyDescent="0.2"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  <c r="AN1533" s="14"/>
      <c r="AO1533" s="14"/>
      <c r="AP1533" s="14"/>
      <c r="AQ1533" s="14"/>
      <c r="AR1533" s="14"/>
      <c r="AS1533" s="14"/>
      <c r="AT1533" s="14"/>
      <c r="AU1533" s="14"/>
      <c r="AV1533" s="14"/>
      <c r="AW1533" s="14"/>
      <c r="AX1533" s="14"/>
      <c r="AY1533" s="14"/>
      <c r="AZ1533" s="14"/>
      <c r="BA1533" s="14"/>
      <c r="BB1533" s="14"/>
      <c r="BC1533" s="14"/>
      <c r="BD1533" s="14"/>
      <c r="BE1533" s="14"/>
      <c r="BF1533" s="14"/>
      <c r="BG1533" s="14"/>
      <c r="BH1533" s="14"/>
      <c r="BI1533" s="14"/>
      <c r="BJ1533" s="14"/>
      <c r="BK1533" s="14"/>
      <c r="BL1533" s="14"/>
      <c r="BM1533" s="14"/>
      <c r="BN1533" s="14"/>
      <c r="BO1533" s="14"/>
      <c r="BP1533" s="14"/>
    </row>
    <row r="1534" spans="5:68" x14ac:dyDescent="0.2"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  <c r="AN1534" s="14"/>
      <c r="AO1534" s="14"/>
      <c r="AP1534" s="14"/>
      <c r="AQ1534" s="14"/>
      <c r="AR1534" s="14"/>
      <c r="AS1534" s="14"/>
      <c r="AT1534" s="14"/>
      <c r="AU1534" s="14"/>
      <c r="AV1534" s="14"/>
      <c r="AW1534" s="14"/>
      <c r="AX1534" s="14"/>
      <c r="AY1534" s="14"/>
      <c r="AZ1534" s="14"/>
      <c r="BA1534" s="14"/>
      <c r="BB1534" s="14"/>
      <c r="BC1534" s="14"/>
      <c r="BD1534" s="14"/>
      <c r="BE1534" s="14"/>
      <c r="BF1534" s="14"/>
      <c r="BG1534" s="14"/>
      <c r="BH1534" s="14"/>
      <c r="BI1534" s="14"/>
      <c r="BJ1534" s="14"/>
      <c r="BK1534" s="14"/>
      <c r="BL1534" s="14"/>
      <c r="BM1534" s="14"/>
      <c r="BN1534" s="14"/>
      <c r="BO1534" s="14"/>
      <c r="BP1534" s="14"/>
    </row>
    <row r="1535" spans="5:68" x14ac:dyDescent="0.2"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  <c r="AN1535" s="14"/>
      <c r="AO1535" s="14"/>
      <c r="AP1535" s="14"/>
      <c r="AQ1535" s="14"/>
      <c r="AR1535" s="14"/>
      <c r="AS1535" s="14"/>
      <c r="AT1535" s="14"/>
      <c r="AU1535" s="14"/>
      <c r="AV1535" s="14"/>
      <c r="AW1535" s="14"/>
      <c r="AX1535" s="14"/>
      <c r="AY1535" s="14"/>
      <c r="AZ1535" s="14"/>
      <c r="BA1535" s="14"/>
      <c r="BB1535" s="14"/>
      <c r="BC1535" s="14"/>
      <c r="BD1535" s="14"/>
      <c r="BE1535" s="14"/>
      <c r="BF1535" s="14"/>
      <c r="BG1535" s="14"/>
      <c r="BH1535" s="14"/>
      <c r="BI1535" s="14"/>
      <c r="BJ1535" s="14"/>
      <c r="BK1535" s="14"/>
      <c r="BL1535" s="14"/>
      <c r="BM1535" s="14"/>
      <c r="BN1535" s="14"/>
      <c r="BO1535" s="14"/>
      <c r="BP1535" s="14"/>
    </row>
    <row r="1536" spans="5:68" x14ac:dyDescent="0.2"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  <c r="AN1536" s="14"/>
      <c r="AO1536" s="14"/>
      <c r="AP1536" s="14"/>
      <c r="AQ1536" s="14"/>
      <c r="AR1536" s="14"/>
      <c r="AS1536" s="14"/>
      <c r="AT1536" s="14"/>
      <c r="AU1536" s="14"/>
      <c r="AV1536" s="14"/>
      <c r="AW1536" s="14"/>
      <c r="AX1536" s="14"/>
      <c r="AY1536" s="14"/>
      <c r="AZ1536" s="14"/>
      <c r="BA1536" s="14"/>
      <c r="BB1536" s="14"/>
      <c r="BC1536" s="14"/>
      <c r="BD1536" s="14"/>
      <c r="BE1536" s="14"/>
      <c r="BF1536" s="14"/>
      <c r="BG1536" s="14"/>
      <c r="BH1536" s="14"/>
      <c r="BI1536" s="14"/>
      <c r="BJ1536" s="14"/>
      <c r="BK1536" s="14"/>
      <c r="BL1536" s="14"/>
      <c r="BM1536" s="14"/>
      <c r="BN1536" s="14"/>
      <c r="BO1536" s="14"/>
      <c r="BP1536" s="14"/>
    </row>
    <row r="1537" spans="5:68" x14ac:dyDescent="0.2"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  <c r="AN1537" s="14"/>
      <c r="AO1537" s="14"/>
      <c r="AP1537" s="14"/>
      <c r="AQ1537" s="14"/>
      <c r="AR1537" s="14"/>
      <c r="AS1537" s="14"/>
      <c r="AT1537" s="14"/>
      <c r="AU1537" s="14"/>
      <c r="AV1537" s="14"/>
      <c r="AW1537" s="14"/>
      <c r="AX1537" s="14"/>
      <c r="AY1537" s="14"/>
      <c r="AZ1537" s="14"/>
      <c r="BA1537" s="14"/>
      <c r="BB1537" s="14"/>
      <c r="BC1537" s="14"/>
      <c r="BD1537" s="14"/>
      <c r="BE1537" s="14"/>
      <c r="BF1537" s="14"/>
      <c r="BG1537" s="14"/>
      <c r="BH1537" s="14"/>
      <c r="BI1537" s="14"/>
      <c r="BJ1537" s="14"/>
      <c r="BK1537" s="14"/>
      <c r="BL1537" s="14"/>
      <c r="BM1537" s="14"/>
      <c r="BN1537" s="14"/>
      <c r="BO1537" s="14"/>
      <c r="BP1537" s="14"/>
    </row>
    <row r="1538" spans="5:68" x14ac:dyDescent="0.2"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  <c r="AN1538" s="14"/>
      <c r="AO1538" s="14"/>
      <c r="AP1538" s="14"/>
      <c r="AQ1538" s="14"/>
      <c r="AR1538" s="14"/>
      <c r="AS1538" s="14"/>
      <c r="AT1538" s="14"/>
      <c r="AU1538" s="14"/>
      <c r="AV1538" s="14"/>
      <c r="AW1538" s="14"/>
      <c r="AX1538" s="14"/>
      <c r="AY1538" s="14"/>
      <c r="AZ1538" s="14"/>
      <c r="BA1538" s="14"/>
      <c r="BB1538" s="14"/>
      <c r="BC1538" s="14"/>
      <c r="BD1538" s="14"/>
      <c r="BE1538" s="14"/>
      <c r="BF1538" s="14"/>
      <c r="BG1538" s="14"/>
      <c r="BH1538" s="14"/>
      <c r="BI1538" s="14"/>
      <c r="BJ1538" s="14"/>
      <c r="BK1538" s="14"/>
      <c r="BL1538" s="14"/>
      <c r="BM1538" s="14"/>
      <c r="BN1538" s="14"/>
      <c r="BO1538" s="14"/>
      <c r="BP1538" s="14"/>
    </row>
    <row r="1539" spans="5:68" x14ac:dyDescent="0.2"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  <c r="AN1539" s="14"/>
      <c r="AO1539" s="14"/>
      <c r="AP1539" s="14"/>
      <c r="AQ1539" s="14"/>
      <c r="AR1539" s="14"/>
      <c r="AS1539" s="14"/>
      <c r="AT1539" s="14"/>
      <c r="AU1539" s="14"/>
      <c r="AV1539" s="14"/>
      <c r="AW1539" s="14"/>
      <c r="AX1539" s="14"/>
      <c r="AY1539" s="14"/>
      <c r="AZ1539" s="14"/>
      <c r="BA1539" s="14"/>
      <c r="BB1539" s="14"/>
      <c r="BC1539" s="14"/>
      <c r="BD1539" s="14"/>
      <c r="BE1539" s="14"/>
      <c r="BF1539" s="14"/>
      <c r="BG1539" s="14"/>
      <c r="BH1539" s="14"/>
      <c r="BI1539" s="14"/>
      <c r="BJ1539" s="14"/>
      <c r="BK1539" s="14"/>
      <c r="BL1539" s="14"/>
      <c r="BM1539" s="14"/>
      <c r="BN1539" s="14"/>
      <c r="BO1539" s="14"/>
      <c r="BP1539" s="14"/>
    </row>
    <row r="1540" spans="5:68" x14ac:dyDescent="0.2"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  <c r="AN1540" s="14"/>
      <c r="AO1540" s="14"/>
      <c r="AP1540" s="14"/>
      <c r="AQ1540" s="14"/>
      <c r="AR1540" s="14"/>
      <c r="AS1540" s="14"/>
      <c r="AT1540" s="14"/>
      <c r="AU1540" s="14"/>
      <c r="AV1540" s="14"/>
      <c r="AW1540" s="14"/>
      <c r="AX1540" s="14"/>
      <c r="AY1540" s="14"/>
      <c r="AZ1540" s="14"/>
      <c r="BA1540" s="14"/>
      <c r="BB1540" s="14"/>
      <c r="BC1540" s="14"/>
      <c r="BD1540" s="14"/>
      <c r="BE1540" s="14"/>
      <c r="BF1540" s="14"/>
      <c r="BG1540" s="14"/>
      <c r="BH1540" s="14"/>
      <c r="BI1540" s="14"/>
      <c r="BJ1540" s="14"/>
      <c r="BK1540" s="14"/>
      <c r="BL1540" s="14"/>
      <c r="BM1540" s="14"/>
      <c r="BN1540" s="14"/>
      <c r="BO1540" s="14"/>
      <c r="BP1540" s="14"/>
    </row>
    <row r="1541" spans="5:68" x14ac:dyDescent="0.2"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  <c r="AN1541" s="14"/>
      <c r="AO1541" s="14"/>
      <c r="AP1541" s="14"/>
      <c r="AQ1541" s="14"/>
      <c r="AR1541" s="14"/>
      <c r="AS1541" s="14"/>
      <c r="AT1541" s="14"/>
      <c r="AU1541" s="14"/>
      <c r="AV1541" s="14"/>
      <c r="AW1541" s="14"/>
      <c r="AX1541" s="14"/>
      <c r="AY1541" s="14"/>
      <c r="AZ1541" s="14"/>
      <c r="BA1541" s="14"/>
      <c r="BB1541" s="14"/>
      <c r="BC1541" s="14"/>
      <c r="BD1541" s="14"/>
      <c r="BE1541" s="14"/>
      <c r="BF1541" s="14"/>
      <c r="BG1541" s="14"/>
      <c r="BH1541" s="14"/>
      <c r="BI1541" s="14"/>
      <c r="BJ1541" s="14"/>
      <c r="BK1541" s="14"/>
      <c r="BL1541" s="14"/>
      <c r="BM1541" s="14"/>
      <c r="BN1541" s="14"/>
      <c r="BO1541" s="14"/>
      <c r="BP1541" s="14"/>
    </row>
    <row r="1542" spans="5:68" x14ac:dyDescent="0.2"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  <c r="AN1542" s="14"/>
      <c r="AO1542" s="14"/>
      <c r="AP1542" s="14"/>
      <c r="AQ1542" s="14"/>
      <c r="AR1542" s="14"/>
      <c r="AS1542" s="14"/>
      <c r="AT1542" s="14"/>
      <c r="AU1542" s="14"/>
      <c r="AV1542" s="14"/>
      <c r="AW1542" s="14"/>
      <c r="AX1542" s="14"/>
      <c r="AY1542" s="14"/>
      <c r="AZ1542" s="14"/>
      <c r="BA1542" s="14"/>
      <c r="BB1542" s="14"/>
      <c r="BC1542" s="14"/>
      <c r="BD1542" s="14"/>
      <c r="BE1542" s="14"/>
      <c r="BF1542" s="14"/>
      <c r="BG1542" s="14"/>
      <c r="BH1542" s="14"/>
      <c r="BI1542" s="14"/>
      <c r="BJ1542" s="14"/>
      <c r="BK1542" s="14"/>
      <c r="BL1542" s="14"/>
      <c r="BM1542" s="14"/>
      <c r="BN1542" s="14"/>
      <c r="BO1542" s="14"/>
      <c r="BP1542" s="14"/>
    </row>
    <row r="1543" spans="5:68" x14ac:dyDescent="0.2"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  <c r="AN1543" s="14"/>
      <c r="AO1543" s="14"/>
      <c r="AP1543" s="14"/>
      <c r="AQ1543" s="14"/>
      <c r="AR1543" s="14"/>
      <c r="AS1543" s="14"/>
      <c r="AT1543" s="14"/>
      <c r="AU1543" s="14"/>
      <c r="AV1543" s="14"/>
      <c r="AW1543" s="14"/>
      <c r="AX1543" s="14"/>
      <c r="AY1543" s="14"/>
      <c r="AZ1543" s="14"/>
      <c r="BA1543" s="14"/>
      <c r="BB1543" s="14"/>
      <c r="BC1543" s="14"/>
      <c r="BD1543" s="14"/>
      <c r="BE1543" s="14"/>
      <c r="BF1543" s="14"/>
      <c r="BG1543" s="14"/>
      <c r="BH1543" s="14"/>
      <c r="BI1543" s="14"/>
      <c r="BJ1543" s="14"/>
      <c r="BK1543" s="14"/>
      <c r="BL1543" s="14"/>
      <c r="BM1543" s="14"/>
      <c r="BN1543" s="14"/>
      <c r="BO1543" s="14"/>
      <c r="BP1543" s="14"/>
    </row>
    <row r="1544" spans="5:68" x14ac:dyDescent="0.2"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  <c r="AN1544" s="14"/>
      <c r="AO1544" s="14"/>
      <c r="AP1544" s="14"/>
      <c r="AQ1544" s="14"/>
      <c r="AR1544" s="14"/>
      <c r="AS1544" s="14"/>
      <c r="AT1544" s="14"/>
      <c r="AU1544" s="14"/>
      <c r="AV1544" s="14"/>
      <c r="AW1544" s="14"/>
      <c r="AX1544" s="14"/>
      <c r="AY1544" s="14"/>
      <c r="AZ1544" s="14"/>
      <c r="BA1544" s="14"/>
      <c r="BB1544" s="14"/>
      <c r="BC1544" s="14"/>
      <c r="BD1544" s="14"/>
      <c r="BE1544" s="14"/>
      <c r="BF1544" s="14"/>
      <c r="BG1544" s="14"/>
      <c r="BH1544" s="14"/>
      <c r="BI1544" s="14"/>
      <c r="BJ1544" s="14"/>
      <c r="BK1544" s="14"/>
      <c r="BL1544" s="14"/>
      <c r="BM1544" s="14"/>
      <c r="BN1544" s="14"/>
      <c r="BO1544" s="14"/>
      <c r="BP1544" s="14"/>
    </row>
    <row r="1545" spans="5:68" x14ac:dyDescent="0.2"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  <c r="AO1545" s="14"/>
      <c r="AP1545" s="14"/>
      <c r="AQ1545" s="14"/>
      <c r="AR1545" s="14"/>
      <c r="AS1545" s="14"/>
      <c r="AT1545" s="14"/>
      <c r="AU1545" s="14"/>
      <c r="AV1545" s="14"/>
      <c r="AW1545" s="14"/>
      <c r="AX1545" s="14"/>
      <c r="AY1545" s="14"/>
      <c r="AZ1545" s="14"/>
      <c r="BA1545" s="14"/>
      <c r="BB1545" s="14"/>
      <c r="BC1545" s="14"/>
      <c r="BD1545" s="14"/>
      <c r="BE1545" s="14"/>
      <c r="BF1545" s="14"/>
      <c r="BG1545" s="14"/>
      <c r="BH1545" s="14"/>
      <c r="BI1545" s="14"/>
      <c r="BJ1545" s="14"/>
      <c r="BK1545" s="14"/>
      <c r="BL1545" s="14"/>
      <c r="BM1545" s="14"/>
      <c r="BN1545" s="14"/>
      <c r="BO1545" s="14"/>
      <c r="BP1545" s="14"/>
    </row>
    <row r="1546" spans="5:68" x14ac:dyDescent="0.2"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  <c r="AN1546" s="14"/>
      <c r="AO1546" s="14"/>
      <c r="AP1546" s="14"/>
      <c r="AQ1546" s="14"/>
      <c r="AR1546" s="14"/>
      <c r="AS1546" s="14"/>
      <c r="AT1546" s="14"/>
      <c r="AU1546" s="14"/>
      <c r="AV1546" s="14"/>
      <c r="AW1546" s="14"/>
      <c r="AX1546" s="14"/>
      <c r="AY1546" s="14"/>
      <c r="AZ1546" s="14"/>
      <c r="BA1546" s="14"/>
      <c r="BB1546" s="14"/>
      <c r="BC1546" s="14"/>
      <c r="BD1546" s="14"/>
      <c r="BE1546" s="14"/>
      <c r="BF1546" s="14"/>
      <c r="BG1546" s="14"/>
      <c r="BH1546" s="14"/>
      <c r="BI1546" s="14"/>
      <c r="BJ1546" s="14"/>
      <c r="BK1546" s="14"/>
      <c r="BL1546" s="14"/>
      <c r="BM1546" s="14"/>
      <c r="BN1546" s="14"/>
      <c r="BO1546" s="14"/>
      <c r="BP1546" s="14"/>
    </row>
    <row r="1547" spans="5:68" x14ac:dyDescent="0.2"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  <c r="AN1547" s="14"/>
      <c r="AO1547" s="14"/>
      <c r="AP1547" s="14"/>
      <c r="AQ1547" s="14"/>
      <c r="AR1547" s="14"/>
      <c r="AS1547" s="14"/>
      <c r="AT1547" s="14"/>
      <c r="AU1547" s="14"/>
      <c r="AV1547" s="14"/>
      <c r="AW1547" s="14"/>
      <c r="AX1547" s="14"/>
      <c r="AY1547" s="14"/>
      <c r="AZ1547" s="14"/>
      <c r="BA1547" s="14"/>
      <c r="BB1547" s="14"/>
      <c r="BC1547" s="14"/>
      <c r="BD1547" s="14"/>
      <c r="BE1547" s="14"/>
      <c r="BF1547" s="14"/>
      <c r="BG1547" s="14"/>
      <c r="BH1547" s="14"/>
      <c r="BI1547" s="14"/>
      <c r="BJ1547" s="14"/>
      <c r="BK1547" s="14"/>
      <c r="BL1547" s="14"/>
      <c r="BM1547" s="14"/>
      <c r="BN1547" s="14"/>
      <c r="BO1547" s="14"/>
      <c r="BP1547" s="14"/>
    </row>
    <row r="1548" spans="5:68" x14ac:dyDescent="0.2"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  <c r="AN1548" s="14"/>
      <c r="AO1548" s="14"/>
      <c r="AP1548" s="14"/>
      <c r="AQ1548" s="14"/>
      <c r="AR1548" s="14"/>
      <c r="AS1548" s="14"/>
      <c r="AT1548" s="14"/>
      <c r="AU1548" s="14"/>
      <c r="AV1548" s="14"/>
      <c r="AW1548" s="14"/>
      <c r="AX1548" s="14"/>
      <c r="AY1548" s="14"/>
      <c r="AZ1548" s="14"/>
      <c r="BA1548" s="14"/>
      <c r="BB1548" s="14"/>
      <c r="BC1548" s="14"/>
      <c r="BD1548" s="14"/>
      <c r="BE1548" s="14"/>
      <c r="BF1548" s="14"/>
      <c r="BG1548" s="14"/>
      <c r="BH1548" s="14"/>
      <c r="BI1548" s="14"/>
      <c r="BJ1548" s="14"/>
      <c r="BK1548" s="14"/>
      <c r="BL1548" s="14"/>
      <c r="BM1548" s="14"/>
      <c r="BN1548" s="14"/>
      <c r="BO1548" s="14"/>
      <c r="BP1548" s="14"/>
    </row>
    <row r="1549" spans="5:68" x14ac:dyDescent="0.2"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  <c r="AN1549" s="14"/>
      <c r="AO1549" s="14"/>
      <c r="AP1549" s="14"/>
      <c r="AQ1549" s="14"/>
      <c r="AR1549" s="14"/>
      <c r="AS1549" s="14"/>
      <c r="AT1549" s="14"/>
      <c r="AU1549" s="14"/>
      <c r="AV1549" s="14"/>
      <c r="AW1549" s="14"/>
      <c r="AX1549" s="14"/>
      <c r="AY1549" s="14"/>
      <c r="AZ1549" s="14"/>
      <c r="BA1549" s="14"/>
      <c r="BB1549" s="14"/>
      <c r="BC1549" s="14"/>
      <c r="BD1549" s="14"/>
      <c r="BE1549" s="14"/>
      <c r="BF1549" s="14"/>
      <c r="BG1549" s="14"/>
      <c r="BH1549" s="14"/>
      <c r="BI1549" s="14"/>
      <c r="BJ1549" s="14"/>
      <c r="BK1549" s="14"/>
      <c r="BL1549" s="14"/>
      <c r="BM1549" s="14"/>
      <c r="BN1549" s="14"/>
      <c r="BO1549" s="14"/>
      <c r="BP1549" s="14"/>
    </row>
    <row r="1550" spans="5:68" x14ac:dyDescent="0.2"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  <c r="AN1550" s="14"/>
      <c r="AO1550" s="14"/>
      <c r="AP1550" s="14"/>
      <c r="AQ1550" s="14"/>
      <c r="AR1550" s="14"/>
      <c r="AS1550" s="14"/>
      <c r="AT1550" s="14"/>
      <c r="AU1550" s="14"/>
      <c r="AV1550" s="14"/>
      <c r="AW1550" s="14"/>
      <c r="AX1550" s="14"/>
      <c r="AY1550" s="14"/>
      <c r="AZ1550" s="14"/>
      <c r="BA1550" s="14"/>
      <c r="BB1550" s="14"/>
      <c r="BC1550" s="14"/>
      <c r="BD1550" s="14"/>
      <c r="BE1550" s="14"/>
      <c r="BF1550" s="14"/>
      <c r="BG1550" s="14"/>
      <c r="BH1550" s="14"/>
      <c r="BI1550" s="14"/>
      <c r="BJ1550" s="14"/>
      <c r="BK1550" s="14"/>
      <c r="BL1550" s="14"/>
      <c r="BM1550" s="14"/>
      <c r="BN1550" s="14"/>
      <c r="BO1550" s="14"/>
      <c r="BP1550" s="14"/>
    </row>
    <row r="1551" spans="5:68" x14ac:dyDescent="0.2"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  <c r="AN1551" s="14"/>
      <c r="AO1551" s="14"/>
      <c r="AP1551" s="14"/>
      <c r="AQ1551" s="14"/>
      <c r="AR1551" s="14"/>
      <c r="AS1551" s="14"/>
      <c r="AT1551" s="14"/>
      <c r="AU1551" s="14"/>
      <c r="AV1551" s="14"/>
      <c r="AW1551" s="14"/>
      <c r="AX1551" s="14"/>
      <c r="AY1551" s="14"/>
      <c r="AZ1551" s="14"/>
      <c r="BA1551" s="14"/>
      <c r="BB1551" s="14"/>
      <c r="BC1551" s="14"/>
      <c r="BD1551" s="14"/>
      <c r="BE1551" s="14"/>
      <c r="BF1551" s="14"/>
      <c r="BG1551" s="14"/>
      <c r="BH1551" s="14"/>
      <c r="BI1551" s="14"/>
      <c r="BJ1551" s="14"/>
      <c r="BK1551" s="14"/>
      <c r="BL1551" s="14"/>
      <c r="BM1551" s="14"/>
      <c r="BN1551" s="14"/>
      <c r="BO1551" s="14"/>
      <c r="BP1551" s="14"/>
    </row>
    <row r="1552" spans="5:68" x14ac:dyDescent="0.2"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  <c r="AN1552" s="14"/>
      <c r="AO1552" s="14"/>
      <c r="AP1552" s="14"/>
      <c r="AQ1552" s="14"/>
      <c r="AR1552" s="14"/>
      <c r="AS1552" s="14"/>
      <c r="AT1552" s="14"/>
      <c r="AU1552" s="14"/>
      <c r="AV1552" s="14"/>
      <c r="AW1552" s="14"/>
      <c r="AX1552" s="14"/>
      <c r="AY1552" s="14"/>
      <c r="AZ1552" s="14"/>
      <c r="BA1552" s="14"/>
      <c r="BB1552" s="14"/>
      <c r="BC1552" s="14"/>
      <c r="BD1552" s="14"/>
      <c r="BE1552" s="14"/>
      <c r="BF1552" s="14"/>
      <c r="BG1552" s="14"/>
      <c r="BH1552" s="14"/>
      <c r="BI1552" s="14"/>
      <c r="BJ1552" s="14"/>
      <c r="BK1552" s="14"/>
      <c r="BL1552" s="14"/>
      <c r="BM1552" s="14"/>
      <c r="BN1552" s="14"/>
      <c r="BO1552" s="14"/>
      <c r="BP1552" s="14"/>
    </row>
    <row r="1553" spans="5:68" x14ac:dyDescent="0.2"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  <c r="AN1553" s="14"/>
      <c r="AO1553" s="14"/>
      <c r="AP1553" s="14"/>
      <c r="AQ1553" s="14"/>
      <c r="AR1553" s="14"/>
      <c r="AS1553" s="14"/>
      <c r="AT1553" s="14"/>
      <c r="AU1553" s="14"/>
      <c r="AV1553" s="14"/>
      <c r="AW1553" s="14"/>
      <c r="AX1553" s="14"/>
      <c r="AY1553" s="14"/>
      <c r="AZ1553" s="14"/>
      <c r="BA1553" s="14"/>
      <c r="BB1553" s="14"/>
      <c r="BC1553" s="14"/>
      <c r="BD1553" s="14"/>
      <c r="BE1553" s="14"/>
      <c r="BF1553" s="14"/>
      <c r="BG1553" s="14"/>
      <c r="BH1553" s="14"/>
      <c r="BI1553" s="14"/>
      <c r="BJ1553" s="14"/>
      <c r="BK1553" s="14"/>
      <c r="BL1553" s="14"/>
      <c r="BM1553" s="14"/>
      <c r="BN1553" s="14"/>
      <c r="BO1553" s="14"/>
      <c r="BP1553" s="14"/>
    </row>
    <row r="1554" spans="5:68" x14ac:dyDescent="0.2"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  <c r="AN1554" s="14"/>
      <c r="AO1554" s="14"/>
      <c r="AP1554" s="14"/>
      <c r="AQ1554" s="14"/>
      <c r="AR1554" s="14"/>
      <c r="AS1554" s="14"/>
      <c r="AT1554" s="14"/>
      <c r="AU1554" s="14"/>
      <c r="AV1554" s="14"/>
      <c r="AW1554" s="14"/>
      <c r="AX1554" s="14"/>
      <c r="AY1554" s="14"/>
      <c r="AZ1554" s="14"/>
      <c r="BA1554" s="14"/>
      <c r="BB1554" s="14"/>
      <c r="BC1554" s="14"/>
      <c r="BD1554" s="14"/>
      <c r="BE1554" s="14"/>
      <c r="BF1554" s="14"/>
      <c r="BG1554" s="14"/>
      <c r="BH1554" s="14"/>
      <c r="BI1554" s="14"/>
      <c r="BJ1554" s="14"/>
      <c r="BK1554" s="14"/>
      <c r="BL1554" s="14"/>
      <c r="BM1554" s="14"/>
      <c r="BN1554" s="14"/>
      <c r="BO1554" s="14"/>
      <c r="BP1554" s="14"/>
    </row>
    <row r="1555" spans="5:68" x14ac:dyDescent="0.2"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  <c r="AN1555" s="14"/>
      <c r="AO1555" s="14"/>
      <c r="AP1555" s="14"/>
      <c r="AQ1555" s="14"/>
      <c r="AR1555" s="14"/>
      <c r="AS1555" s="14"/>
      <c r="AT1555" s="14"/>
      <c r="AU1555" s="14"/>
      <c r="AV1555" s="14"/>
      <c r="AW1555" s="14"/>
      <c r="AX1555" s="14"/>
      <c r="AY1555" s="14"/>
      <c r="AZ1555" s="14"/>
      <c r="BA1555" s="14"/>
      <c r="BB1555" s="14"/>
      <c r="BC1555" s="14"/>
      <c r="BD1555" s="14"/>
      <c r="BE1555" s="14"/>
      <c r="BF1555" s="14"/>
      <c r="BG1555" s="14"/>
      <c r="BH1555" s="14"/>
      <c r="BI1555" s="14"/>
      <c r="BJ1555" s="14"/>
      <c r="BK1555" s="14"/>
      <c r="BL1555" s="14"/>
      <c r="BM1555" s="14"/>
      <c r="BN1555" s="14"/>
      <c r="BO1555" s="14"/>
      <c r="BP1555" s="14"/>
    </row>
    <row r="1556" spans="5:68" x14ac:dyDescent="0.2"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  <c r="AN1556" s="14"/>
      <c r="AO1556" s="14"/>
      <c r="AP1556" s="14"/>
      <c r="AQ1556" s="14"/>
      <c r="AR1556" s="14"/>
      <c r="AS1556" s="14"/>
      <c r="AT1556" s="14"/>
      <c r="AU1556" s="14"/>
      <c r="AV1556" s="14"/>
      <c r="AW1556" s="14"/>
      <c r="AX1556" s="14"/>
      <c r="AY1556" s="14"/>
      <c r="AZ1556" s="14"/>
      <c r="BA1556" s="14"/>
      <c r="BB1556" s="14"/>
      <c r="BC1556" s="14"/>
      <c r="BD1556" s="14"/>
      <c r="BE1556" s="14"/>
      <c r="BF1556" s="14"/>
      <c r="BG1556" s="14"/>
      <c r="BH1556" s="14"/>
      <c r="BI1556" s="14"/>
      <c r="BJ1556" s="14"/>
      <c r="BK1556" s="14"/>
      <c r="BL1556" s="14"/>
      <c r="BM1556" s="14"/>
      <c r="BN1556" s="14"/>
      <c r="BO1556" s="14"/>
      <c r="BP1556" s="14"/>
    </row>
    <row r="1557" spans="5:68" x14ac:dyDescent="0.2"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  <c r="AN1557" s="14"/>
      <c r="AO1557" s="14"/>
      <c r="AP1557" s="14"/>
      <c r="AQ1557" s="14"/>
      <c r="AR1557" s="14"/>
      <c r="AS1557" s="14"/>
      <c r="AT1557" s="14"/>
      <c r="AU1557" s="14"/>
      <c r="AV1557" s="14"/>
      <c r="AW1557" s="14"/>
      <c r="AX1557" s="14"/>
      <c r="AY1557" s="14"/>
      <c r="AZ1557" s="14"/>
      <c r="BA1557" s="14"/>
      <c r="BB1557" s="14"/>
      <c r="BC1557" s="14"/>
      <c r="BD1557" s="14"/>
      <c r="BE1557" s="14"/>
      <c r="BF1557" s="14"/>
      <c r="BG1557" s="14"/>
      <c r="BH1557" s="14"/>
      <c r="BI1557" s="14"/>
      <c r="BJ1557" s="14"/>
      <c r="BK1557" s="14"/>
      <c r="BL1557" s="14"/>
      <c r="BM1557" s="14"/>
      <c r="BN1557" s="14"/>
      <c r="BO1557" s="14"/>
      <c r="BP1557" s="14"/>
    </row>
    <row r="1558" spans="5:68" x14ac:dyDescent="0.2"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  <c r="AN1558" s="14"/>
      <c r="AO1558" s="14"/>
      <c r="AP1558" s="14"/>
      <c r="AQ1558" s="14"/>
      <c r="AR1558" s="14"/>
      <c r="AS1558" s="14"/>
      <c r="AT1558" s="14"/>
      <c r="AU1558" s="14"/>
      <c r="AV1558" s="14"/>
      <c r="AW1558" s="14"/>
      <c r="AX1558" s="14"/>
      <c r="AY1558" s="14"/>
      <c r="AZ1558" s="14"/>
      <c r="BA1558" s="14"/>
      <c r="BB1558" s="14"/>
      <c r="BC1558" s="14"/>
      <c r="BD1558" s="14"/>
      <c r="BE1558" s="14"/>
      <c r="BF1558" s="14"/>
      <c r="BG1558" s="14"/>
      <c r="BH1558" s="14"/>
      <c r="BI1558" s="14"/>
      <c r="BJ1558" s="14"/>
      <c r="BK1558" s="14"/>
      <c r="BL1558" s="14"/>
      <c r="BM1558" s="14"/>
      <c r="BN1558" s="14"/>
      <c r="BO1558" s="14"/>
      <c r="BP1558" s="14"/>
    </row>
    <row r="1559" spans="5:68" x14ac:dyDescent="0.2"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  <c r="AN1559" s="14"/>
      <c r="AO1559" s="14"/>
      <c r="AP1559" s="14"/>
      <c r="AQ1559" s="14"/>
      <c r="AR1559" s="14"/>
      <c r="AS1559" s="14"/>
      <c r="AT1559" s="14"/>
      <c r="AU1559" s="14"/>
      <c r="AV1559" s="14"/>
      <c r="AW1559" s="14"/>
      <c r="AX1559" s="14"/>
      <c r="AY1559" s="14"/>
      <c r="AZ1559" s="14"/>
      <c r="BA1559" s="14"/>
      <c r="BB1559" s="14"/>
      <c r="BC1559" s="14"/>
      <c r="BD1559" s="14"/>
      <c r="BE1559" s="14"/>
      <c r="BF1559" s="14"/>
      <c r="BG1559" s="14"/>
      <c r="BH1559" s="14"/>
      <c r="BI1559" s="14"/>
      <c r="BJ1559" s="14"/>
      <c r="BK1559" s="14"/>
      <c r="BL1559" s="14"/>
      <c r="BM1559" s="14"/>
      <c r="BN1559" s="14"/>
      <c r="BO1559" s="14"/>
      <c r="BP1559" s="14"/>
    </row>
    <row r="1560" spans="5:68" x14ac:dyDescent="0.2"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  <c r="AN1560" s="14"/>
      <c r="AO1560" s="14"/>
      <c r="AP1560" s="14"/>
      <c r="AQ1560" s="14"/>
      <c r="AR1560" s="14"/>
      <c r="AS1560" s="14"/>
      <c r="AT1560" s="14"/>
      <c r="AU1560" s="14"/>
      <c r="AV1560" s="14"/>
      <c r="AW1560" s="14"/>
      <c r="AX1560" s="14"/>
      <c r="AY1560" s="14"/>
      <c r="AZ1560" s="14"/>
      <c r="BA1560" s="14"/>
      <c r="BB1560" s="14"/>
      <c r="BC1560" s="14"/>
      <c r="BD1560" s="14"/>
      <c r="BE1560" s="14"/>
      <c r="BF1560" s="14"/>
      <c r="BG1560" s="14"/>
      <c r="BH1560" s="14"/>
      <c r="BI1560" s="14"/>
      <c r="BJ1560" s="14"/>
      <c r="BK1560" s="14"/>
      <c r="BL1560" s="14"/>
      <c r="BM1560" s="14"/>
      <c r="BN1560" s="14"/>
      <c r="BO1560" s="14"/>
      <c r="BP1560" s="14"/>
    </row>
    <row r="1561" spans="5:68" x14ac:dyDescent="0.2"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  <c r="AN1561" s="14"/>
      <c r="AO1561" s="14"/>
      <c r="AP1561" s="14"/>
      <c r="AQ1561" s="14"/>
      <c r="AR1561" s="14"/>
      <c r="AS1561" s="14"/>
      <c r="AT1561" s="14"/>
      <c r="AU1561" s="14"/>
      <c r="AV1561" s="14"/>
      <c r="AW1561" s="14"/>
      <c r="AX1561" s="14"/>
      <c r="AY1561" s="14"/>
      <c r="AZ1561" s="14"/>
      <c r="BA1561" s="14"/>
      <c r="BB1561" s="14"/>
      <c r="BC1561" s="14"/>
      <c r="BD1561" s="14"/>
      <c r="BE1561" s="14"/>
      <c r="BF1561" s="14"/>
      <c r="BG1561" s="14"/>
      <c r="BH1561" s="14"/>
      <c r="BI1561" s="14"/>
      <c r="BJ1561" s="14"/>
      <c r="BK1561" s="14"/>
      <c r="BL1561" s="14"/>
      <c r="BM1561" s="14"/>
      <c r="BN1561" s="14"/>
      <c r="BO1561" s="14"/>
      <c r="BP1561" s="14"/>
    </row>
    <row r="1562" spans="5:68" x14ac:dyDescent="0.2"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  <c r="AN1562" s="14"/>
      <c r="AO1562" s="14"/>
      <c r="AP1562" s="14"/>
      <c r="AQ1562" s="14"/>
      <c r="AR1562" s="14"/>
      <c r="AS1562" s="14"/>
      <c r="AT1562" s="14"/>
      <c r="AU1562" s="14"/>
      <c r="AV1562" s="14"/>
      <c r="AW1562" s="14"/>
      <c r="AX1562" s="14"/>
      <c r="AY1562" s="14"/>
      <c r="AZ1562" s="14"/>
      <c r="BA1562" s="14"/>
      <c r="BB1562" s="14"/>
      <c r="BC1562" s="14"/>
      <c r="BD1562" s="14"/>
      <c r="BE1562" s="14"/>
      <c r="BF1562" s="14"/>
      <c r="BG1562" s="14"/>
      <c r="BH1562" s="14"/>
      <c r="BI1562" s="14"/>
      <c r="BJ1562" s="14"/>
      <c r="BK1562" s="14"/>
      <c r="BL1562" s="14"/>
      <c r="BM1562" s="14"/>
      <c r="BN1562" s="14"/>
      <c r="BO1562" s="14"/>
      <c r="BP1562" s="14"/>
    </row>
    <row r="1563" spans="5:68" x14ac:dyDescent="0.2"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  <c r="AN1563" s="14"/>
      <c r="AO1563" s="14"/>
      <c r="AP1563" s="14"/>
      <c r="AQ1563" s="14"/>
      <c r="AR1563" s="14"/>
      <c r="AS1563" s="14"/>
      <c r="AT1563" s="14"/>
      <c r="AU1563" s="14"/>
      <c r="AV1563" s="14"/>
      <c r="AW1563" s="14"/>
      <c r="AX1563" s="14"/>
      <c r="AY1563" s="14"/>
      <c r="AZ1563" s="14"/>
      <c r="BA1563" s="14"/>
      <c r="BB1563" s="14"/>
      <c r="BC1563" s="14"/>
      <c r="BD1563" s="14"/>
      <c r="BE1563" s="14"/>
      <c r="BF1563" s="14"/>
      <c r="BG1563" s="14"/>
      <c r="BH1563" s="14"/>
      <c r="BI1563" s="14"/>
      <c r="BJ1563" s="14"/>
      <c r="BK1563" s="14"/>
      <c r="BL1563" s="14"/>
      <c r="BM1563" s="14"/>
      <c r="BN1563" s="14"/>
      <c r="BO1563" s="14"/>
      <c r="BP1563" s="14"/>
    </row>
    <row r="1564" spans="5:68" x14ac:dyDescent="0.2"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  <c r="AN1564" s="14"/>
      <c r="AO1564" s="14"/>
      <c r="AP1564" s="14"/>
      <c r="AQ1564" s="14"/>
      <c r="AR1564" s="14"/>
      <c r="AS1564" s="14"/>
      <c r="AT1564" s="14"/>
      <c r="AU1564" s="14"/>
      <c r="AV1564" s="14"/>
      <c r="AW1564" s="14"/>
      <c r="AX1564" s="14"/>
      <c r="AY1564" s="14"/>
      <c r="AZ1564" s="14"/>
      <c r="BA1564" s="14"/>
      <c r="BB1564" s="14"/>
      <c r="BC1564" s="14"/>
      <c r="BD1564" s="14"/>
      <c r="BE1564" s="14"/>
      <c r="BF1564" s="14"/>
      <c r="BG1564" s="14"/>
      <c r="BH1564" s="14"/>
      <c r="BI1564" s="14"/>
      <c r="BJ1564" s="14"/>
      <c r="BK1564" s="14"/>
      <c r="BL1564" s="14"/>
      <c r="BM1564" s="14"/>
      <c r="BN1564" s="14"/>
      <c r="BO1564" s="14"/>
      <c r="BP1564" s="14"/>
    </row>
    <row r="1565" spans="5:68" x14ac:dyDescent="0.2"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  <c r="AN1565" s="14"/>
      <c r="AO1565" s="14"/>
      <c r="AP1565" s="14"/>
      <c r="AQ1565" s="14"/>
      <c r="AR1565" s="14"/>
      <c r="AS1565" s="14"/>
      <c r="AT1565" s="14"/>
      <c r="AU1565" s="14"/>
      <c r="AV1565" s="14"/>
      <c r="AW1565" s="14"/>
      <c r="AX1565" s="14"/>
      <c r="AY1565" s="14"/>
      <c r="AZ1565" s="14"/>
      <c r="BA1565" s="14"/>
      <c r="BB1565" s="14"/>
      <c r="BC1565" s="14"/>
      <c r="BD1565" s="14"/>
      <c r="BE1565" s="14"/>
      <c r="BF1565" s="14"/>
      <c r="BG1565" s="14"/>
      <c r="BH1565" s="14"/>
      <c r="BI1565" s="14"/>
      <c r="BJ1565" s="14"/>
      <c r="BK1565" s="14"/>
      <c r="BL1565" s="14"/>
      <c r="BM1565" s="14"/>
      <c r="BN1565" s="14"/>
      <c r="BO1565" s="14"/>
      <c r="BP1565" s="14"/>
    </row>
    <row r="1566" spans="5:68" x14ac:dyDescent="0.2"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  <c r="AN1566" s="14"/>
      <c r="AO1566" s="14"/>
      <c r="AP1566" s="14"/>
      <c r="AQ1566" s="14"/>
      <c r="AR1566" s="14"/>
      <c r="AS1566" s="14"/>
      <c r="AT1566" s="14"/>
      <c r="AU1566" s="14"/>
      <c r="AV1566" s="14"/>
      <c r="AW1566" s="14"/>
      <c r="AX1566" s="14"/>
      <c r="AY1566" s="14"/>
      <c r="AZ1566" s="14"/>
      <c r="BA1566" s="14"/>
      <c r="BB1566" s="14"/>
      <c r="BC1566" s="14"/>
      <c r="BD1566" s="14"/>
      <c r="BE1566" s="14"/>
      <c r="BF1566" s="14"/>
      <c r="BG1566" s="14"/>
      <c r="BH1566" s="14"/>
      <c r="BI1566" s="14"/>
      <c r="BJ1566" s="14"/>
      <c r="BK1566" s="14"/>
      <c r="BL1566" s="14"/>
      <c r="BM1566" s="14"/>
      <c r="BN1566" s="14"/>
      <c r="BO1566" s="14"/>
      <c r="BP1566" s="14"/>
    </row>
    <row r="1567" spans="5:68" x14ac:dyDescent="0.2"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  <c r="AN1567" s="14"/>
      <c r="AO1567" s="14"/>
      <c r="AP1567" s="14"/>
      <c r="AQ1567" s="14"/>
      <c r="AR1567" s="14"/>
      <c r="AS1567" s="14"/>
      <c r="AT1567" s="14"/>
      <c r="AU1567" s="14"/>
      <c r="AV1567" s="14"/>
      <c r="AW1567" s="14"/>
      <c r="AX1567" s="14"/>
      <c r="AY1567" s="14"/>
      <c r="AZ1567" s="14"/>
      <c r="BA1567" s="14"/>
      <c r="BB1567" s="14"/>
      <c r="BC1567" s="14"/>
      <c r="BD1567" s="14"/>
      <c r="BE1567" s="14"/>
      <c r="BF1567" s="14"/>
      <c r="BG1567" s="14"/>
      <c r="BH1567" s="14"/>
      <c r="BI1567" s="14"/>
      <c r="BJ1567" s="14"/>
      <c r="BK1567" s="14"/>
      <c r="BL1567" s="14"/>
      <c r="BM1567" s="14"/>
      <c r="BN1567" s="14"/>
      <c r="BO1567" s="14"/>
      <c r="BP1567" s="14"/>
    </row>
    <row r="1568" spans="5:68" x14ac:dyDescent="0.2"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  <c r="AN1568" s="14"/>
      <c r="AO1568" s="14"/>
      <c r="AP1568" s="14"/>
      <c r="AQ1568" s="14"/>
      <c r="AR1568" s="14"/>
      <c r="AS1568" s="14"/>
      <c r="AT1568" s="14"/>
      <c r="AU1568" s="14"/>
      <c r="AV1568" s="14"/>
      <c r="AW1568" s="14"/>
      <c r="AX1568" s="14"/>
      <c r="AY1568" s="14"/>
      <c r="AZ1568" s="14"/>
      <c r="BA1568" s="14"/>
      <c r="BB1568" s="14"/>
      <c r="BC1568" s="14"/>
      <c r="BD1568" s="14"/>
      <c r="BE1568" s="14"/>
      <c r="BF1568" s="14"/>
      <c r="BG1568" s="14"/>
      <c r="BH1568" s="14"/>
      <c r="BI1568" s="14"/>
      <c r="BJ1568" s="14"/>
      <c r="BK1568" s="14"/>
      <c r="BL1568" s="14"/>
      <c r="BM1568" s="14"/>
      <c r="BN1568" s="14"/>
      <c r="BO1568" s="14"/>
      <c r="BP1568" s="14"/>
    </row>
    <row r="1569" spans="5:68" x14ac:dyDescent="0.2"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  <c r="AN1569" s="14"/>
      <c r="AO1569" s="14"/>
      <c r="AP1569" s="14"/>
      <c r="AQ1569" s="14"/>
      <c r="AR1569" s="14"/>
      <c r="AS1569" s="14"/>
      <c r="AT1569" s="14"/>
      <c r="AU1569" s="14"/>
      <c r="AV1569" s="14"/>
      <c r="AW1569" s="14"/>
      <c r="AX1569" s="14"/>
      <c r="AY1569" s="14"/>
      <c r="AZ1569" s="14"/>
      <c r="BA1569" s="14"/>
      <c r="BB1569" s="14"/>
      <c r="BC1569" s="14"/>
      <c r="BD1569" s="14"/>
      <c r="BE1569" s="14"/>
      <c r="BF1569" s="14"/>
      <c r="BG1569" s="14"/>
      <c r="BH1569" s="14"/>
      <c r="BI1569" s="14"/>
      <c r="BJ1569" s="14"/>
      <c r="BK1569" s="14"/>
      <c r="BL1569" s="14"/>
      <c r="BM1569" s="14"/>
      <c r="BN1569" s="14"/>
      <c r="BO1569" s="14"/>
      <c r="BP1569" s="14"/>
    </row>
    <row r="1570" spans="5:68" x14ac:dyDescent="0.2"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  <c r="AN1570" s="14"/>
      <c r="AO1570" s="14"/>
      <c r="AP1570" s="14"/>
      <c r="AQ1570" s="14"/>
      <c r="AR1570" s="14"/>
      <c r="AS1570" s="14"/>
      <c r="AT1570" s="14"/>
      <c r="AU1570" s="14"/>
      <c r="AV1570" s="14"/>
      <c r="AW1570" s="14"/>
      <c r="AX1570" s="14"/>
      <c r="AY1570" s="14"/>
      <c r="AZ1570" s="14"/>
      <c r="BA1570" s="14"/>
      <c r="BB1570" s="14"/>
      <c r="BC1570" s="14"/>
      <c r="BD1570" s="14"/>
      <c r="BE1570" s="14"/>
      <c r="BF1570" s="14"/>
      <c r="BG1570" s="14"/>
      <c r="BH1570" s="14"/>
      <c r="BI1570" s="14"/>
      <c r="BJ1570" s="14"/>
      <c r="BK1570" s="14"/>
      <c r="BL1570" s="14"/>
      <c r="BM1570" s="14"/>
      <c r="BN1570" s="14"/>
      <c r="BO1570" s="14"/>
      <c r="BP1570" s="14"/>
    </row>
    <row r="1571" spans="5:68" x14ac:dyDescent="0.2"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  <c r="AN1571" s="14"/>
      <c r="AO1571" s="14"/>
      <c r="AP1571" s="14"/>
      <c r="AQ1571" s="14"/>
      <c r="AR1571" s="14"/>
      <c r="AS1571" s="14"/>
      <c r="AT1571" s="14"/>
      <c r="AU1571" s="14"/>
      <c r="AV1571" s="14"/>
      <c r="AW1571" s="14"/>
      <c r="AX1571" s="14"/>
      <c r="AY1571" s="14"/>
      <c r="AZ1571" s="14"/>
      <c r="BA1571" s="14"/>
      <c r="BB1571" s="14"/>
      <c r="BC1571" s="14"/>
      <c r="BD1571" s="14"/>
      <c r="BE1571" s="14"/>
      <c r="BF1571" s="14"/>
      <c r="BG1571" s="14"/>
      <c r="BH1571" s="14"/>
      <c r="BI1571" s="14"/>
      <c r="BJ1571" s="14"/>
      <c r="BK1571" s="14"/>
      <c r="BL1571" s="14"/>
      <c r="BM1571" s="14"/>
      <c r="BN1571" s="14"/>
      <c r="BO1571" s="14"/>
      <c r="BP1571" s="14"/>
    </row>
    <row r="1572" spans="5:68" x14ac:dyDescent="0.2"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  <c r="AN1572" s="14"/>
      <c r="AO1572" s="14"/>
      <c r="AP1572" s="14"/>
      <c r="AQ1572" s="14"/>
      <c r="AR1572" s="14"/>
      <c r="AS1572" s="14"/>
      <c r="AT1572" s="14"/>
      <c r="AU1572" s="14"/>
      <c r="AV1572" s="14"/>
      <c r="AW1572" s="14"/>
      <c r="AX1572" s="14"/>
      <c r="AY1572" s="14"/>
      <c r="AZ1572" s="14"/>
      <c r="BA1572" s="14"/>
      <c r="BB1572" s="14"/>
      <c r="BC1572" s="14"/>
      <c r="BD1572" s="14"/>
      <c r="BE1572" s="14"/>
      <c r="BF1572" s="14"/>
      <c r="BG1572" s="14"/>
      <c r="BH1572" s="14"/>
      <c r="BI1572" s="14"/>
      <c r="BJ1572" s="14"/>
      <c r="BK1572" s="14"/>
      <c r="BL1572" s="14"/>
      <c r="BM1572" s="14"/>
      <c r="BN1572" s="14"/>
      <c r="BO1572" s="14"/>
      <c r="BP1572" s="14"/>
    </row>
    <row r="1573" spans="5:68" x14ac:dyDescent="0.2"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  <c r="AN1573" s="14"/>
      <c r="AO1573" s="14"/>
      <c r="AP1573" s="14"/>
      <c r="AQ1573" s="14"/>
      <c r="AR1573" s="14"/>
      <c r="AS1573" s="14"/>
      <c r="AT1573" s="14"/>
      <c r="AU1573" s="14"/>
      <c r="AV1573" s="14"/>
      <c r="AW1573" s="14"/>
      <c r="AX1573" s="14"/>
      <c r="AY1573" s="14"/>
      <c r="AZ1573" s="14"/>
      <c r="BA1573" s="14"/>
      <c r="BB1573" s="14"/>
      <c r="BC1573" s="14"/>
      <c r="BD1573" s="14"/>
      <c r="BE1573" s="14"/>
      <c r="BF1573" s="14"/>
      <c r="BG1573" s="14"/>
      <c r="BH1573" s="14"/>
      <c r="BI1573" s="14"/>
      <c r="BJ1573" s="14"/>
      <c r="BK1573" s="14"/>
      <c r="BL1573" s="14"/>
      <c r="BM1573" s="14"/>
      <c r="BN1573" s="14"/>
      <c r="BO1573" s="14"/>
      <c r="BP1573" s="14"/>
    </row>
    <row r="1574" spans="5:68" x14ac:dyDescent="0.2"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  <c r="AN1574" s="14"/>
      <c r="AO1574" s="14"/>
      <c r="AP1574" s="14"/>
      <c r="AQ1574" s="14"/>
      <c r="AR1574" s="14"/>
      <c r="AS1574" s="14"/>
      <c r="AT1574" s="14"/>
      <c r="AU1574" s="14"/>
      <c r="AV1574" s="14"/>
      <c r="AW1574" s="14"/>
      <c r="AX1574" s="14"/>
      <c r="AY1574" s="14"/>
      <c r="AZ1574" s="14"/>
      <c r="BA1574" s="14"/>
      <c r="BB1574" s="14"/>
      <c r="BC1574" s="14"/>
      <c r="BD1574" s="14"/>
      <c r="BE1574" s="14"/>
      <c r="BF1574" s="14"/>
      <c r="BG1574" s="14"/>
      <c r="BH1574" s="14"/>
      <c r="BI1574" s="14"/>
      <c r="BJ1574" s="14"/>
      <c r="BK1574" s="14"/>
      <c r="BL1574" s="14"/>
      <c r="BM1574" s="14"/>
      <c r="BN1574" s="14"/>
      <c r="BO1574" s="14"/>
      <c r="BP1574" s="14"/>
    </row>
    <row r="1575" spans="5:68" x14ac:dyDescent="0.2"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  <c r="AN1575" s="14"/>
      <c r="AO1575" s="14"/>
      <c r="AP1575" s="14"/>
      <c r="AQ1575" s="14"/>
      <c r="AR1575" s="14"/>
      <c r="AS1575" s="14"/>
      <c r="AT1575" s="14"/>
      <c r="AU1575" s="14"/>
      <c r="AV1575" s="14"/>
      <c r="AW1575" s="14"/>
      <c r="AX1575" s="14"/>
      <c r="AY1575" s="14"/>
      <c r="AZ1575" s="14"/>
      <c r="BA1575" s="14"/>
      <c r="BB1575" s="14"/>
      <c r="BC1575" s="14"/>
      <c r="BD1575" s="14"/>
      <c r="BE1575" s="14"/>
      <c r="BF1575" s="14"/>
      <c r="BG1575" s="14"/>
      <c r="BH1575" s="14"/>
      <c r="BI1575" s="14"/>
      <c r="BJ1575" s="14"/>
      <c r="BK1575" s="14"/>
      <c r="BL1575" s="14"/>
      <c r="BM1575" s="14"/>
      <c r="BN1575" s="14"/>
      <c r="BO1575" s="14"/>
      <c r="BP1575" s="14"/>
    </row>
    <row r="1576" spans="5:68" x14ac:dyDescent="0.2"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  <c r="AN1576" s="14"/>
      <c r="AO1576" s="14"/>
      <c r="AP1576" s="14"/>
      <c r="AQ1576" s="14"/>
      <c r="AR1576" s="14"/>
      <c r="AS1576" s="14"/>
      <c r="AT1576" s="14"/>
      <c r="AU1576" s="14"/>
      <c r="AV1576" s="14"/>
      <c r="AW1576" s="14"/>
      <c r="AX1576" s="14"/>
      <c r="AY1576" s="14"/>
      <c r="AZ1576" s="14"/>
      <c r="BA1576" s="14"/>
      <c r="BB1576" s="14"/>
      <c r="BC1576" s="14"/>
      <c r="BD1576" s="14"/>
      <c r="BE1576" s="14"/>
      <c r="BF1576" s="14"/>
      <c r="BG1576" s="14"/>
      <c r="BH1576" s="14"/>
      <c r="BI1576" s="14"/>
      <c r="BJ1576" s="14"/>
      <c r="BK1576" s="14"/>
      <c r="BL1576" s="14"/>
      <c r="BM1576" s="14"/>
      <c r="BN1576" s="14"/>
      <c r="BO1576" s="14"/>
      <c r="BP1576" s="14"/>
    </row>
    <row r="1577" spans="5:68" x14ac:dyDescent="0.2"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14"/>
      <c r="AQ1577" s="14"/>
      <c r="AR1577" s="14"/>
      <c r="AS1577" s="14"/>
      <c r="AT1577" s="14"/>
      <c r="AU1577" s="14"/>
      <c r="AV1577" s="14"/>
      <c r="AW1577" s="14"/>
      <c r="AX1577" s="14"/>
      <c r="AY1577" s="14"/>
      <c r="AZ1577" s="14"/>
      <c r="BA1577" s="14"/>
      <c r="BB1577" s="14"/>
      <c r="BC1577" s="14"/>
      <c r="BD1577" s="14"/>
      <c r="BE1577" s="14"/>
      <c r="BF1577" s="14"/>
      <c r="BG1577" s="14"/>
      <c r="BH1577" s="14"/>
      <c r="BI1577" s="14"/>
      <c r="BJ1577" s="14"/>
      <c r="BK1577" s="14"/>
      <c r="BL1577" s="14"/>
      <c r="BM1577" s="14"/>
      <c r="BN1577" s="14"/>
      <c r="BO1577" s="14"/>
      <c r="BP1577" s="14"/>
    </row>
    <row r="1578" spans="5:68" x14ac:dyDescent="0.2"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  <c r="AN1578" s="14"/>
      <c r="AO1578" s="14"/>
      <c r="AP1578" s="14"/>
      <c r="AQ1578" s="14"/>
      <c r="AR1578" s="14"/>
      <c r="AS1578" s="14"/>
      <c r="AT1578" s="14"/>
      <c r="AU1578" s="14"/>
      <c r="AV1578" s="14"/>
      <c r="AW1578" s="14"/>
      <c r="AX1578" s="14"/>
      <c r="AY1578" s="14"/>
      <c r="AZ1578" s="14"/>
      <c r="BA1578" s="14"/>
      <c r="BB1578" s="14"/>
      <c r="BC1578" s="14"/>
      <c r="BD1578" s="14"/>
      <c r="BE1578" s="14"/>
      <c r="BF1578" s="14"/>
      <c r="BG1578" s="14"/>
      <c r="BH1578" s="14"/>
      <c r="BI1578" s="14"/>
      <c r="BJ1578" s="14"/>
      <c r="BK1578" s="14"/>
      <c r="BL1578" s="14"/>
      <c r="BM1578" s="14"/>
      <c r="BN1578" s="14"/>
      <c r="BO1578" s="14"/>
      <c r="BP1578" s="14"/>
    </row>
    <row r="1579" spans="5:68" x14ac:dyDescent="0.2"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  <c r="AN1579" s="14"/>
      <c r="AO1579" s="14"/>
      <c r="AP1579" s="14"/>
      <c r="AQ1579" s="14"/>
      <c r="AR1579" s="14"/>
      <c r="AS1579" s="14"/>
      <c r="AT1579" s="14"/>
      <c r="AU1579" s="14"/>
      <c r="AV1579" s="14"/>
      <c r="AW1579" s="14"/>
      <c r="AX1579" s="14"/>
      <c r="AY1579" s="14"/>
      <c r="AZ1579" s="14"/>
      <c r="BA1579" s="14"/>
      <c r="BB1579" s="14"/>
      <c r="BC1579" s="14"/>
      <c r="BD1579" s="14"/>
      <c r="BE1579" s="14"/>
      <c r="BF1579" s="14"/>
      <c r="BG1579" s="14"/>
      <c r="BH1579" s="14"/>
      <c r="BI1579" s="14"/>
      <c r="BJ1579" s="14"/>
      <c r="BK1579" s="14"/>
      <c r="BL1579" s="14"/>
      <c r="BM1579" s="14"/>
      <c r="BN1579" s="14"/>
      <c r="BO1579" s="14"/>
      <c r="BP1579" s="14"/>
    </row>
    <row r="1580" spans="5:68" x14ac:dyDescent="0.2"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  <c r="AN1580" s="14"/>
      <c r="AO1580" s="14"/>
      <c r="AP1580" s="14"/>
      <c r="AQ1580" s="14"/>
      <c r="AR1580" s="14"/>
      <c r="AS1580" s="14"/>
      <c r="AT1580" s="14"/>
      <c r="AU1580" s="14"/>
      <c r="AV1580" s="14"/>
      <c r="AW1580" s="14"/>
      <c r="AX1580" s="14"/>
      <c r="AY1580" s="14"/>
      <c r="AZ1580" s="14"/>
      <c r="BA1580" s="14"/>
      <c r="BB1580" s="14"/>
      <c r="BC1580" s="14"/>
      <c r="BD1580" s="14"/>
      <c r="BE1580" s="14"/>
      <c r="BF1580" s="14"/>
      <c r="BG1580" s="14"/>
      <c r="BH1580" s="14"/>
      <c r="BI1580" s="14"/>
      <c r="BJ1580" s="14"/>
      <c r="BK1580" s="14"/>
      <c r="BL1580" s="14"/>
      <c r="BM1580" s="14"/>
      <c r="BN1580" s="14"/>
      <c r="BO1580" s="14"/>
      <c r="BP1580" s="14"/>
    </row>
    <row r="1581" spans="5:68" x14ac:dyDescent="0.2"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  <c r="AN1581" s="14"/>
      <c r="AO1581" s="14"/>
      <c r="AP1581" s="14"/>
      <c r="AQ1581" s="14"/>
      <c r="AR1581" s="14"/>
      <c r="AS1581" s="14"/>
      <c r="AT1581" s="14"/>
      <c r="AU1581" s="14"/>
      <c r="AV1581" s="14"/>
      <c r="AW1581" s="14"/>
      <c r="AX1581" s="14"/>
      <c r="AY1581" s="14"/>
      <c r="AZ1581" s="14"/>
      <c r="BA1581" s="14"/>
      <c r="BB1581" s="14"/>
      <c r="BC1581" s="14"/>
      <c r="BD1581" s="14"/>
      <c r="BE1581" s="14"/>
      <c r="BF1581" s="14"/>
      <c r="BG1581" s="14"/>
      <c r="BH1581" s="14"/>
      <c r="BI1581" s="14"/>
      <c r="BJ1581" s="14"/>
      <c r="BK1581" s="14"/>
      <c r="BL1581" s="14"/>
      <c r="BM1581" s="14"/>
      <c r="BN1581" s="14"/>
      <c r="BO1581" s="14"/>
      <c r="BP1581" s="14"/>
    </row>
    <row r="1582" spans="5:68" x14ac:dyDescent="0.2"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  <c r="AN1582" s="14"/>
      <c r="AO1582" s="14"/>
      <c r="AP1582" s="14"/>
      <c r="AQ1582" s="14"/>
      <c r="AR1582" s="14"/>
      <c r="AS1582" s="14"/>
      <c r="AT1582" s="14"/>
      <c r="AU1582" s="14"/>
      <c r="AV1582" s="14"/>
      <c r="AW1582" s="14"/>
      <c r="AX1582" s="14"/>
      <c r="AY1582" s="14"/>
      <c r="AZ1582" s="14"/>
      <c r="BA1582" s="14"/>
      <c r="BB1582" s="14"/>
      <c r="BC1582" s="14"/>
      <c r="BD1582" s="14"/>
      <c r="BE1582" s="14"/>
      <c r="BF1582" s="14"/>
      <c r="BG1582" s="14"/>
      <c r="BH1582" s="14"/>
      <c r="BI1582" s="14"/>
      <c r="BJ1582" s="14"/>
      <c r="BK1582" s="14"/>
      <c r="BL1582" s="14"/>
      <c r="BM1582" s="14"/>
      <c r="BN1582" s="14"/>
      <c r="BO1582" s="14"/>
      <c r="BP1582" s="14"/>
    </row>
    <row r="1583" spans="5:68" x14ac:dyDescent="0.2"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  <c r="AN1583" s="14"/>
      <c r="AO1583" s="14"/>
      <c r="AP1583" s="14"/>
      <c r="AQ1583" s="14"/>
      <c r="AR1583" s="14"/>
      <c r="AS1583" s="14"/>
      <c r="AT1583" s="14"/>
      <c r="AU1583" s="14"/>
      <c r="AV1583" s="14"/>
      <c r="AW1583" s="14"/>
      <c r="AX1583" s="14"/>
      <c r="AY1583" s="14"/>
      <c r="AZ1583" s="14"/>
      <c r="BA1583" s="14"/>
      <c r="BB1583" s="14"/>
      <c r="BC1583" s="14"/>
      <c r="BD1583" s="14"/>
      <c r="BE1583" s="14"/>
      <c r="BF1583" s="14"/>
      <c r="BG1583" s="14"/>
      <c r="BH1583" s="14"/>
      <c r="BI1583" s="14"/>
      <c r="BJ1583" s="14"/>
      <c r="BK1583" s="14"/>
      <c r="BL1583" s="14"/>
      <c r="BM1583" s="14"/>
      <c r="BN1583" s="14"/>
      <c r="BO1583" s="14"/>
      <c r="BP1583" s="14"/>
    </row>
    <row r="1584" spans="5:68" x14ac:dyDescent="0.2"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  <c r="AN1584" s="14"/>
      <c r="AO1584" s="14"/>
      <c r="AP1584" s="14"/>
      <c r="AQ1584" s="14"/>
      <c r="AR1584" s="14"/>
      <c r="AS1584" s="14"/>
      <c r="AT1584" s="14"/>
      <c r="AU1584" s="14"/>
      <c r="AV1584" s="14"/>
      <c r="AW1584" s="14"/>
      <c r="AX1584" s="14"/>
      <c r="AY1584" s="14"/>
      <c r="AZ1584" s="14"/>
      <c r="BA1584" s="14"/>
      <c r="BB1584" s="14"/>
      <c r="BC1584" s="14"/>
      <c r="BD1584" s="14"/>
      <c r="BE1584" s="14"/>
      <c r="BF1584" s="14"/>
      <c r="BG1584" s="14"/>
      <c r="BH1584" s="14"/>
      <c r="BI1584" s="14"/>
      <c r="BJ1584" s="14"/>
      <c r="BK1584" s="14"/>
      <c r="BL1584" s="14"/>
      <c r="BM1584" s="14"/>
      <c r="BN1584" s="14"/>
      <c r="BO1584" s="14"/>
      <c r="BP1584" s="14"/>
    </row>
    <row r="1585" spans="5:68" x14ac:dyDescent="0.2"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  <c r="AN1585" s="14"/>
      <c r="AO1585" s="14"/>
      <c r="AP1585" s="14"/>
      <c r="AQ1585" s="14"/>
      <c r="AR1585" s="14"/>
      <c r="AS1585" s="14"/>
      <c r="AT1585" s="14"/>
      <c r="AU1585" s="14"/>
      <c r="AV1585" s="14"/>
      <c r="AW1585" s="14"/>
      <c r="AX1585" s="14"/>
      <c r="AY1585" s="14"/>
      <c r="AZ1585" s="14"/>
      <c r="BA1585" s="14"/>
      <c r="BB1585" s="14"/>
      <c r="BC1585" s="14"/>
      <c r="BD1585" s="14"/>
      <c r="BE1585" s="14"/>
      <c r="BF1585" s="14"/>
      <c r="BG1585" s="14"/>
      <c r="BH1585" s="14"/>
      <c r="BI1585" s="14"/>
      <c r="BJ1585" s="14"/>
      <c r="BK1585" s="14"/>
      <c r="BL1585" s="14"/>
      <c r="BM1585" s="14"/>
      <c r="BN1585" s="14"/>
      <c r="BO1585" s="14"/>
      <c r="BP1585" s="14"/>
    </row>
    <row r="1586" spans="5:68" x14ac:dyDescent="0.2"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  <c r="AN1586" s="14"/>
      <c r="AO1586" s="14"/>
      <c r="AP1586" s="14"/>
      <c r="AQ1586" s="14"/>
      <c r="AR1586" s="14"/>
      <c r="AS1586" s="14"/>
      <c r="AT1586" s="14"/>
      <c r="AU1586" s="14"/>
      <c r="AV1586" s="14"/>
      <c r="AW1586" s="14"/>
      <c r="AX1586" s="14"/>
      <c r="AY1586" s="14"/>
      <c r="AZ1586" s="14"/>
      <c r="BA1586" s="14"/>
      <c r="BB1586" s="14"/>
      <c r="BC1586" s="14"/>
      <c r="BD1586" s="14"/>
      <c r="BE1586" s="14"/>
      <c r="BF1586" s="14"/>
      <c r="BG1586" s="14"/>
      <c r="BH1586" s="14"/>
      <c r="BI1586" s="14"/>
      <c r="BJ1586" s="14"/>
      <c r="BK1586" s="14"/>
      <c r="BL1586" s="14"/>
      <c r="BM1586" s="14"/>
      <c r="BN1586" s="14"/>
      <c r="BO1586" s="14"/>
      <c r="BP1586" s="14"/>
    </row>
    <row r="1587" spans="5:68" x14ac:dyDescent="0.2"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  <c r="AN1587" s="14"/>
      <c r="AO1587" s="14"/>
      <c r="AP1587" s="14"/>
      <c r="AQ1587" s="14"/>
      <c r="AR1587" s="14"/>
      <c r="AS1587" s="14"/>
      <c r="AT1587" s="14"/>
      <c r="AU1587" s="14"/>
      <c r="AV1587" s="14"/>
      <c r="AW1587" s="14"/>
      <c r="AX1587" s="14"/>
      <c r="AY1587" s="14"/>
      <c r="AZ1587" s="14"/>
      <c r="BA1587" s="14"/>
      <c r="BB1587" s="14"/>
      <c r="BC1587" s="14"/>
      <c r="BD1587" s="14"/>
      <c r="BE1587" s="14"/>
      <c r="BF1587" s="14"/>
      <c r="BG1587" s="14"/>
      <c r="BH1587" s="14"/>
      <c r="BI1587" s="14"/>
      <c r="BJ1587" s="14"/>
      <c r="BK1587" s="14"/>
      <c r="BL1587" s="14"/>
      <c r="BM1587" s="14"/>
      <c r="BN1587" s="14"/>
      <c r="BO1587" s="14"/>
      <c r="BP1587" s="14"/>
    </row>
    <row r="1588" spans="5:68" x14ac:dyDescent="0.2"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  <c r="AN1588" s="14"/>
      <c r="AO1588" s="14"/>
      <c r="AP1588" s="14"/>
      <c r="AQ1588" s="14"/>
      <c r="AR1588" s="14"/>
      <c r="AS1588" s="14"/>
      <c r="AT1588" s="14"/>
      <c r="AU1588" s="14"/>
      <c r="AV1588" s="14"/>
      <c r="AW1588" s="14"/>
      <c r="AX1588" s="14"/>
      <c r="AY1588" s="14"/>
      <c r="AZ1588" s="14"/>
      <c r="BA1588" s="14"/>
      <c r="BB1588" s="14"/>
      <c r="BC1588" s="14"/>
      <c r="BD1588" s="14"/>
      <c r="BE1588" s="14"/>
      <c r="BF1588" s="14"/>
      <c r="BG1588" s="14"/>
      <c r="BH1588" s="14"/>
      <c r="BI1588" s="14"/>
      <c r="BJ1588" s="14"/>
      <c r="BK1588" s="14"/>
      <c r="BL1588" s="14"/>
      <c r="BM1588" s="14"/>
      <c r="BN1588" s="14"/>
      <c r="BO1588" s="14"/>
      <c r="BP1588" s="14"/>
    </row>
    <row r="1589" spans="5:68" x14ac:dyDescent="0.2"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  <c r="AN1589" s="14"/>
      <c r="AO1589" s="14"/>
      <c r="AP1589" s="14"/>
      <c r="AQ1589" s="14"/>
      <c r="AR1589" s="14"/>
      <c r="AS1589" s="14"/>
      <c r="AT1589" s="14"/>
      <c r="AU1589" s="14"/>
      <c r="AV1589" s="14"/>
      <c r="AW1589" s="14"/>
      <c r="AX1589" s="14"/>
      <c r="AY1589" s="14"/>
      <c r="AZ1589" s="14"/>
      <c r="BA1589" s="14"/>
      <c r="BB1589" s="14"/>
      <c r="BC1589" s="14"/>
      <c r="BD1589" s="14"/>
      <c r="BE1589" s="14"/>
      <c r="BF1589" s="14"/>
      <c r="BG1589" s="14"/>
      <c r="BH1589" s="14"/>
      <c r="BI1589" s="14"/>
      <c r="BJ1589" s="14"/>
      <c r="BK1589" s="14"/>
      <c r="BL1589" s="14"/>
      <c r="BM1589" s="14"/>
      <c r="BN1589" s="14"/>
      <c r="BO1589" s="14"/>
      <c r="BP1589" s="14"/>
    </row>
    <row r="1590" spans="5:68" x14ac:dyDescent="0.2"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  <c r="AN1590" s="14"/>
      <c r="AO1590" s="14"/>
      <c r="AP1590" s="14"/>
      <c r="AQ1590" s="14"/>
      <c r="AR1590" s="14"/>
      <c r="AS1590" s="14"/>
      <c r="AT1590" s="14"/>
      <c r="AU1590" s="14"/>
      <c r="AV1590" s="14"/>
      <c r="AW1590" s="14"/>
      <c r="AX1590" s="14"/>
      <c r="AY1590" s="14"/>
      <c r="AZ1590" s="14"/>
      <c r="BA1590" s="14"/>
      <c r="BB1590" s="14"/>
      <c r="BC1590" s="14"/>
      <c r="BD1590" s="14"/>
      <c r="BE1590" s="14"/>
      <c r="BF1590" s="14"/>
      <c r="BG1590" s="14"/>
      <c r="BH1590" s="14"/>
      <c r="BI1590" s="14"/>
      <c r="BJ1590" s="14"/>
      <c r="BK1590" s="14"/>
      <c r="BL1590" s="14"/>
      <c r="BM1590" s="14"/>
      <c r="BN1590" s="14"/>
      <c r="BO1590" s="14"/>
      <c r="BP1590" s="14"/>
    </row>
    <row r="1591" spans="5:68" x14ac:dyDescent="0.2"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  <c r="AN1591" s="14"/>
      <c r="AO1591" s="14"/>
      <c r="AP1591" s="14"/>
      <c r="AQ1591" s="14"/>
      <c r="AR1591" s="14"/>
      <c r="AS1591" s="14"/>
      <c r="AT1591" s="14"/>
      <c r="AU1591" s="14"/>
      <c r="AV1591" s="14"/>
      <c r="AW1591" s="14"/>
      <c r="AX1591" s="14"/>
      <c r="AY1591" s="14"/>
      <c r="AZ1591" s="14"/>
      <c r="BA1591" s="14"/>
      <c r="BB1591" s="14"/>
      <c r="BC1591" s="14"/>
      <c r="BD1591" s="14"/>
      <c r="BE1591" s="14"/>
      <c r="BF1591" s="14"/>
      <c r="BG1591" s="14"/>
      <c r="BH1591" s="14"/>
      <c r="BI1591" s="14"/>
      <c r="BJ1591" s="14"/>
      <c r="BK1591" s="14"/>
      <c r="BL1591" s="14"/>
      <c r="BM1591" s="14"/>
      <c r="BN1591" s="14"/>
      <c r="BO1591" s="14"/>
      <c r="BP1591" s="14"/>
    </row>
    <row r="1592" spans="5:68" x14ac:dyDescent="0.2"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  <c r="AN1592" s="14"/>
      <c r="AO1592" s="14"/>
      <c r="AP1592" s="14"/>
      <c r="AQ1592" s="14"/>
      <c r="AR1592" s="14"/>
      <c r="AS1592" s="14"/>
      <c r="AT1592" s="14"/>
      <c r="AU1592" s="14"/>
      <c r="AV1592" s="14"/>
      <c r="AW1592" s="14"/>
      <c r="AX1592" s="14"/>
      <c r="AY1592" s="14"/>
      <c r="AZ1592" s="14"/>
      <c r="BA1592" s="14"/>
      <c r="BB1592" s="14"/>
      <c r="BC1592" s="14"/>
      <c r="BD1592" s="14"/>
      <c r="BE1592" s="14"/>
      <c r="BF1592" s="14"/>
      <c r="BG1592" s="14"/>
      <c r="BH1592" s="14"/>
      <c r="BI1592" s="14"/>
      <c r="BJ1592" s="14"/>
      <c r="BK1592" s="14"/>
      <c r="BL1592" s="14"/>
      <c r="BM1592" s="14"/>
      <c r="BN1592" s="14"/>
      <c r="BO1592" s="14"/>
      <c r="BP1592" s="14"/>
    </row>
    <row r="1593" spans="5:68" x14ac:dyDescent="0.2"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  <c r="AO1593" s="14"/>
      <c r="AP1593" s="14"/>
      <c r="AQ1593" s="14"/>
      <c r="AR1593" s="14"/>
      <c r="AS1593" s="14"/>
      <c r="AT1593" s="14"/>
      <c r="AU1593" s="14"/>
      <c r="AV1593" s="14"/>
      <c r="AW1593" s="14"/>
      <c r="AX1593" s="14"/>
      <c r="AY1593" s="14"/>
      <c r="AZ1593" s="14"/>
      <c r="BA1593" s="14"/>
      <c r="BB1593" s="14"/>
      <c r="BC1593" s="14"/>
      <c r="BD1593" s="14"/>
      <c r="BE1593" s="14"/>
      <c r="BF1593" s="14"/>
      <c r="BG1593" s="14"/>
      <c r="BH1593" s="14"/>
      <c r="BI1593" s="14"/>
      <c r="BJ1593" s="14"/>
      <c r="BK1593" s="14"/>
      <c r="BL1593" s="14"/>
      <c r="BM1593" s="14"/>
      <c r="BN1593" s="14"/>
      <c r="BO1593" s="14"/>
      <c r="BP1593" s="14"/>
    </row>
    <row r="1594" spans="5:68" x14ac:dyDescent="0.2"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  <c r="AN1594" s="14"/>
      <c r="AO1594" s="14"/>
      <c r="AP1594" s="14"/>
      <c r="AQ1594" s="14"/>
      <c r="AR1594" s="14"/>
      <c r="AS1594" s="14"/>
      <c r="AT1594" s="14"/>
      <c r="AU1594" s="14"/>
      <c r="AV1594" s="14"/>
      <c r="AW1594" s="14"/>
      <c r="AX1594" s="14"/>
      <c r="AY1594" s="14"/>
      <c r="AZ1594" s="14"/>
      <c r="BA1594" s="14"/>
      <c r="BB1594" s="14"/>
      <c r="BC1594" s="14"/>
      <c r="BD1594" s="14"/>
      <c r="BE1594" s="14"/>
      <c r="BF1594" s="14"/>
      <c r="BG1594" s="14"/>
      <c r="BH1594" s="14"/>
      <c r="BI1594" s="14"/>
      <c r="BJ1594" s="14"/>
      <c r="BK1594" s="14"/>
      <c r="BL1594" s="14"/>
      <c r="BM1594" s="14"/>
      <c r="BN1594" s="14"/>
      <c r="BO1594" s="14"/>
      <c r="BP1594" s="14"/>
    </row>
    <row r="1595" spans="5:68" x14ac:dyDescent="0.2"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  <c r="AN1595" s="14"/>
      <c r="AO1595" s="14"/>
      <c r="AP1595" s="14"/>
      <c r="AQ1595" s="14"/>
      <c r="AR1595" s="14"/>
      <c r="AS1595" s="14"/>
      <c r="AT1595" s="14"/>
      <c r="AU1595" s="14"/>
      <c r="AV1595" s="14"/>
      <c r="AW1595" s="14"/>
      <c r="AX1595" s="14"/>
      <c r="AY1595" s="14"/>
      <c r="AZ1595" s="14"/>
      <c r="BA1595" s="14"/>
      <c r="BB1595" s="14"/>
      <c r="BC1595" s="14"/>
      <c r="BD1595" s="14"/>
      <c r="BE1595" s="14"/>
      <c r="BF1595" s="14"/>
      <c r="BG1595" s="14"/>
      <c r="BH1595" s="14"/>
      <c r="BI1595" s="14"/>
      <c r="BJ1595" s="14"/>
      <c r="BK1595" s="14"/>
      <c r="BL1595" s="14"/>
      <c r="BM1595" s="14"/>
      <c r="BN1595" s="14"/>
      <c r="BO1595" s="14"/>
      <c r="BP1595" s="14"/>
    </row>
    <row r="1596" spans="5:68" x14ac:dyDescent="0.2"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  <c r="AN1596" s="14"/>
      <c r="AO1596" s="14"/>
      <c r="AP1596" s="14"/>
      <c r="AQ1596" s="14"/>
      <c r="AR1596" s="14"/>
      <c r="AS1596" s="14"/>
      <c r="AT1596" s="14"/>
      <c r="AU1596" s="14"/>
      <c r="AV1596" s="14"/>
      <c r="AW1596" s="14"/>
      <c r="AX1596" s="14"/>
      <c r="AY1596" s="14"/>
      <c r="AZ1596" s="14"/>
      <c r="BA1596" s="14"/>
      <c r="BB1596" s="14"/>
      <c r="BC1596" s="14"/>
      <c r="BD1596" s="14"/>
      <c r="BE1596" s="14"/>
      <c r="BF1596" s="14"/>
      <c r="BG1596" s="14"/>
      <c r="BH1596" s="14"/>
      <c r="BI1596" s="14"/>
      <c r="BJ1596" s="14"/>
      <c r="BK1596" s="14"/>
      <c r="BL1596" s="14"/>
      <c r="BM1596" s="14"/>
      <c r="BN1596" s="14"/>
      <c r="BO1596" s="14"/>
      <c r="BP1596" s="14"/>
    </row>
    <row r="1597" spans="5:68" x14ac:dyDescent="0.2"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  <c r="AN1597" s="14"/>
      <c r="AO1597" s="14"/>
      <c r="AP1597" s="14"/>
      <c r="AQ1597" s="14"/>
      <c r="AR1597" s="14"/>
      <c r="AS1597" s="14"/>
      <c r="AT1597" s="14"/>
      <c r="AU1597" s="14"/>
      <c r="AV1597" s="14"/>
      <c r="AW1597" s="14"/>
      <c r="AX1597" s="14"/>
      <c r="AY1597" s="14"/>
      <c r="AZ1597" s="14"/>
      <c r="BA1597" s="14"/>
      <c r="BB1597" s="14"/>
      <c r="BC1597" s="14"/>
      <c r="BD1597" s="14"/>
      <c r="BE1597" s="14"/>
      <c r="BF1597" s="14"/>
      <c r="BG1597" s="14"/>
      <c r="BH1597" s="14"/>
      <c r="BI1597" s="14"/>
      <c r="BJ1597" s="14"/>
      <c r="BK1597" s="14"/>
      <c r="BL1597" s="14"/>
      <c r="BM1597" s="14"/>
      <c r="BN1597" s="14"/>
      <c r="BO1597" s="14"/>
      <c r="BP1597" s="14"/>
    </row>
    <row r="1598" spans="5:68" x14ac:dyDescent="0.2"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  <c r="AN1598" s="14"/>
      <c r="AO1598" s="14"/>
      <c r="AP1598" s="14"/>
      <c r="AQ1598" s="14"/>
      <c r="AR1598" s="14"/>
      <c r="AS1598" s="14"/>
      <c r="AT1598" s="14"/>
      <c r="AU1598" s="14"/>
      <c r="AV1598" s="14"/>
      <c r="AW1598" s="14"/>
      <c r="AX1598" s="14"/>
      <c r="AY1598" s="14"/>
      <c r="AZ1598" s="14"/>
      <c r="BA1598" s="14"/>
      <c r="BB1598" s="14"/>
      <c r="BC1598" s="14"/>
      <c r="BD1598" s="14"/>
      <c r="BE1598" s="14"/>
      <c r="BF1598" s="14"/>
      <c r="BG1598" s="14"/>
      <c r="BH1598" s="14"/>
      <c r="BI1598" s="14"/>
      <c r="BJ1598" s="14"/>
      <c r="BK1598" s="14"/>
      <c r="BL1598" s="14"/>
      <c r="BM1598" s="14"/>
      <c r="BN1598" s="14"/>
      <c r="BO1598" s="14"/>
      <c r="BP1598" s="14"/>
    </row>
    <row r="1599" spans="5:68" x14ac:dyDescent="0.2"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  <c r="AN1599" s="14"/>
      <c r="AO1599" s="14"/>
      <c r="AP1599" s="14"/>
      <c r="AQ1599" s="14"/>
      <c r="AR1599" s="14"/>
      <c r="AS1599" s="14"/>
      <c r="AT1599" s="14"/>
      <c r="AU1599" s="14"/>
      <c r="AV1599" s="14"/>
      <c r="AW1599" s="14"/>
      <c r="AX1599" s="14"/>
      <c r="AY1599" s="14"/>
      <c r="AZ1599" s="14"/>
      <c r="BA1599" s="14"/>
      <c r="BB1599" s="14"/>
      <c r="BC1599" s="14"/>
      <c r="BD1599" s="14"/>
      <c r="BE1599" s="14"/>
      <c r="BF1599" s="14"/>
      <c r="BG1599" s="14"/>
      <c r="BH1599" s="14"/>
      <c r="BI1599" s="14"/>
      <c r="BJ1599" s="14"/>
      <c r="BK1599" s="14"/>
      <c r="BL1599" s="14"/>
      <c r="BM1599" s="14"/>
      <c r="BN1599" s="14"/>
      <c r="BO1599" s="14"/>
      <c r="BP1599" s="14"/>
    </row>
    <row r="1600" spans="5:68" x14ac:dyDescent="0.2"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  <c r="AN1600" s="14"/>
      <c r="AO1600" s="14"/>
      <c r="AP1600" s="14"/>
      <c r="AQ1600" s="14"/>
      <c r="AR1600" s="14"/>
      <c r="AS1600" s="14"/>
      <c r="AT1600" s="14"/>
      <c r="AU1600" s="14"/>
      <c r="AV1600" s="14"/>
      <c r="AW1600" s="14"/>
      <c r="AX1600" s="14"/>
      <c r="AY1600" s="14"/>
      <c r="AZ1600" s="14"/>
      <c r="BA1600" s="14"/>
      <c r="BB1600" s="14"/>
      <c r="BC1600" s="14"/>
      <c r="BD1600" s="14"/>
      <c r="BE1600" s="14"/>
      <c r="BF1600" s="14"/>
      <c r="BG1600" s="14"/>
      <c r="BH1600" s="14"/>
      <c r="BI1600" s="14"/>
      <c r="BJ1600" s="14"/>
      <c r="BK1600" s="14"/>
      <c r="BL1600" s="14"/>
      <c r="BM1600" s="14"/>
      <c r="BN1600" s="14"/>
      <c r="BO1600" s="14"/>
      <c r="BP1600" s="14"/>
    </row>
    <row r="1601" spans="5:68" x14ac:dyDescent="0.2"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  <c r="AN1601" s="14"/>
      <c r="AO1601" s="14"/>
      <c r="AP1601" s="14"/>
      <c r="AQ1601" s="14"/>
      <c r="AR1601" s="14"/>
      <c r="AS1601" s="14"/>
      <c r="AT1601" s="14"/>
      <c r="AU1601" s="14"/>
      <c r="AV1601" s="14"/>
      <c r="AW1601" s="14"/>
      <c r="AX1601" s="14"/>
      <c r="AY1601" s="14"/>
      <c r="AZ1601" s="14"/>
      <c r="BA1601" s="14"/>
      <c r="BB1601" s="14"/>
      <c r="BC1601" s="14"/>
      <c r="BD1601" s="14"/>
      <c r="BE1601" s="14"/>
      <c r="BF1601" s="14"/>
      <c r="BG1601" s="14"/>
      <c r="BH1601" s="14"/>
      <c r="BI1601" s="14"/>
      <c r="BJ1601" s="14"/>
      <c r="BK1601" s="14"/>
      <c r="BL1601" s="14"/>
      <c r="BM1601" s="14"/>
      <c r="BN1601" s="14"/>
      <c r="BO1601" s="14"/>
      <c r="BP1601" s="14"/>
    </row>
    <row r="1602" spans="5:68" x14ac:dyDescent="0.2"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  <c r="AN1602" s="14"/>
      <c r="AO1602" s="14"/>
      <c r="AP1602" s="14"/>
      <c r="AQ1602" s="14"/>
      <c r="AR1602" s="14"/>
      <c r="AS1602" s="14"/>
      <c r="AT1602" s="14"/>
      <c r="AU1602" s="14"/>
      <c r="AV1602" s="14"/>
      <c r="AW1602" s="14"/>
      <c r="AX1602" s="14"/>
      <c r="AY1602" s="14"/>
      <c r="AZ1602" s="14"/>
      <c r="BA1602" s="14"/>
      <c r="BB1602" s="14"/>
      <c r="BC1602" s="14"/>
      <c r="BD1602" s="14"/>
      <c r="BE1602" s="14"/>
      <c r="BF1602" s="14"/>
      <c r="BG1602" s="14"/>
      <c r="BH1602" s="14"/>
      <c r="BI1602" s="14"/>
      <c r="BJ1602" s="14"/>
      <c r="BK1602" s="14"/>
      <c r="BL1602" s="14"/>
      <c r="BM1602" s="14"/>
      <c r="BN1602" s="14"/>
      <c r="BO1602" s="14"/>
      <c r="BP1602" s="14"/>
    </row>
    <row r="1603" spans="5:68" x14ac:dyDescent="0.2"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  <c r="AO1603" s="14"/>
      <c r="AP1603" s="14"/>
      <c r="AQ1603" s="14"/>
      <c r="AR1603" s="14"/>
      <c r="AS1603" s="14"/>
      <c r="AT1603" s="14"/>
      <c r="AU1603" s="14"/>
      <c r="AV1603" s="14"/>
      <c r="AW1603" s="14"/>
      <c r="AX1603" s="14"/>
      <c r="AY1603" s="14"/>
      <c r="AZ1603" s="14"/>
      <c r="BA1603" s="14"/>
      <c r="BB1603" s="14"/>
      <c r="BC1603" s="14"/>
      <c r="BD1603" s="14"/>
      <c r="BE1603" s="14"/>
      <c r="BF1603" s="14"/>
      <c r="BG1603" s="14"/>
      <c r="BH1603" s="14"/>
      <c r="BI1603" s="14"/>
      <c r="BJ1603" s="14"/>
      <c r="BK1603" s="14"/>
      <c r="BL1603" s="14"/>
      <c r="BM1603" s="14"/>
      <c r="BN1603" s="14"/>
      <c r="BO1603" s="14"/>
      <c r="BP1603" s="14"/>
    </row>
    <row r="1604" spans="5:68" x14ac:dyDescent="0.2"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  <c r="AO1604" s="14"/>
      <c r="AP1604" s="14"/>
      <c r="AQ1604" s="14"/>
      <c r="AR1604" s="14"/>
      <c r="AS1604" s="14"/>
      <c r="AT1604" s="14"/>
      <c r="AU1604" s="14"/>
      <c r="AV1604" s="14"/>
      <c r="AW1604" s="14"/>
      <c r="AX1604" s="14"/>
      <c r="AY1604" s="14"/>
      <c r="AZ1604" s="14"/>
      <c r="BA1604" s="14"/>
      <c r="BB1604" s="14"/>
      <c r="BC1604" s="14"/>
      <c r="BD1604" s="14"/>
      <c r="BE1604" s="14"/>
      <c r="BF1604" s="14"/>
      <c r="BG1604" s="14"/>
      <c r="BH1604" s="14"/>
      <c r="BI1604" s="14"/>
      <c r="BJ1604" s="14"/>
      <c r="BK1604" s="14"/>
      <c r="BL1604" s="14"/>
      <c r="BM1604" s="14"/>
      <c r="BN1604" s="14"/>
      <c r="BO1604" s="14"/>
      <c r="BP1604" s="14"/>
    </row>
    <row r="1605" spans="5:68" x14ac:dyDescent="0.2"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  <c r="AO1605" s="14"/>
      <c r="AP1605" s="14"/>
      <c r="AQ1605" s="14"/>
      <c r="AR1605" s="14"/>
      <c r="AS1605" s="14"/>
      <c r="AT1605" s="14"/>
      <c r="AU1605" s="14"/>
      <c r="AV1605" s="14"/>
      <c r="AW1605" s="14"/>
      <c r="AX1605" s="14"/>
      <c r="AY1605" s="14"/>
      <c r="AZ1605" s="14"/>
      <c r="BA1605" s="14"/>
      <c r="BB1605" s="14"/>
      <c r="BC1605" s="14"/>
      <c r="BD1605" s="14"/>
      <c r="BE1605" s="14"/>
      <c r="BF1605" s="14"/>
      <c r="BG1605" s="14"/>
      <c r="BH1605" s="14"/>
      <c r="BI1605" s="14"/>
      <c r="BJ1605" s="14"/>
      <c r="BK1605" s="14"/>
      <c r="BL1605" s="14"/>
      <c r="BM1605" s="14"/>
      <c r="BN1605" s="14"/>
      <c r="BO1605" s="14"/>
      <c r="BP1605" s="14"/>
    </row>
    <row r="1606" spans="5:68" x14ac:dyDescent="0.2"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  <c r="AN1606" s="14"/>
      <c r="AO1606" s="14"/>
      <c r="AP1606" s="14"/>
      <c r="AQ1606" s="14"/>
      <c r="AR1606" s="14"/>
      <c r="AS1606" s="14"/>
      <c r="AT1606" s="14"/>
      <c r="AU1606" s="14"/>
      <c r="AV1606" s="14"/>
      <c r="AW1606" s="14"/>
      <c r="AX1606" s="14"/>
      <c r="AY1606" s="14"/>
      <c r="AZ1606" s="14"/>
      <c r="BA1606" s="14"/>
      <c r="BB1606" s="14"/>
      <c r="BC1606" s="14"/>
      <c r="BD1606" s="14"/>
      <c r="BE1606" s="14"/>
      <c r="BF1606" s="14"/>
      <c r="BG1606" s="14"/>
      <c r="BH1606" s="14"/>
      <c r="BI1606" s="14"/>
      <c r="BJ1606" s="14"/>
      <c r="BK1606" s="14"/>
      <c r="BL1606" s="14"/>
      <c r="BM1606" s="14"/>
      <c r="BN1606" s="14"/>
      <c r="BO1606" s="14"/>
      <c r="BP1606" s="14"/>
    </row>
    <row r="1607" spans="5:68" x14ac:dyDescent="0.2"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  <c r="AN1607" s="14"/>
      <c r="AO1607" s="14"/>
      <c r="AP1607" s="14"/>
      <c r="AQ1607" s="14"/>
      <c r="AR1607" s="14"/>
      <c r="AS1607" s="14"/>
      <c r="AT1607" s="14"/>
      <c r="AU1607" s="14"/>
      <c r="AV1607" s="14"/>
      <c r="AW1607" s="14"/>
      <c r="AX1607" s="14"/>
      <c r="AY1607" s="14"/>
      <c r="AZ1607" s="14"/>
      <c r="BA1607" s="14"/>
      <c r="BB1607" s="14"/>
      <c r="BC1607" s="14"/>
      <c r="BD1607" s="14"/>
      <c r="BE1607" s="14"/>
      <c r="BF1607" s="14"/>
      <c r="BG1607" s="14"/>
      <c r="BH1607" s="14"/>
      <c r="BI1607" s="14"/>
      <c r="BJ1607" s="14"/>
      <c r="BK1607" s="14"/>
      <c r="BL1607" s="14"/>
      <c r="BM1607" s="14"/>
      <c r="BN1607" s="14"/>
      <c r="BO1607" s="14"/>
      <c r="BP1607" s="14"/>
    </row>
    <row r="1608" spans="5:68" x14ac:dyDescent="0.2"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  <c r="AN1608" s="14"/>
      <c r="AO1608" s="14"/>
      <c r="AP1608" s="14"/>
      <c r="AQ1608" s="14"/>
      <c r="AR1608" s="14"/>
      <c r="AS1608" s="14"/>
      <c r="AT1608" s="14"/>
      <c r="AU1608" s="14"/>
      <c r="AV1608" s="14"/>
      <c r="AW1608" s="14"/>
      <c r="AX1608" s="14"/>
      <c r="AY1608" s="14"/>
      <c r="AZ1608" s="14"/>
      <c r="BA1608" s="14"/>
      <c r="BB1608" s="14"/>
      <c r="BC1608" s="14"/>
      <c r="BD1608" s="14"/>
      <c r="BE1608" s="14"/>
      <c r="BF1608" s="14"/>
      <c r="BG1608" s="14"/>
      <c r="BH1608" s="14"/>
      <c r="BI1608" s="14"/>
      <c r="BJ1608" s="14"/>
      <c r="BK1608" s="14"/>
      <c r="BL1608" s="14"/>
      <c r="BM1608" s="14"/>
      <c r="BN1608" s="14"/>
      <c r="BO1608" s="14"/>
      <c r="BP1608" s="14"/>
    </row>
    <row r="1609" spans="5:68" x14ac:dyDescent="0.2"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  <c r="AO1609" s="14"/>
      <c r="AP1609" s="14"/>
      <c r="AQ1609" s="14"/>
      <c r="AR1609" s="14"/>
      <c r="AS1609" s="14"/>
      <c r="AT1609" s="14"/>
      <c r="AU1609" s="14"/>
      <c r="AV1609" s="14"/>
      <c r="AW1609" s="14"/>
      <c r="AX1609" s="14"/>
      <c r="AY1609" s="14"/>
      <c r="AZ1609" s="14"/>
      <c r="BA1609" s="14"/>
      <c r="BB1609" s="14"/>
      <c r="BC1609" s="14"/>
      <c r="BD1609" s="14"/>
      <c r="BE1609" s="14"/>
      <c r="BF1609" s="14"/>
      <c r="BG1609" s="14"/>
      <c r="BH1609" s="14"/>
      <c r="BI1609" s="14"/>
      <c r="BJ1609" s="14"/>
      <c r="BK1609" s="14"/>
      <c r="BL1609" s="14"/>
      <c r="BM1609" s="14"/>
      <c r="BN1609" s="14"/>
      <c r="BO1609" s="14"/>
      <c r="BP1609" s="14"/>
    </row>
    <row r="1610" spans="5:68" x14ac:dyDescent="0.2"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  <c r="AN1610" s="14"/>
      <c r="AO1610" s="14"/>
      <c r="AP1610" s="14"/>
      <c r="AQ1610" s="14"/>
      <c r="AR1610" s="14"/>
      <c r="AS1610" s="14"/>
      <c r="AT1610" s="14"/>
      <c r="AU1610" s="14"/>
      <c r="AV1610" s="14"/>
      <c r="AW1610" s="14"/>
      <c r="AX1610" s="14"/>
      <c r="AY1610" s="14"/>
      <c r="AZ1610" s="14"/>
      <c r="BA1610" s="14"/>
      <c r="BB1610" s="14"/>
      <c r="BC1610" s="14"/>
      <c r="BD1610" s="14"/>
      <c r="BE1610" s="14"/>
      <c r="BF1610" s="14"/>
      <c r="BG1610" s="14"/>
      <c r="BH1610" s="14"/>
      <c r="BI1610" s="14"/>
      <c r="BJ1610" s="14"/>
      <c r="BK1610" s="14"/>
      <c r="BL1610" s="14"/>
      <c r="BM1610" s="14"/>
      <c r="BN1610" s="14"/>
      <c r="BO1610" s="14"/>
      <c r="BP1610" s="14"/>
    </row>
    <row r="1611" spans="5:68" x14ac:dyDescent="0.2"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  <c r="AN1611" s="14"/>
      <c r="AO1611" s="14"/>
      <c r="AP1611" s="14"/>
      <c r="AQ1611" s="14"/>
      <c r="AR1611" s="14"/>
      <c r="AS1611" s="14"/>
      <c r="AT1611" s="14"/>
      <c r="AU1611" s="14"/>
      <c r="AV1611" s="14"/>
      <c r="AW1611" s="14"/>
      <c r="AX1611" s="14"/>
      <c r="AY1611" s="14"/>
      <c r="AZ1611" s="14"/>
      <c r="BA1611" s="14"/>
      <c r="BB1611" s="14"/>
      <c r="BC1611" s="14"/>
      <c r="BD1611" s="14"/>
      <c r="BE1611" s="14"/>
      <c r="BF1611" s="14"/>
      <c r="BG1611" s="14"/>
      <c r="BH1611" s="14"/>
      <c r="BI1611" s="14"/>
      <c r="BJ1611" s="14"/>
      <c r="BK1611" s="14"/>
      <c r="BL1611" s="14"/>
      <c r="BM1611" s="14"/>
      <c r="BN1611" s="14"/>
      <c r="BO1611" s="14"/>
      <c r="BP1611" s="14"/>
    </row>
    <row r="1612" spans="5:68" x14ac:dyDescent="0.2"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  <c r="AN1612" s="14"/>
      <c r="AO1612" s="14"/>
      <c r="AP1612" s="14"/>
      <c r="AQ1612" s="14"/>
      <c r="AR1612" s="14"/>
      <c r="AS1612" s="14"/>
      <c r="AT1612" s="14"/>
      <c r="AU1612" s="14"/>
      <c r="AV1612" s="14"/>
      <c r="AW1612" s="14"/>
      <c r="AX1612" s="14"/>
      <c r="AY1612" s="14"/>
      <c r="AZ1612" s="14"/>
      <c r="BA1612" s="14"/>
      <c r="BB1612" s="14"/>
      <c r="BC1612" s="14"/>
      <c r="BD1612" s="14"/>
      <c r="BE1612" s="14"/>
      <c r="BF1612" s="14"/>
      <c r="BG1612" s="14"/>
      <c r="BH1612" s="14"/>
      <c r="BI1612" s="14"/>
      <c r="BJ1612" s="14"/>
      <c r="BK1612" s="14"/>
      <c r="BL1612" s="14"/>
      <c r="BM1612" s="14"/>
      <c r="BN1612" s="14"/>
      <c r="BO1612" s="14"/>
      <c r="BP1612" s="14"/>
    </row>
    <row r="1613" spans="5:68" x14ac:dyDescent="0.2"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  <c r="AN1613" s="14"/>
      <c r="AO1613" s="14"/>
      <c r="AP1613" s="14"/>
      <c r="AQ1613" s="14"/>
      <c r="AR1613" s="14"/>
      <c r="AS1613" s="14"/>
      <c r="AT1613" s="14"/>
      <c r="AU1613" s="14"/>
      <c r="AV1613" s="14"/>
      <c r="AW1613" s="14"/>
      <c r="AX1613" s="14"/>
      <c r="AY1613" s="14"/>
      <c r="AZ1613" s="14"/>
      <c r="BA1613" s="14"/>
      <c r="BB1613" s="14"/>
      <c r="BC1613" s="14"/>
      <c r="BD1613" s="14"/>
      <c r="BE1613" s="14"/>
      <c r="BF1613" s="14"/>
      <c r="BG1613" s="14"/>
      <c r="BH1613" s="14"/>
      <c r="BI1613" s="14"/>
      <c r="BJ1613" s="14"/>
      <c r="BK1613" s="14"/>
      <c r="BL1613" s="14"/>
      <c r="BM1613" s="14"/>
      <c r="BN1613" s="14"/>
      <c r="BO1613" s="14"/>
      <c r="BP1613" s="14"/>
    </row>
    <row r="1614" spans="5:68" x14ac:dyDescent="0.2"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  <c r="AN1614" s="14"/>
      <c r="AO1614" s="14"/>
      <c r="AP1614" s="14"/>
      <c r="AQ1614" s="14"/>
      <c r="AR1614" s="14"/>
      <c r="AS1614" s="14"/>
      <c r="AT1614" s="14"/>
      <c r="AU1614" s="14"/>
      <c r="AV1614" s="14"/>
      <c r="AW1614" s="14"/>
      <c r="AX1614" s="14"/>
      <c r="AY1614" s="14"/>
      <c r="AZ1614" s="14"/>
      <c r="BA1614" s="14"/>
      <c r="BB1614" s="14"/>
      <c r="BC1614" s="14"/>
      <c r="BD1614" s="14"/>
      <c r="BE1614" s="14"/>
      <c r="BF1614" s="14"/>
      <c r="BG1614" s="14"/>
      <c r="BH1614" s="14"/>
      <c r="BI1614" s="14"/>
      <c r="BJ1614" s="14"/>
      <c r="BK1614" s="14"/>
      <c r="BL1614" s="14"/>
      <c r="BM1614" s="14"/>
      <c r="BN1614" s="14"/>
      <c r="BO1614" s="14"/>
      <c r="BP1614" s="14"/>
    </row>
    <row r="1615" spans="5:68" x14ac:dyDescent="0.2"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  <c r="AN1615" s="14"/>
      <c r="AO1615" s="14"/>
      <c r="AP1615" s="14"/>
      <c r="AQ1615" s="14"/>
      <c r="AR1615" s="14"/>
      <c r="AS1615" s="14"/>
      <c r="AT1615" s="14"/>
      <c r="AU1615" s="14"/>
      <c r="AV1615" s="14"/>
      <c r="AW1615" s="14"/>
      <c r="AX1615" s="14"/>
      <c r="AY1615" s="14"/>
      <c r="AZ1615" s="14"/>
      <c r="BA1615" s="14"/>
      <c r="BB1615" s="14"/>
      <c r="BC1615" s="14"/>
      <c r="BD1615" s="14"/>
      <c r="BE1615" s="14"/>
      <c r="BF1615" s="14"/>
      <c r="BG1615" s="14"/>
      <c r="BH1615" s="14"/>
      <c r="BI1615" s="14"/>
      <c r="BJ1615" s="14"/>
      <c r="BK1615" s="14"/>
      <c r="BL1615" s="14"/>
      <c r="BM1615" s="14"/>
      <c r="BN1615" s="14"/>
      <c r="BO1615" s="14"/>
      <c r="BP1615" s="14"/>
    </row>
    <row r="1616" spans="5:68" x14ac:dyDescent="0.2"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  <c r="AN1616" s="14"/>
      <c r="AO1616" s="14"/>
      <c r="AP1616" s="14"/>
      <c r="AQ1616" s="14"/>
      <c r="AR1616" s="14"/>
      <c r="AS1616" s="14"/>
      <c r="AT1616" s="14"/>
      <c r="AU1616" s="14"/>
      <c r="AV1616" s="14"/>
      <c r="AW1616" s="14"/>
      <c r="AX1616" s="14"/>
      <c r="AY1616" s="14"/>
      <c r="AZ1616" s="14"/>
      <c r="BA1616" s="14"/>
      <c r="BB1616" s="14"/>
      <c r="BC1616" s="14"/>
      <c r="BD1616" s="14"/>
      <c r="BE1616" s="14"/>
      <c r="BF1616" s="14"/>
      <c r="BG1616" s="14"/>
      <c r="BH1616" s="14"/>
      <c r="BI1616" s="14"/>
      <c r="BJ1616" s="14"/>
      <c r="BK1616" s="14"/>
      <c r="BL1616" s="14"/>
      <c r="BM1616" s="14"/>
      <c r="BN1616" s="14"/>
      <c r="BO1616" s="14"/>
      <c r="BP1616" s="14"/>
    </row>
    <row r="1617" spans="5:68" x14ac:dyDescent="0.2"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  <c r="AN1617" s="14"/>
      <c r="AO1617" s="14"/>
      <c r="AP1617" s="14"/>
      <c r="AQ1617" s="14"/>
      <c r="AR1617" s="14"/>
      <c r="AS1617" s="14"/>
      <c r="AT1617" s="14"/>
      <c r="AU1617" s="14"/>
      <c r="AV1617" s="14"/>
      <c r="AW1617" s="14"/>
      <c r="AX1617" s="14"/>
      <c r="AY1617" s="14"/>
      <c r="AZ1617" s="14"/>
      <c r="BA1617" s="14"/>
      <c r="BB1617" s="14"/>
      <c r="BC1617" s="14"/>
      <c r="BD1617" s="14"/>
      <c r="BE1617" s="14"/>
      <c r="BF1617" s="14"/>
      <c r="BG1617" s="14"/>
      <c r="BH1617" s="14"/>
      <c r="BI1617" s="14"/>
      <c r="BJ1617" s="14"/>
      <c r="BK1617" s="14"/>
      <c r="BL1617" s="14"/>
      <c r="BM1617" s="14"/>
      <c r="BN1617" s="14"/>
      <c r="BO1617" s="14"/>
      <c r="BP1617" s="14"/>
    </row>
    <row r="1618" spans="5:68" x14ac:dyDescent="0.2"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  <c r="AN1618" s="14"/>
      <c r="AO1618" s="14"/>
      <c r="AP1618" s="14"/>
      <c r="AQ1618" s="14"/>
      <c r="AR1618" s="14"/>
      <c r="AS1618" s="14"/>
      <c r="AT1618" s="14"/>
      <c r="AU1618" s="14"/>
      <c r="AV1618" s="14"/>
      <c r="AW1618" s="14"/>
      <c r="AX1618" s="14"/>
      <c r="AY1618" s="14"/>
      <c r="AZ1618" s="14"/>
      <c r="BA1618" s="14"/>
      <c r="BB1618" s="14"/>
      <c r="BC1618" s="14"/>
      <c r="BD1618" s="14"/>
      <c r="BE1618" s="14"/>
      <c r="BF1618" s="14"/>
      <c r="BG1618" s="14"/>
      <c r="BH1618" s="14"/>
      <c r="BI1618" s="14"/>
      <c r="BJ1618" s="14"/>
      <c r="BK1618" s="14"/>
      <c r="BL1618" s="14"/>
      <c r="BM1618" s="14"/>
      <c r="BN1618" s="14"/>
      <c r="BO1618" s="14"/>
      <c r="BP1618" s="14"/>
    </row>
    <row r="1619" spans="5:68" x14ac:dyDescent="0.2"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  <c r="AN1619" s="14"/>
      <c r="AO1619" s="14"/>
      <c r="AP1619" s="14"/>
      <c r="AQ1619" s="14"/>
      <c r="AR1619" s="14"/>
      <c r="AS1619" s="14"/>
      <c r="AT1619" s="14"/>
      <c r="AU1619" s="14"/>
      <c r="AV1619" s="14"/>
      <c r="AW1619" s="14"/>
      <c r="AX1619" s="14"/>
      <c r="AY1619" s="14"/>
      <c r="AZ1619" s="14"/>
      <c r="BA1619" s="14"/>
      <c r="BB1619" s="14"/>
      <c r="BC1619" s="14"/>
      <c r="BD1619" s="14"/>
      <c r="BE1619" s="14"/>
      <c r="BF1619" s="14"/>
      <c r="BG1619" s="14"/>
      <c r="BH1619" s="14"/>
      <c r="BI1619" s="14"/>
      <c r="BJ1619" s="14"/>
      <c r="BK1619" s="14"/>
      <c r="BL1619" s="14"/>
      <c r="BM1619" s="14"/>
      <c r="BN1619" s="14"/>
      <c r="BO1619" s="14"/>
      <c r="BP1619" s="14"/>
    </row>
    <row r="1620" spans="5:68" x14ac:dyDescent="0.2"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  <c r="AN1620" s="14"/>
      <c r="AO1620" s="14"/>
      <c r="AP1620" s="14"/>
      <c r="AQ1620" s="14"/>
      <c r="AR1620" s="14"/>
      <c r="AS1620" s="14"/>
      <c r="AT1620" s="14"/>
      <c r="AU1620" s="14"/>
      <c r="AV1620" s="14"/>
      <c r="AW1620" s="14"/>
      <c r="AX1620" s="14"/>
      <c r="AY1620" s="14"/>
      <c r="AZ1620" s="14"/>
      <c r="BA1620" s="14"/>
      <c r="BB1620" s="14"/>
      <c r="BC1620" s="14"/>
      <c r="BD1620" s="14"/>
      <c r="BE1620" s="14"/>
      <c r="BF1620" s="14"/>
      <c r="BG1620" s="14"/>
      <c r="BH1620" s="14"/>
      <c r="BI1620" s="14"/>
      <c r="BJ1620" s="14"/>
      <c r="BK1620" s="14"/>
      <c r="BL1620" s="14"/>
      <c r="BM1620" s="14"/>
      <c r="BN1620" s="14"/>
      <c r="BO1620" s="14"/>
      <c r="BP1620" s="14"/>
    </row>
    <row r="1621" spans="5:68" x14ac:dyDescent="0.2"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  <c r="AN1621" s="14"/>
      <c r="AO1621" s="14"/>
      <c r="AP1621" s="14"/>
      <c r="AQ1621" s="14"/>
      <c r="AR1621" s="14"/>
      <c r="AS1621" s="14"/>
      <c r="AT1621" s="14"/>
      <c r="AU1621" s="14"/>
      <c r="AV1621" s="14"/>
      <c r="AW1621" s="14"/>
      <c r="AX1621" s="14"/>
      <c r="AY1621" s="14"/>
      <c r="AZ1621" s="14"/>
      <c r="BA1621" s="14"/>
      <c r="BB1621" s="14"/>
      <c r="BC1621" s="14"/>
      <c r="BD1621" s="14"/>
      <c r="BE1621" s="14"/>
      <c r="BF1621" s="14"/>
      <c r="BG1621" s="14"/>
      <c r="BH1621" s="14"/>
      <c r="BI1621" s="14"/>
      <c r="BJ1621" s="14"/>
      <c r="BK1621" s="14"/>
      <c r="BL1621" s="14"/>
      <c r="BM1621" s="14"/>
      <c r="BN1621" s="14"/>
      <c r="BO1621" s="14"/>
      <c r="BP1621" s="14"/>
    </row>
    <row r="1622" spans="5:68" x14ac:dyDescent="0.2"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  <c r="AN1622" s="14"/>
      <c r="AO1622" s="14"/>
      <c r="AP1622" s="14"/>
      <c r="AQ1622" s="14"/>
      <c r="AR1622" s="14"/>
      <c r="AS1622" s="14"/>
      <c r="AT1622" s="14"/>
      <c r="AU1622" s="14"/>
      <c r="AV1622" s="14"/>
      <c r="AW1622" s="14"/>
      <c r="AX1622" s="14"/>
      <c r="AY1622" s="14"/>
      <c r="AZ1622" s="14"/>
      <c r="BA1622" s="14"/>
      <c r="BB1622" s="14"/>
      <c r="BC1622" s="14"/>
      <c r="BD1622" s="14"/>
      <c r="BE1622" s="14"/>
      <c r="BF1622" s="14"/>
      <c r="BG1622" s="14"/>
      <c r="BH1622" s="14"/>
      <c r="BI1622" s="14"/>
      <c r="BJ1622" s="14"/>
      <c r="BK1622" s="14"/>
      <c r="BL1622" s="14"/>
      <c r="BM1622" s="14"/>
      <c r="BN1622" s="14"/>
      <c r="BO1622" s="14"/>
      <c r="BP1622" s="14"/>
    </row>
    <row r="1623" spans="5:68" x14ac:dyDescent="0.2"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  <c r="AN1623" s="14"/>
      <c r="AO1623" s="14"/>
      <c r="AP1623" s="14"/>
      <c r="AQ1623" s="14"/>
      <c r="AR1623" s="14"/>
      <c r="AS1623" s="14"/>
      <c r="AT1623" s="14"/>
      <c r="AU1623" s="14"/>
      <c r="AV1623" s="14"/>
      <c r="AW1623" s="14"/>
      <c r="AX1623" s="14"/>
      <c r="AY1623" s="14"/>
      <c r="AZ1623" s="14"/>
      <c r="BA1623" s="14"/>
      <c r="BB1623" s="14"/>
      <c r="BC1623" s="14"/>
      <c r="BD1623" s="14"/>
      <c r="BE1623" s="14"/>
      <c r="BF1623" s="14"/>
      <c r="BG1623" s="14"/>
      <c r="BH1623" s="14"/>
      <c r="BI1623" s="14"/>
      <c r="BJ1623" s="14"/>
      <c r="BK1623" s="14"/>
      <c r="BL1623" s="14"/>
      <c r="BM1623" s="14"/>
      <c r="BN1623" s="14"/>
      <c r="BO1623" s="14"/>
      <c r="BP1623" s="14"/>
    </row>
    <row r="1624" spans="5:68" x14ac:dyDescent="0.2"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  <c r="AN1624" s="14"/>
      <c r="AO1624" s="14"/>
      <c r="AP1624" s="14"/>
      <c r="AQ1624" s="14"/>
      <c r="AR1624" s="14"/>
      <c r="AS1624" s="14"/>
      <c r="AT1624" s="14"/>
      <c r="AU1624" s="14"/>
      <c r="AV1624" s="14"/>
      <c r="AW1624" s="14"/>
      <c r="AX1624" s="14"/>
      <c r="AY1624" s="14"/>
      <c r="AZ1624" s="14"/>
      <c r="BA1624" s="14"/>
      <c r="BB1624" s="14"/>
      <c r="BC1624" s="14"/>
      <c r="BD1624" s="14"/>
      <c r="BE1624" s="14"/>
      <c r="BF1624" s="14"/>
      <c r="BG1624" s="14"/>
      <c r="BH1624" s="14"/>
      <c r="BI1624" s="14"/>
      <c r="BJ1624" s="14"/>
      <c r="BK1624" s="14"/>
      <c r="BL1624" s="14"/>
      <c r="BM1624" s="14"/>
      <c r="BN1624" s="14"/>
      <c r="BO1624" s="14"/>
      <c r="BP1624" s="14"/>
    </row>
    <row r="1625" spans="5:68" x14ac:dyDescent="0.2"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  <c r="AN1625" s="14"/>
      <c r="AO1625" s="14"/>
      <c r="AP1625" s="14"/>
      <c r="AQ1625" s="14"/>
      <c r="AR1625" s="14"/>
      <c r="AS1625" s="14"/>
      <c r="AT1625" s="14"/>
      <c r="AU1625" s="14"/>
      <c r="AV1625" s="14"/>
      <c r="AW1625" s="14"/>
      <c r="AX1625" s="14"/>
      <c r="AY1625" s="14"/>
      <c r="AZ1625" s="14"/>
      <c r="BA1625" s="14"/>
      <c r="BB1625" s="14"/>
      <c r="BC1625" s="14"/>
      <c r="BD1625" s="14"/>
      <c r="BE1625" s="14"/>
      <c r="BF1625" s="14"/>
      <c r="BG1625" s="14"/>
      <c r="BH1625" s="14"/>
      <c r="BI1625" s="14"/>
      <c r="BJ1625" s="14"/>
      <c r="BK1625" s="14"/>
      <c r="BL1625" s="14"/>
      <c r="BM1625" s="14"/>
      <c r="BN1625" s="14"/>
      <c r="BO1625" s="14"/>
      <c r="BP1625" s="14"/>
    </row>
    <row r="1626" spans="5:68" x14ac:dyDescent="0.2"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  <c r="AN1626" s="14"/>
      <c r="AO1626" s="14"/>
      <c r="AP1626" s="14"/>
      <c r="AQ1626" s="14"/>
      <c r="AR1626" s="14"/>
      <c r="AS1626" s="14"/>
      <c r="AT1626" s="14"/>
      <c r="AU1626" s="14"/>
      <c r="AV1626" s="14"/>
      <c r="AW1626" s="14"/>
      <c r="AX1626" s="14"/>
      <c r="AY1626" s="14"/>
      <c r="AZ1626" s="14"/>
      <c r="BA1626" s="14"/>
      <c r="BB1626" s="14"/>
      <c r="BC1626" s="14"/>
      <c r="BD1626" s="14"/>
      <c r="BE1626" s="14"/>
      <c r="BF1626" s="14"/>
      <c r="BG1626" s="14"/>
      <c r="BH1626" s="14"/>
      <c r="BI1626" s="14"/>
      <c r="BJ1626" s="14"/>
      <c r="BK1626" s="14"/>
      <c r="BL1626" s="14"/>
      <c r="BM1626" s="14"/>
      <c r="BN1626" s="14"/>
      <c r="BO1626" s="14"/>
      <c r="BP1626" s="14"/>
    </row>
    <row r="1627" spans="5:68" x14ac:dyDescent="0.2"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  <c r="AN1627" s="14"/>
      <c r="AO1627" s="14"/>
      <c r="AP1627" s="14"/>
      <c r="AQ1627" s="14"/>
      <c r="AR1627" s="14"/>
      <c r="AS1627" s="14"/>
      <c r="AT1627" s="14"/>
      <c r="AU1627" s="14"/>
      <c r="AV1627" s="14"/>
      <c r="AW1627" s="14"/>
      <c r="AX1627" s="14"/>
      <c r="AY1627" s="14"/>
      <c r="AZ1627" s="14"/>
      <c r="BA1627" s="14"/>
      <c r="BB1627" s="14"/>
      <c r="BC1627" s="14"/>
      <c r="BD1627" s="14"/>
      <c r="BE1627" s="14"/>
      <c r="BF1627" s="14"/>
      <c r="BG1627" s="14"/>
      <c r="BH1627" s="14"/>
      <c r="BI1627" s="14"/>
      <c r="BJ1627" s="14"/>
      <c r="BK1627" s="14"/>
      <c r="BL1627" s="14"/>
      <c r="BM1627" s="14"/>
      <c r="BN1627" s="14"/>
      <c r="BO1627" s="14"/>
      <c r="BP1627" s="14"/>
    </row>
    <row r="1628" spans="5:68" x14ac:dyDescent="0.2"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  <c r="AN1628" s="14"/>
      <c r="AO1628" s="14"/>
      <c r="AP1628" s="14"/>
      <c r="AQ1628" s="14"/>
      <c r="AR1628" s="14"/>
      <c r="AS1628" s="14"/>
      <c r="AT1628" s="14"/>
      <c r="AU1628" s="14"/>
      <c r="AV1628" s="14"/>
      <c r="AW1628" s="14"/>
      <c r="AX1628" s="14"/>
      <c r="AY1628" s="14"/>
      <c r="AZ1628" s="14"/>
      <c r="BA1628" s="14"/>
      <c r="BB1628" s="14"/>
      <c r="BC1628" s="14"/>
      <c r="BD1628" s="14"/>
      <c r="BE1628" s="14"/>
      <c r="BF1628" s="14"/>
      <c r="BG1628" s="14"/>
      <c r="BH1628" s="14"/>
      <c r="BI1628" s="14"/>
      <c r="BJ1628" s="14"/>
      <c r="BK1628" s="14"/>
      <c r="BL1628" s="14"/>
      <c r="BM1628" s="14"/>
      <c r="BN1628" s="14"/>
      <c r="BO1628" s="14"/>
      <c r="BP1628" s="14"/>
    </row>
    <row r="1629" spans="5:68" x14ac:dyDescent="0.2"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  <c r="AN1629" s="14"/>
      <c r="AO1629" s="14"/>
      <c r="AP1629" s="14"/>
      <c r="AQ1629" s="14"/>
      <c r="AR1629" s="14"/>
      <c r="AS1629" s="14"/>
      <c r="AT1629" s="14"/>
      <c r="AU1629" s="14"/>
      <c r="AV1629" s="14"/>
      <c r="AW1629" s="14"/>
      <c r="AX1629" s="14"/>
      <c r="AY1629" s="14"/>
      <c r="AZ1629" s="14"/>
      <c r="BA1629" s="14"/>
      <c r="BB1629" s="14"/>
      <c r="BC1629" s="14"/>
      <c r="BD1629" s="14"/>
      <c r="BE1629" s="14"/>
      <c r="BF1629" s="14"/>
      <c r="BG1629" s="14"/>
      <c r="BH1629" s="14"/>
      <c r="BI1629" s="14"/>
      <c r="BJ1629" s="14"/>
      <c r="BK1629" s="14"/>
      <c r="BL1629" s="14"/>
      <c r="BM1629" s="14"/>
      <c r="BN1629" s="14"/>
      <c r="BO1629" s="14"/>
      <c r="BP1629" s="14"/>
    </row>
    <row r="1630" spans="5:68" x14ac:dyDescent="0.2"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  <c r="AN1630" s="14"/>
      <c r="AO1630" s="14"/>
      <c r="AP1630" s="14"/>
      <c r="AQ1630" s="14"/>
      <c r="AR1630" s="14"/>
      <c r="AS1630" s="14"/>
      <c r="AT1630" s="14"/>
      <c r="AU1630" s="14"/>
      <c r="AV1630" s="14"/>
      <c r="AW1630" s="14"/>
      <c r="AX1630" s="14"/>
      <c r="AY1630" s="14"/>
      <c r="AZ1630" s="14"/>
      <c r="BA1630" s="14"/>
      <c r="BB1630" s="14"/>
      <c r="BC1630" s="14"/>
      <c r="BD1630" s="14"/>
      <c r="BE1630" s="14"/>
      <c r="BF1630" s="14"/>
      <c r="BG1630" s="14"/>
      <c r="BH1630" s="14"/>
      <c r="BI1630" s="14"/>
      <c r="BJ1630" s="14"/>
      <c r="BK1630" s="14"/>
      <c r="BL1630" s="14"/>
      <c r="BM1630" s="14"/>
      <c r="BN1630" s="14"/>
      <c r="BO1630" s="14"/>
      <c r="BP1630" s="14"/>
    </row>
    <row r="1631" spans="5:68" x14ac:dyDescent="0.2"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  <c r="AN1631" s="14"/>
      <c r="AO1631" s="14"/>
      <c r="AP1631" s="14"/>
      <c r="AQ1631" s="14"/>
      <c r="AR1631" s="14"/>
      <c r="AS1631" s="14"/>
      <c r="AT1631" s="14"/>
      <c r="AU1631" s="14"/>
      <c r="AV1631" s="14"/>
      <c r="AW1631" s="14"/>
      <c r="AX1631" s="14"/>
      <c r="AY1631" s="14"/>
      <c r="AZ1631" s="14"/>
      <c r="BA1631" s="14"/>
      <c r="BB1631" s="14"/>
      <c r="BC1631" s="14"/>
      <c r="BD1631" s="14"/>
      <c r="BE1631" s="14"/>
      <c r="BF1631" s="14"/>
      <c r="BG1631" s="14"/>
      <c r="BH1631" s="14"/>
      <c r="BI1631" s="14"/>
      <c r="BJ1631" s="14"/>
      <c r="BK1631" s="14"/>
      <c r="BL1631" s="14"/>
      <c r="BM1631" s="14"/>
      <c r="BN1631" s="14"/>
      <c r="BO1631" s="14"/>
      <c r="BP1631" s="14"/>
    </row>
    <row r="1632" spans="5:68" x14ac:dyDescent="0.2"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  <c r="AN1632" s="14"/>
      <c r="AO1632" s="14"/>
      <c r="AP1632" s="14"/>
      <c r="AQ1632" s="14"/>
      <c r="AR1632" s="14"/>
      <c r="AS1632" s="14"/>
      <c r="AT1632" s="14"/>
      <c r="AU1632" s="14"/>
      <c r="AV1632" s="14"/>
      <c r="AW1632" s="14"/>
      <c r="AX1632" s="14"/>
      <c r="AY1632" s="14"/>
      <c r="AZ1632" s="14"/>
      <c r="BA1632" s="14"/>
      <c r="BB1632" s="14"/>
      <c r="BC1632" s="14"/>
      <c r="BD1632" s="14"/>
      <c r="BE1632" s="14"/>
      <c r="BF1632" s="14"/>
      <c r="BG1632" s="14"/>
      <c r="BH1632" s="14"/>
      <c r="BI1632" s="14"/>
      <c r="BJ1632" s="14"/>
      <c r="BK1632" s="14"/>
      <c r="BL1632" s="14"/>
      <c r="BM1632" s="14"/>
      <c r="BN1632" s="14"/>
      <c r="BO1632" s="14"/>
      <c r="BP1632" s="14"/>
    </row>
    <row r="1633" spans="5:68" x14ac:dyDescent="0.2"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  <c r="AN1633" s="14"/>
      <c r="AO1633" s="14"/>
      <c r="AP1633" s="14"/>
      <c r="AQ1633" s="14"/>
      <c r="AR1633" s="14"/>
      <c r="AS1633" s="14"/>
      <c r="AT1633" s="14"/>
      <c r="AU1633" s="14"/>
      <c r="AV1633" s="14"/>
      <c r="AW1633" s="14"/>
      <c r="AX1633" s="14"/>
      <c r="AY1633" s="14"/>
      <c r="AZ1633" s="14"/>
      <c r="BA1633" s="14"/>
      <c r="BB1633" s="14"/>
      <c r="BC1633" s="14"/>
      <c r="BD1633" s="14"/>
      <c r="BE1633" s="14"/>
      <c r="BF1633" s="14"/>
      <c r="BG1633" s="14"/>
      <c r="BH1633" s="14"/>
      <c r="BI1633" s="14"/>
      <c r="BJ1633" s="14"/>
      <c r="BK1633" s="14"/>
      <c r="BL1633" s="14"/>
      <c r="BM1633" s="14"/>
      <c r="BN1633" s="14"/>
      <c r="BO1633" s="14"/>
      <c r="BP1633" s="14"/>
    </row>
    <row r="1634" spans="5:68" x14ac:dyDescent="0.2"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  <c r="AN1634" s="14"/>
      <c r="AO1634" s="14"/>
      <c r="AP1634" s="14"/>
      <c r="AQ1634" s="14"/>
      <c r="AR1634" s="14"/>
      <c r="AS1634" s="14"/>
      <c r="AT1634" s="14"/>
      <c r="AU1634" s="14"/>
      <c r="AV1634" s="14"/>
      <c r="AW1634" s="14"/>
      <c r="AX1634" s="14"/>
      <c r="AY1634" s="14"/>
      <c r="AZ1634" s="14"/>
      <c r="BA1634" s="14"/>
      <c r="BB1634" s="14"/>
      <c r="BC1634" s="14"/>
      <c r="BD1634" s="14"/>
      <c r="BE1634" s="14"/>
      <c r="BF1634" s="14"/>
      <c r="BG1634" s="14"/>
      <c r="BH1634" s="14"/>
      <c r="BI1634" s="14"/>
      <c r="BJ1634" s="14"/>
      <c r="BK1634" s="14"/>
      <c r="BL1634" s="14"/>
      <c r="BM1634" s="14"/>
      <c r="BN1634" s="14"/>
      <c r="BO1634" s="14"/>
      <c r="BP1634" s="14"/>
    </row>
    <row r="1635" spans="5:68" x14ac:dyDescent="0.2"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  <c r="AN1635" s="14"/>
      <c r="AO1635" s="14"/>
      <c r="AP1635" s="14"/>
      <c r="AQ1635" s="14"/>
      <c r="AR1635" s="14"/>
      <c r="AS1635" s="14"/>
      <c r="AT1635" s="14"/>
      <c r="AU1635" s="14"/>
      <c r="AV1635" s="14"/>
      <c r="AW1635" s="14"/>
      <c r="AX1635" s="14"/>
      <c r="AY1635" s="14"/>
      <c r="AZ1635" s="14"/>
      <c r="BA1635" s="14"/>
      <c r="BB1635" s="14"/>
      <c r="BC1635" s="14"/>
      <c r="BD1635" s="14"/>
      <c r="BE1635" s="14"/>
      <c r="BF1635" s="14"/>
      <c r="BG1635" s="14"/>
      <c r="BH1635" s="14"/>
      <c r="BI1635" s="14"/>
      <c r="BJ1635" s="14"/>
      <c r="BK1635" s="14"/>
      <c r="BL1635" s="14"/>
      <c r="BM1635" s="14"/>
      <c r="BN1635" s="14"/>
      <c r="BO1635" s="14"/>
      <c r="BP1635" s="14"/>
    </row>
    <row r="1636" spans="5:68" x14ac:dyDescent="0.2"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  <c r="AO1636" s="14"/>
      <c r="AP1636" s="14"/>
      <c r="AQ1636" s="14"/>
      <c r="AR1636" s="14"/>
      <c r="AS1636" s="14"/>
      <c r="AT1636" s="14"/>
      <c r="AU1636" s="14"/>
      <c r="AV1636" s="14"/>
      <c r="AW1636" s="14"/>
      <c r="AX1636" s="14"/>
      <c r="AY1636" s="14"/>
      <c r="AZ1636" s="14"/>
      <c r="BA1636" s="14"/>
      <c r="BB1636" s="14"/>
      <c r="BC1636" s="14"/>
      <c r="BD1636" s="14"/>
      <c r="BE1636" s="14"/>
      <c r="BF1636" s="14"/>
      <c r="BG1636" s="14"/>
      <c r="BH1636" s="14"/>
      <c r="BI1636" s="14"/>
      <c r="BJ1636" s="14"/>
      <c r="BK1636" s="14"/>
      <c r="BL1636" s="14"/>
      <c r="BM1636" s="14"/>
      <c r="BN1636" s="14"/>
      <c r="BO1636" s="14"/>
      <c r="BP1636" s="14"/>
    </row>
    <row r="1637" spans="5:68" x14ac:dyDescent="0.2"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  <c r="AN1637" s="14"/>
      <c r="AO1637" s="14"/>
      <c r="AP1637" s="14"/>
      <c r="AQ1637" s="14"/>
      <c r="AR1637" s="14"/>
      <c r="AS1637" s="14"/>
      <c r="AT1637" s="14"/>
      <c r="AU1637" s="14"/>
      <c r="AV1637" s="14"/>
      <c r="AW1637" s="14"/>
      <c r="AX1637" s="14"/>
      <c r="AY1637" s="14"/>
      <c r="AZ1637" s="14"/>
      <c r="BA1637" s="14"/>
      <c r="BB1637" s="14"/>
      <c r="BC1637" s="14"/>
      <c r="BD1637" s="14"/>
      <c r="BE1637" s="14"/>
      <c r="BF1637" s="14"/>
      <c r="BG1637" s="14"/>
      <c r="BH1637" s="14"/>
      <c r="BI1637" s="14"/>
      <c r="BJ1637" s="14"/>
      <c r="BK1637" s="14"/>
      <c r="BL1637" s="14"/>
      <c r="BM1637" s="14"/>
      <c r="BN1637" s="14"/>
      <c r="BO1637" s="14"/>
      <c r="BP1637" s="14"/>
    </row>
    <row r="1638" spans="5:68" x14ac:dyDescent="0.2"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  <c r="AN1638" s="14"/>
      <c r="AO1638" s="14"/>
      <c r="AP1638" s="14"/>
      <c r="AQ1638" s="14"/>
      <c r="AR1638" s="14"/>
      <c r="AS1638" s="14"/>
      <c r="AT1638" s="14"/>
      <c r="AU1638" s="14"/>
      <c r="AV1638" s="14"/>
      <c r="AW1638" s="14"/>
      <c r="AX1638" s="14"/>
      <c r="AY1638" s="14"/>
      <c r="AZ1638" s="14"/>
      <c r="BA1638" s="14"/>
      <c r="BB1638" s="14"/>
      <c r="BC1638" s="14"/>
      <c r="BD1638" s="14"/>
      <c r="BE1638" s="14"/>
      <c r="BF1638" s="14"/>
      <c r="BG1638" s="14"/>
      <c r="BH1638" s="14"/>
      <c r="BI1638" s="14"/>
      <c r="BJ1638" s="14"/>
      <c r="BK1638" s="14"/>
      <c r="BL1638" s="14"/>
      <c r="BM1638" s="14"/>
      <c r="BN1638" s="14"/>
      <c r="BO1638" s="14"/>
      <c r="BP1638" s="14"/>
    </row>
    <row r="1639" spans="5:68" x14ac:dyDescent="0.2"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  <c r="AN1639" s="14"/>
      <c r="AO1639" s="14"/>
      <c r="AP1639" s="14"/>
      <c r="AQ1639" s="14"/>
      <c r="AR1639" s="14"/>
      <c r="AS1639" s="14"/>
      <c r="AT1639" s="14"/>
      <c r="AU1639" s="14"/>
      <c r="AV1639" s="14"/>
      <c r="AW1639" s="14"/>
      <c r="AX1639" s="14"/>
      <c r="AY1639" s="14"/>
      <c r="AZ1639" s="14"/>
      <c r="BA1639" s="14"/>
      <c r="BB1639" s="14"/>
      <c r="BC1639" s="14"/>
      <c r="BD1639" s="14"/>
      <c r="BE1639" s="14"/>
      <c r="BF1639" s="14"/>
      <c r="BG1639" s="14"/>
      <c r="BH1639" s="14"/>
      <c r="BI1639" s="14"/>
      <c r="BJ1639" s="14"/>
      <c r="BK1639" s="14"/>
      <c r="BL1639" s="14"/>
      <c r="BM1639" s="14"/>
      <c r="BN1639" s="14"/>
      <c r="BO1639" s="14"/>
      <c r="BP1639" s="14"/>
    </row>
    <row r="1640" spans="5:68" x14ac:dyDescent="0.2"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  <c r="AN1640" s="14"/>
      <c r="AO1640" s="14"/>
      <c r="AP1640" s="14"/>
      <c r="AQ1640" s="14"/>
      <c r="AR1640" s="14"/>
      <c r="AS1640" s="14"/>
      <c r="AT1640" s="14"/>
      <c r="AU1640" s="14"/>
      <c r="AV1640" s="14"/>
      <c r="AW1640" s="14"/>
      <c r="AX1640" s="14"/>
      <c r="AY1640" s="14"/>
      <c r="AZ1640" s="14"/>
      <c r="BA1640" s="14"/>
      <c r="BB1640" s="14"/>
      <c r="BC1640" s="14"/>
      <c r="BD1640" s="14"/>
      <c r="BE1640" s="14"/>
      <c r="BF1640" s="14"/>
      <c r="BG1640" s="14"/>
      <c r="BH1640" s="14"/>
      <c r="BI1640" s="14"/>
      <c r="BJ1640" s="14"/>
      <c r="BK1640" s="14"/>
      <c r="BL1640" s="14"/>
      <c r="BM1640" s="14"/>
      <c r="BN1640" s="14"/>
      <c r="BO1640" s="14"/>
      <c r="BP1640" s="14"/>
    </row>
    <row r="1641" spans="5:68" x14ac:dyDescent="0.2"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  <c r="AO1641" s="14"/>
      <c r="AP1641" s="14"/>
      <c r="AQ1641" s="14"/>
      <c r="AR1641" s="14"/>
      <c r="AS1641" s="14"/>
      <c r="AT1641" s="14"/>
      <c r="AU1641" s="14"/>
      <c r="AV1641" s="14"/>
      <c r="AW1641" s="14"/>
      <c r="AX1641" s="14"/>
      <c r="AY1641" s="14"/>
      <c r="AZ1641" s="14"/>
      <c r="BA1641" s="14"/>
      <c r="BB1641" s="14"/>
      <c r="BC1641" s="14"/>
      <c r="BD1641" s="14"/>
      <c r="BE1641" s="14"/>
      <c r="BF1641" s="14"/>
      <c r="BG1641" s="14"/>
      <c r="BH1641" s="14"/>
      <c r="BI1641" s="14"/>
      <c r="BJ1641" s="14"/>
      <c r="BK1641" s="14"/>
      <c r="BL1641" s="14"/>
      <c r="BM1641" s="14"/>
      <c r="BN1641" s="14"/>
      <c r="BO1641" s="14"/>
      <c r="BP1641" s="14"/>
    </row>
    <row r="1642" spans="5:68" x14ac:dyDescent="0.2"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  <c r="AN1642" s="14"/>
      <c r="AO1642" s="14"/>
      <c r="AP1642" s="14"/>
      <c r="AQ1642" s="14"/>
      <c r="AR1642" s="14"/>
      <c r="AS1642" s="14"/>
      <c r="AT1642" s="14"/>
      <c r="AU1642" s="14"/>
      <c r="AV1642" s="14"/>
      <c r="AW1642" s="14"/>
      <c r="AX1642" s="14"/>
      <c r="AY1642" s="14"/>
      <c r="AZ1642" s="14"/>
      <c r="BA1642" s="14"/>
      <c r="BB1642" s="14"/>
      <c r="BC1642" s="14"/>
      <c r="BD1642" s="14"/>
      <c r="BE1642" s="14"/>
      <c r="BF1642" s="14"/>
      <c r="BG1642" s="14"/>
      <c r="BH1642" s="14"/>
      <c r="BI1642" s="14"/>
      <c r="BJ1642" s="14"/>
      <c r="BK1642" s="14"/>
      <c r="BL1642" s="14"/>
      <c r="BM1642" s="14"/>
      <c r="BN1642" s="14"/>
      <c r="BO1642" s="14"/>
      <c r="BP1642" s="14"/>
    </row>
    <row r="1643" spans="5:68" x14ac:dyDescent="0.2"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  <c r="AN1643" s="14"/>
      <c r="AO1643" s="14"/>
      <c r="AP1643" s="14"/>
      <c r="AQ1643" s="14"/>
      <c r="AR1643" s="14"/>
      <c r="AS1643" s="14"/>
      <c r="AT1643" s="14"/>
      <c r="AU1643" s="14"/>
      <c r="AV1643" s="14"/>
      <c r="AW1643" s="14"/>
      <c r="AX1643" s="14"/>
      <c r="AY1643" s="14"/>
      <c r="AZ1643" s="14"/>
      <c r="BA1643" s="14"/>
      <c r="BB1643" s="14"/>
      <c r="BC1643" s="14"/>
      <c r="BD1643" s="14"/>
      <c r="BE1643" s="14"/>
      <c r="BF1643" s="14"/>
      <c r="BG1643" s="14"/>
      <c r="BH1643" s="14"/>
      <c r="BI1643" s="14"/>
      <c r="BJ1643" s="14"/>
      <c r="BK1643" s="14"/>
      <c r="BL1643" s="14"/>
      <c r="BM1643" s="14"/>
      <c r="BN1643" s="14"/>
      <c r="BO1643" s="14"/>
      <c r="BP1643" s="14"/>
    </row>
    <row r="1644" spans="5:68" x14ac:dyDescent="0.2"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  <c r="AN1644" s="14"/>
      <c r="AO1644" s="14"/>
      <c r="AP1644" s="14"/>
      <c r="AQ1644" s="14"/>
      <c r="AR1644" s="14"/>
      <c r="AS1644" s="14"/>
      <c r="AT1644" s="14"/>
      <c r="AU1644" s="14"/>
      <c r="AV1644" s="14"/>
      <c r="AW1644" s="14"/>
      <c r="AX1644" s="14"/>
      <c r="AY1644" s="14"/>
      <c r="AZ1644" s="14"/>
      <c r="BA1644" s="14"/>
      <c r="BB1644" s="14"/>
      <c r="BC1644" s="14"/>
      <c r="BD1644" s="14"/>
      <c r="BE1644" s="14"/>
      <c r="BF1644" s="14"/>
      <c r="BG1644" s="14"/>
      <c r="BH1644" s="14"/>
      <c r="BI1644" s="14"/>
      <c r="BJ1644" s="14"/>
      <c r="BK1644" s="14"/>
      <c r="BL1644" s="14"/>
      <c r="BM1644" s="14"/>
      <c r="BN1644" s="14"/>
      <c r="BO1644" s="14"/>
      <c r="BP1644" s="14"/>
    </row>
    <row r="1645" spans="5:68" x14ac:dyDescent="0.2"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  <c r="AN1645" s="14"/>
      <c r="AO1645" s="14"/>
      <c r="AP1645" s="14"/>
      <c r="AQ1645" s="14"/>
      <c r="AR1645" s="14"/>
      <c r="AS1645" s="14"/>
      <c r="AT1645" s="14"/>
      <c r="AU1645" s="14"/>
      <c r="AV1645" s="14"/>
      <c r="AW1645" s="14"/>
      <c r="AX1645" s="14"/>
      <c r="AY1645" s="14"/>
      <c r="AZ1645" s="14"/>
      <c r="BA1645" s="14"/>
      <c r="BB1645" s="14"/>
      <c r="BC1645" s="14"/>
      <c r="BD1645" s="14"/>
      <c r="BE1645" s="14"/>
      <c r="BF1645" s="14"/>
      <c r="BG1645" s="14"/>
      <c r="BH1645" s="14"/>
      <c r="BI1645" s="14"/>
      <c r="BJ1645" s="14"/>
      <c r="BK1645" s="14"/>
      <c r="BL1645" s="14"/>
      <c r="BM1645" s="14"/>
      <c r="BN1645" s="14"/>
      <c r="BO1645" s="14"/>
      <c r="BP1645" s="14"/>
    </row>
    <row r="1646" spans="5:68" x14ac:dyDescent="0.2"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  <c r="AN1646" s="14"/>
      <c r="AO1646" s="14"/>
      <c r="AP1646" s="14"/>
      <c r="AQ1646" s="14"/>
      <c r="AR1646" s="14"/>
      <c r="AS1646" s="14"/>
      <c r="AT1646" s="14"/>
      <c r="AU1646" s="14"/>
      <c r="AV1646" s="14"/>
      <c r="AW1646" s="14"/>
      <c r="AX1646" s="14"/>
      <c r="AY1646" s="14"/>
      <c r="AZ1646" s="14"/>
      <c r="BA1646" s="14"/>
      <c r="BB1646" s="14"/>
      <c r="BC1646" s="14"/>
      <c r="BD1646" s="14"/>
      <c r="BE1646" s="14"/>
      <c r="BF1646" s="14"/>
      <c r="BG1646" s="14"/>
      <c r="BH1646" s="14"/>
      <c r="BI1646" s="14"/>
      <c r="BJ1646" s="14"/>
      <c r="BK1646" s="14"/>
      <c r="BL1646" s="14"/>
      <c r="BM1646" s="14"/>
      <c r="BN1646" s="14"/>
      <c r="BO1646" s="14"/>
      <c r="BP1646" s="14"/>
    </row>
    <row r="1647" spans="5:68" x14ac:dyDescent="0.2"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  <c r="AN1647" s="14"/>
      <c r="AO1647" s="14"/>
      <c r="AP1647" s="14"/>
      <c r="AQ1647" s="14"/>
      <c r="AR1647" s="14"/>
      <c r="AS1647" s="14"/>
      <c r="AT1647" s="14"/>
      <c r="AU1647" s="14"/>
      <c r="AV1647" s="14"/>
      <c r="AW1647" s="14"/>
      <c r="AX1647" s="14"/>
      <c r="AY1647" s="14"/>
      <c r="AZ1647" s="14"/>
      <c r="BA1647" s="14"/>
      <c r="BB1647" s="14"/>
      <c r="BC1647" s="14"/>
      <c r="BD1647" s="14"/>
      <c r="BE1647" s="14"/>
      <c r="BF1647" s="14"/>
      <c r="BG1647" s="14"/>
      <c r="BH1647" s="14"/>
      <c r="BI1647" s="14"/>
      <c r="BJ1647" s="14"/>
      <c r="BK1647" s="14"/>
      <c r="BL1647" s="14"/>
      <c r="BM1647" s="14"/>
      <c r="BN1647" s="14"/>
      <c r="BO1647" s="14"/>
      <c r="BP1647" s="14"/>
    </row>
    <row r="1648" spans="5:68" x14ac:dyDescent="0.2"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  <c r="AN1648" s="14"/>
      <c r="AO1648" s="14"/>
      <c r="AP1648" s="14"/>
      <c r="AQ1648" s="14"/>
      <c r="AR1648" s="14"/>
      <c r="AS1648" s="14"/>
      <c r="AT1648" s="14"/>
      <c r="AU1648" s="14"/>
      <c r="AV1648" s="14"/>
      <c r="AW1648" s="14"/>
      <c r="AX1648" s="14"/>
      <c r="AY1648" s="14"/>
      <c r="AZ1648" s="14"/>
      <c r="BA1648" s="14"/>
      <c r="BB1648" s="14"/>
      <c r="BC1648" s="14"/>
      <c r="BD1648" s="14"/>
      <c r="BE1648" s="14"/>
      <c r="BF1648" s="14"/>
      <c r="BG1648" s="14"/>
      <c r="BH1648" s="14"/>
      <c r="BI1648" s="14"/>
      <c r="BJ1648" s="14"/>
      <c r="BK1648" s="14"/>
      <c r="BL1648" s="14"/>
      <c r="BM1648" s="14"/>
      <c r="BN1648" s="14"/>
      <c r="BO1648" s="14"/>
      <c r="BP1648" s="14"/>
    </row>
    <row r="1649" spans="5:68" x14ac:dyDescent="0.2"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  <c r="AN1649" s="14"/>
      <c r="AO1649" s="14"/>
      <c r="AP1649" s="14"/>
      <c r="AQ1649" s="14"/>
      <c r="AR1649" s="14"/>
      <c r="AS1649" s="14"/>
      <c r="AT1649" s="14"/>
      <c r="AU1649" s="14"/>
      <c r="AV1649" s="14"/>
      <c r="AW1649" s="14"/>
      <c r="AX1649" s="14"/>
      <c r="AY1649" s="14"/>
      <c r="AZ1649" s="14"/>
      <c r="BA1649" s="14"/>
      <c r="BB1649" s="14"/>
      <c r="BC1649" s="14"/>
      <c r="BD1649" s="14"/>
      <c r="BE1649" s="14"/>
      <c r="BF1649" s="14"/>
      <c r="BG1649" s="14"/>
      <c r="BH1649" s="14"/>
      <c r="BI1649" s="14"/>
      <c r="BJ1649" s="14"/>
      <c r="BK1649" s="14"/>
      <c r="BL1649" s="14"/>
      <c r="BM1649" s="14"/>
      <c r="BN1649" s="14"/>
      <c r="BO1649" s="14"/>
      <c r="BP1649" s="14"/>
    </row>
    <row r="1650" spans="5:68" x14ac:dyDescent="0.2"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  <c r="AN1650" s="14"/>
      <c r="AO1650" s="14"/>
      <c r="AP1650" s="14"/>
      <c r="AQ1650" s="14"/>
      <c r="AR1650" s="14"/>
      <c r="AS1650" s="14"/>
      <c r="AT1650" s="14"/>
      <c r="AU1650" s="14"/>
      <c r="AV1650" s="14"/>
      <c r="AW1650" s="14"/>
      <c r="AX1650" s="14"/>
      <c r="AY1650" s="14"/>
      <c r="AZ1650" s="14"/>
      <c r="BA1650" s="14"/>
      <c r="BB1650" s="14"/>
      <c r="BC1650" s="14"/>
      <c r="BD1650" s="14"/>
      <c r="BE1650" s="14"/>
      <c r="BF1650" s="14"/>
      <c r="BG1650" s="14"/>
      <c r="BH1650" s="14"/>
      <c r="BI1650" s="14"/>
      <c r="BJ1650" s="14"/>
      <c r="BK1650" s="14"/>
      <c r="BL1650" s="14"/>
      <c r="BM1650" s="14"/>
      <c r="BN1650" s="14"/>
      <c r="BO1650" s="14"/>
      <c r="BP1650" s="14"/>
    </row>
    <row r="1651" spans="5:68" x14ac:dyDescent="0.2"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  <c r="AN1651" s="14"/>
      <c r="AO1651" s="14"/>
      <c r="AP1651" s="14"/>
      <c r="AQ1651" s="14"/>
      <c r="AR1651" s="14"/>
      <c r="AS1651" s="14"/>
      <c r="AT1651" s="14"/>
      <c r="AU1651" s="14"/>
      <c r="AV1651" s="14"/>
      <c r="AW1651" s="14"/>
      <c r="AX1651" s="14"/>
      <c r="AY1651" s="14"/>
      <c r="AZ1651" s="14"/>
      <c r="BA1651" s="14"/>
      <c r="BB1651" s="14"/>
      <c r="BC1651" s="14"/>
      <c r="BD1651" s="14"/>
      <c r="BE1651" s="14"/>
      <c r="BF1651" s="14"/>
      <c r="BG1651" s="14"/>
      <c r="BH1651" s="14"/>
      <c r="BI1651" s="14"/>
      <c r="BJ1651" s="14"/>
      <c r="BK1651" s="14"/>
      <c r="BL1651" s="14"/>
      <c r="BM1651" s="14"/>
      <c r="BN1651" s="14"/>
      <c r="BO1651" s="14"/>
      <c r="BP1651" s="14"/>
    </row>
    <row r="1652" spans="5:68" x14ac:dyDescent="0.2"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  <c r="AN1652" s="14"/>
      <c r="AO1652" s="14"/>
      <c r="AP1652" s="14"/>
      <c r="AQ1652" s="14"/>
      <c r="AR1652" s="14"/>
      <c r="AS1652" s="14"/>
      <c r="AT1652" s="14"/>
      <c r="AU1652" s="14"/>
      <c r="AV1652" s="14"/>
      <c r="AW1652" s="14"/>
      <c r="AX1652" s="14"/>
      <c r="AY1652" s="14"/>
      <c r="AZ1652" s="14"/>
      <c r="BA1652" s="14"/>
      <c r="BB1652" s="14"/>
      <c r="BC1652" s="14"/>
      <c r="BD1652" s="14"/>
      <c r="BE1652" s="14"/>
      <c r="BF1652" s="14"/>
      <c r="BG1652" s="14"/>
      <c r="BH1652" s="14"/>
      <c r="BI1652" s="14"/>
      <c r="BJ1652" s="14"/>
      <c r="BK1652" s="14"/>
      <c r="BL1652" s="14"/>
      <c r="BM1652" s="14"/>
      <c r="BN1652" s="14"/>
      <c r="BO1652" s="14"/>
      <c r="BP1652" s="14"/>
    </row>
    <row r="1653" spans="5:68" x14ac:dyDescent="0.2"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  <c r="AN1653" s="14"/>
      <c r="AO1653" s="14"/>
      <c r="AP1653" s="14"/>
      <c r="AQ1653" s="14"/>
      <c r="AR1653" s="14"/>
      <c r="AS1653" s="14"/>
      <c r="AT1653" s="14"/>
      <c r="AU1653" s="14"/>
      <c r="AV1653" s="14"/>
      <c r="AW1653" s="14"/>
      <c r="AX1653" s="14"/>
      <c r="AY1653" s="14"/>
      <c r="AZ1653" s="14"/>
      <c r="BA1653" s="14"/>
      <c r="BB1653" s="14"/>
      <c r="BC1653" s="14"/>
      <c r="BD1653" s="14"/>
      <c r="BE1653" s="14"/>
      <c r="BF1653" s="14"/>
      <c r="BG1653" s="14"/>
      <c r="BH1653" s="14"/>
      <c r="BI1653" s="14"/>
      <c r="BJ1653" s="14"/>
      <c r="BK1653" s="14"/>
      <c r="BL1653" s="14"/>
      <c r="BM1653" s="14"/>
      <c r="BN1653" s="14"/>
      <c r="BO1653" s="14"/>
      <c r="BP1653" s="14"/>
    </row>
    <row r="1654" spans="5:68" x14ac:dyDescent="0.2"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  <c r="AN1654" s="14"/>
      <c r="AO1654" s="14"/>
      <c r="AP1654" s="14"/>
      <c r="AQ1654" s="14"/>
      <c r="AR1654" s="14"/>
      <c r="AS1654" s="14"/>
      <c r="AT1654" s="14"/>
      <c r="AU1654" s="14"/>
      <c r="AV1654" s="14"/>
      <c r="AW1654" s="14"/>
      <c r="AX1654" s="14"/>
      <c r="AY1654" s="14"/>
      <c r="AZ1654" s="14"/>
      <c r="BA1654" s="14"/>
      <c r="BB1654" s="14"/>
      <c r="BC1654" s="14"/>
      <c r="BD1654" s="14"/>
      <c r="BE1654" s="14"/>
      <c r="BF1654" s="14"/>
      <c r="BG1654" s="14"/>
      <c r="BH1654" s="14"/>
      <c r="BI1654" s="14"/>
      <c r="BJ1654" s="14"/>
      <c r="BK1654" s="14"/>
      <c r="BL1654" s="14"/>
      <c r="BM1654" s="14"/>
      <c r="BN1654" s="14"/>
      <c r="BO1654" s="14"/>
      <c r="BP1654" s="14"/>
    </row>
    <row r="1655" spans="5:68" x14ac:dyDescent="0.2"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  <c r="AN1655" s="14"/>
      <c r="AO1655" s="14"/>
      <c r="AP1655" s="14"/>
      <c r="AQ1655" s="14"/>
      <c r="AR1655" s="14"/>
      <c r="AS1655" s="14"/>
      <c r="AT1655" s="14"/>
      <c r="AU1655" s="14"/>
      <c r="AV1655" s="14"/>
      <c r="AW1655" s="14"/>
      <c r="AX1655" s="14"/>
      <c r="AY1655" s="14"/>
      <c r="AZ1655" s="14"/>
      <c r="BA1655" s="14"/>
      <c r="BB1655" s="14"/>
      <c r="BC1655" s="14"/>
      <c r="BD1655" s="14"/>
      <c r="BE1655" s="14"/>
      <c r="BF1655" s="14"/>
      <c r="BG1655" s="14"/>
      <c r="BH1655" s="14"/>
      <c r="BI1655" s="14"/>
      <c r="BJ1655" s="14"/>
      <c r="BK1655" s="14"/>
      <c r="BL1655" s="14"/>
      <c r="BM1655" s="14"/>
      <c r="BN1655" s="14"/>
      <c r="BO1655" s="14"/>
      <c r="BP1655" s="14"/>
    </row>
    <row r="1656" spans="5:68" x14ac:dyDescent="0.2"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  <c r="AN1656" s="14"/>
      <c r="AO1656" s="14"/>
      <c r="AP1656" s="14"/>
      <c r="AQ1656" s="14"/>
      <c r="AR1656" s="14"/>
      <c r="AS1656" s="14"/>
      <c r="AT1656" s="14"/>
      <c r="AU1656" s="14"/>
      <c r="AV1656" s="14"/>
      <c r="AW1656" s="14"/>
      <c r="AX1656" s="14"/>
      <c r="AY1656" s="14"/>
      <c r="AZ1656" s="14"/>
      <c r="BA1656" s="14"/>
      <c r="BB1656" s="14"/>
      <c r="BC1656" s="14"/>
      <c r="BD1656" s="14"/>
      <c r="BE1656" s="14"/>
      <c r="BF1656" s="14"/>
      <c r="BG1656" s="14"/>
      <c r="BH1656" s="14"/>
      <c r="BI1656" s="14"/>
      <c r="BJ1656" s="14"/>
      <c r="BK1656" s="14"/>
      <c r="BL1656" s="14"/>
      <c r="BM1656" s="14"/>
      <c r="BN1656" s="14"/>
      <c r="BO1656" s="14"/>
      <c r="BP1656" s="14"/>
    </row>
    <row r="1657" spans="5:68" x14ac:dyDescent="0.2"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  <c r="AN1657" s="14"/>
      <c r="AO1657" s="14"/>
      <c r="AP1657" s="14"/>
      <c r="AQ1657" s="14"/>
      <c r="AR1657" s="14"/>
      <c r="AS1657" s="14"/>
      <c r="AT1657" s="14"/>
      <c r="AU1657" s="14"/>
      <c r="AV1657" s="14"/>
      <c r="AW1657" s="14"/>
      <c r="AX1657" s="14"/>
      <c r="AY1657" s="14"/>
      <c r="AZ1657" s="14"/>
      <c r="BA1657" s="14"/>
      <c r="BB1657" s="14"/>
      <c r="BC1657" s="14"/>
      <c r="BD1657" s="14"/>
      <c r="BE1657" s="14"/>
      <c r="BF1657" s="14"/>
      <c r="BG1657" s="14"/>
      <c r="BH1657" s="14"/>
      <c r="BI1657" s="14"/>
      <c r="BJ1657" s="14"/>
      <c r="BK1657" s="14"/>
      <c r="BL1657" s="14"/>
      <c r="BM1657" s="14"/>
      <c r="BN1657" s="14"/>
      <c r="BO1657" s="14"/>
      <c r="BP1657" s="14"/>
    </row>
    <row r="1658" spans="5:68" x14ac:dyDescent="0.2"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  <c r="AN1658" s="14"/>
      <c r="AO1658" s="14"/>
      <c r="AP1658" s="14"/>
      <c r="AQ1658" s="14"/>
      <c r="AR1658" s="14"/>
      <c r="AS1658" s="14"/>
      <c r="AT1658" s="14"/>
      <c r="AU1658" s="14"/>
      <c r="AV1658" s="14"/>
      <c r="AW1658" s="14"/>
      <c r="AX1658" s="14"/>
      <c r="AY1658" s="14"/>
      <c r="AZ1658" s="14"/>
      <c r="BA1658" s="14"/>
      <c r="BB1658" s="14"/>
      <c r="BC1658" s="14"/>
      <c r="BD1658" s="14"/>
      <c r="BE1658" s="14"/>
      <c r="BF1658" s="14"/>
      <c r="BG1658" s="14"/>
      <c r="BH1658" s="14"/>
      <c r="BI1658" s="14"/>
      <c r="BJ1658" s="14"/>
      <c r="BK1658" s="14"/>
      <c r="BL1658" s="14"/>
      <c r="BM1658" s="14"/>
      <c r="BN1658" s="14"/>
      <c r="BO1658" s="14"/>
      <c r="BP1658" s="14"/>
    </row>
    <row r="1659" spans="5:68" x14ac:dyDescent="0.2"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  <c r="AN1659" s="14"/>
      <c r="AO1659" s="14"/>
      <c r="AP1659" s="14"/>
      <c r="AQ1659" s="14"/>
      <c r="AR1659" s="14"/>
      <c r="AS1659" s="14"/>
      <c r="AT1659" s="14"/>
      <c r="AU1659" s="14"/>
      <c r="AV1659" s="14"/>
      <c r="AW1659" s="14"/>
      <c r="AX1659" s="14"/>
      <c r="AY1659" s="14"/>
      <c r="AZ1659" s="14"/>
      <c r="BA1659" s="14"/>
      <c r="BB1659" s="14"/>
      <c r="BC1659" s="14"/>
      <c r="BD1659" s="14"/>
      <c r="BE1659" s="14"/>
      <c r="BF1659" s="14"/>
      <c r="BG1659" s="14"/>
      <c r="BH1659" s="14"/>
      <c r="BI1659" s="14"/>
      <c r="BJ1659" s="14"/>
      <c r="BK1659" s="14"/>
      <c r="BL1659" s="14"/>
      <c r="BM1659" s="14"/>
      <c r="BN1659" s="14"/>
      <c r="BO1659" s="14"/>
      <c r="BP1659" s="14"/>
    </row>
    <row r="1660" spans="5:68" x14ac:dyDescent="0.2"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  <c r="AO1660" s="14"/>
      <c r="AP1660" s="14"/>
      <c r="AQ1660" s="14"/>
      <c r="AR1660" s="14"/>
      <c r="AS1660" s="14"/>
      <c r="AT1660" s="14"/>
      <c r="AU1660" s="14"/>
      <c r="AV1660" s="14"/>
      <c r="AW1660" s="14"/>
      <c r="AX1660" s="14"/>
      <c r="AY1660" s="14"/>
      <c r="AZ1660" s="14"/>
      <c r="BA1660" s="14"/>
      <c r="BB1660" s="14"/>
      <c r="BC1660" s="14"/>
      <c r="BD1660" s="14"/>
      <c r="BE1660" s="14"/>
      <c r="BF1660" s="14"/>
      <c r="BG1660" s="14"/>
      <c r="BH1660" s="14"/>
      <c r="BI1660" s="14"/>
      <c r="BJ1660" s="14"/>
      <c r="BK1660" s="14"/>
      <c r="BL1660" s="14"/>
      <c r="BM1660" s="14"/>
      <c r="BN1660" s="14"/>
      <c r="BO1660" s="14"/>
      <c r="BP1660" s="14"/>
    </row>
    <row r="1661" spans="5:68" x14ac:dyDescent="0.2"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  <c r="AO1661" s="14"/>
      <c r="AP1661" s="14"/>
      <c r="AQ1661" s="14"/>
      <c r="AR1661" s="14"/>
      <c r="AS1661" s="14"/>
      <c r="AT1661" s="14"/>
      <c r="AU1661" s="14"/>
      <c r="AV1661" s="14"/>
      <c r="AW1661" s="14"/>
      <c r="AX1661" s="14"/>
      <c r="AY1661" s="14"/>
      <c r="AZ1661" s="14"/>
      <c r="BA1661" s="14"/>
      <c r="BB1661" s="14"/>
      <c r="BC1661" s="14"/>
      <c r="BD1661" s="14"/>
      <c r="BE1661" s="14"/>
      <c r="BF1661" s="14"/>
      <c r="BG1661" s="14"/>
      <c r="BH1661" s="14"/>
      <c r="BI1661" s="14"/>
      <c r="BJ1661" s="14"/>
      <c r="BK1661" s="14"/>
      <c r="BL1661" s="14"/>
      <c r="BM1661" s="14"/>
      <c r="BN1661" s="14"/>
      <c r="BO1661" s="14"/>
      <c r="BP1661" s="14"/>
    </row>
    <row r="1662" spans="5:68" x14ac:dyDescent="0.2"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  <c r="AO1662" s="14"/>
      <c r="AP1662" s="14"/>
      <c r="AQ1662" s="14"/>
      <c r="AR1662" s="14"/>
      <c r="AS1662" s="14"/>
      <c r="AT1662" s="14"/>
      <c r="AU1662" s="14"/>
      <c r="AV1662" s="14"/>
      <c r="AW1662" s="14"/>
      <c r="AX1662" s="14"/>
      <c r="AY1662" s="14"/>
      <c r="AZ1662" s="14"/>
      <c r="BA1662" s="14"/>
      <c r="BB1662" s="14"/>
      <c r="BC1662" s="14"/>
      <c r="BD1662" s="14"/>
      <c r="BE1662" s="14"/>
      <c r="BF1662" s="14"/>
      <c r="BG1662" s="14"/>
      <c r="BH1662" s="14"/>
      <c r="BI1662" s="14"/>
      <c r="BJ1662" s="14"/>
      <c r="BK1662" s="14"/>
      <c r="BL1662" s="14"/>
      <c r="BM1662" s="14"/>
      <c r="BN1662" s="14"/>
      <c r="BO1662" s="14"/>
      <c r="BP1662" s="14"/>
    </row>
    <row r="1663" spans="5:68" x14ac:dyDescent="0.2"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  <c r="AN1663" s="14"/>
      <c r="AO1663" s="14"/>
      <c r="AP1663" s="14"/>
      <c r="AQ1663" s="14"/>
      <c r="AR1663" s="14"/>
      <c r="AS1663" s="14"/>
      <c r="AT1663" s="14"/>
      <c r="AU1663" s="14"/>
      <c r="AV1663" s="14"/>
      <c r="AW1663" s="14"/>
      <c r="AX1663" s="14"/>
      <c r="AY1663" s="14"/>
      <c r="AZ1663" s="14"/>
      <c r="BA1663" s="14"/>
      <c r="BB1663" s="14"/>
      <c r="BC1663" s="14"/>
      <c r="BD1663" s="14"/>
      <c r="BE1663" s="14"/>
      <c r="BF1663" s="14"/>
      <c r="BG1663" s="14"/>
      <c r="BH1663" s="14"/>
      <c r="BI1663" s="14"/>
      <c r="BJ1663" s="14"/>
      <c r="BK1663" s="14"/>
      <c r="BL1663" s="14"/>
      <c r="BM1663" s="14"/>
      <c r="BN1663" s="14"/>
      <c r="BO1663" s="14"/>
      <c r="BP1663" s="14"/>
    </row>
    <row r="1664" spans="5:68" x14ac:dyDescent="0.2"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  <c r="AN1664" s="14"/>
      <c r="AO1664" s="14"/>
      <c r="AP1664" s="14"/>
      <c r="AQ1664" s="14"/>
      <c r="AR1664" s="14"/>
      <c r="AS1664" s="14"/>
      <c r="AT1664" s="14"/>
      <c r="AU1664" s="14"/>
      <c r="AV1664" s="14"/>
      <c r="AW1664" s="14"/>
      <c r="AX1664" s="14"/>
      <c r="AY1664" s="14"/>
      <c r="AZ1664" s="14"/>
      <c r="BA1664" s="14"/>
      <c r="BB1664" s="14"/>
      <c r="BC1664" s="14"/>
      <c r="BD1664" s="14"/>
      <c r="BE1664" s="14"/>
      <c r="BF1664" s="14"/>
      <c r="BG1664" s="14"/>
      <c r="BH1664" s="14"/>
      <c r="BI1664" s="14"/>
      <c r="BJ1664" s="14"/>
      <c r="BK1664" s="14"/>
      <c r="BL1664" s="14"/>
      <c r="BM1664" s="14"/>
      <c r="BN1664" s="14"/>
      <c r="BO1664" s="14"/>
      <c r="BP1664" s="14"/>
    </row>
    <row r="1665" spans="5:68" x14ac:dyDescent="0.2"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  <c r="AN1665" s="14"/>
      <c r="AO1665" s="14"/>
      <c r="AP1665" s="14"/>
      <c r="AQ1665" s="14"/>
      <c r="AR1665" s="14"/>
      <c r="AS1665" s="14"/>
      <c r="AT1665" s="14"/>
      <c r="AU1665" s="14"/>
      <c r="AV1665" s="14"/>
      <c r="AW1665" s="14"/>
      <c r="AX1665" s="14"/>
      <c r="AY1665" s="14"/>
      <c r="AZ1665" s="14"/>
      <c r="BA1665" s="14"/>
      <c r="BB1665" s="14"/>
      <c r="BC1665" s="14"/>
      <c r="BD1665" s="14"/>
      <c r="BE1665" s="14"/>
      <c r="BF1665" s="14"/>
      <c r="BG1665" s="14"/>
      <c r="BH1665" s="14"/>
      <c r="BI1665" s="14"/>
      <c r="BJ1665" s="14"/>
      <c r="BK1665" s="14"/>
      <c r="BL1665" s="14"/>
      <c r="BM1665" s="14"/>
      <c r="BN1665" s="14"/>
      <c r="BO1665" s="14"/>
      <c r="BP1665" s="14"/>
    </row>
    <row r="1666" spans="5:68" x14ac:dyDescent="0.2"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  <c r="AN1666" s="14"/>
      <c r="AO1666" s="14"/>
      <c r="AP1666" s="14"/>
      <c r="AQ1666" s="14"/>
      <c r="AR1666" s="14"/>
      <c r="AS1666" s="14"/>
      <c r="AT1666" s="14"/>
      <c r="AU1666" s="14"/>
      <c r="AV1666" s="14"/>
      <c r="AW1666" s="14"/>
      <c r="AX1666" s="14"/>
      <c r="AY1666" s="14"/>
      <c r="AZ1666" s="14"/>
      <c r="BA1666" s="14"/>
      <c r="BB1666" s="14"/>
      <c r="BC1666" s="14"/>
      <c r="BD1666" s="14"/>
      <c r="BE1666" s="14"/>
      <c r="BF1666" s="14"/>
      <c r="BG1666" s="14"/>
      <c r="BH1666" s="14"/>
      <c r="BI1666" s="14"/>
      <c r="BJ1666" s="14"/>
      <c r="BK1666" s="14"/>
      <c r="BL1666" s="14"/>
      <c r="BM1666" s="14"/>
      <c r="BN1666" s="14"/>
      <c r="BO1666" s="14"/>
      <c r="BP1666" s="14"/>
    </row>
    <row r="1667" spans="5:68" x14ac:dyDescent="0.2"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  <c r="AN1667" s="14"/>
      <c r="AO1667" s="14"/>
      <c r="AP1667" s="14"/>
      <c r="AQ1667" s="14"/>
      <c r="AR1667" s="14"/>
      <c r="AS1667" s="14"/>
      <c r="AT1667" s="14"/>
      <c r="AU1667" s="14"/>
      <c r="AV1667" s="14"/>
      <c r="AW1667" s="14"/>
      <c r="AX1667" s="14"/>
      <c r="AY1667" s="14"/>
      <c r="AZ1667" s="14"/>
      <c r="BA1667" s="14"/>
      <c r="BB1667" s="14"/>
      <c r="BC1667" s="14"/>
      <c r="BD1667" s="14"/>
      <c r="BE1667" s="14"/>
      <c r="BF1667" s="14"/>
      <c r="BG1667" s="14"/>
      <c r="BH1667" s="14"/>
      <c r="BI1667" s="14"/>
      <c r="BJ1667" s="14"/>
      <c r="BK1667" s="14"/>
      <c r="BL1667" s="14"/>
      <c r="BM1667" s="14"/>
      <c r="BN1667" s="14"/>
      <c r="BO1667" s="14"/>
      <c r="BP1667" s="14"/>
    </row>
    <row r="1668" spans="5:68" x14ac:dyDescent="0.2"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  <c r="AN1668" s="14"/>
      <c r="AO1668" s="14"/>
      <c r="AP1668" s="14"/>
      <c r="AQ1668" s="14"/>
      <c r="AR1668" s="14"/>
      <c r="AS1668" s="14"/>
      <c r="AT1668" s="14"/>
      <c r="AU1668" s="14"/>
      <c r="AV1668" s="14"/>
      <c r="AW1668" s="14"/>
      <c r="AX1668" s="14"/>
      <c r="AY1668" s="14"/>
      <c r="AZ1668" s="14"/>
      <c r="BA1668" s="14"/>
      <c r="BB1668" s="14"/>
      <c r="BC1668" s="14"/>
      <c r="BD1668" s="14"/>
      <c r="BE1668" s="14"/>
      <c r="BF1668" s="14"/>
      <c r="BG1668" s="14"/>
      <c r="BH1668" s="14"/>
      <c r="BI1668" s="14"/>
      <c r="BJ1668" s="14"/>
      <c r="BK1668" s="14"/>
      <c r="BL1668" s="14"/>
      <c r="BM1668" s="14"/>
      <c r="BN1668" s="14"/>
      <c r="BO1668" s="14"/>
      <c r="BP1668" s="14"/>
    </row>
    <row r="1669" spans="5:68" x14ac:dyDescent="0.2"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  <c r="AN1669" s="14"/>
      <c r="AO1669" s="14"/>
      <c r="AP1669" s="14"/>
      <c r="AQ1669" s="14"/>
      <c r="AR1669" s="14"/>
      <c r="AS1669" s="14"/>
      <c r="AT1669" s="14"/>
      <c r="AU1669" s="14"/>
      <c r="AV1669" s="14"/>
      <c r="AW1669" s="14"/>
      <c r="AX1669" s="14"/>
      <c r="AY1669" s="14"/>
      <c r="AZ1669" s="14"/>
      <c r="BA1669" s="14"/>
      <c r="BB1669" s="14"/>
      <c r="BC1669" s="14"/>
      <c r="BD1669" s="14"/>
      <c r="BE1669" s="14"/>
      <c r="BF1669" s="14"/>
      <c r="BG1669" s="14"/>
      <c r="BH1669" s="14"/>
      <c r="BI1669" s="14"/>
      <c r="BJ1669" s="14"/>
      <c r="BK1669" s="14"/>
      <c r="BL1669" s="14"/>
      <c r="BM1669" s="14"/>
      <c r="BN1669" s="14"/>
      <c r="BO1669" s="14"/>
      <c r="BP1669" s="14"/>
    </row>
    <row r="1670" spans="5:68" x14ac:dyDescent="0.2"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  <c r="AN1670" s="14"/>
      <c r="AO1670" s="14"/>
      <c r="AP1670" s="14"/>
      <c r="AQ1670" s="14"/>
      <c r="AR1670" s="14"/>
      <c r="AS1670" s="14"/>
      <c r="AT1670" s="14"/>
      <c r="AU1670" s="14"/>
      <c r="AV1670" s="14"/>
      <c r="AW1670" s="14"/>
      <c r="AX1670" s="14"/>
      <c r="AY1670" s="14"/>
      <c r="AZ1670" s="14"/>
      <c r="BA1670" s="14"/>
      <c r="BB1670" s="14"/>
      <c r="BC1670" s="14"/>
      <c r="BD1670" s="14"/>
      <c r="BE1670" s="14"/>
      <c r="BF1670" s="14"/>
      <c r="BG1670" s="14"/>
      <c r="BH1670" s="14"/>
      <c r="BI1670" s="14"/>
      <c r="BJ1670" s="14"/>
      <c r="BK1670" s="14"/>
      <c r="BL1670" s="14"/>
      <c r="BM1670" s="14"/>
      <c r="BN1670" s="14"/>
      <c r="BO1670" s="14"/>
      <c r="BP1670" s="14"/>
    </row>
    <row r="1671" spans="5:68" x14ac:dyDescent="0.2"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  <c r="AN1671" s="14"/>
      <c r="AO1671" s="14"/>
      <c r="AP1671" s="14"/>
      <c r="AQ1671" s="14"/>
      <c r="AR1671" s="14"/>
      <c r="AS1671" s="14"/>
      <c r="AT1671" s="14"/>
      <c r="AU1671" s="14"/>
      <c r="AV1671" s="14"/>
      <c r="AW1671" s="14"/>
      <c r="AX1671" s="14"/>
      <c r="AY1671" s="14"/>
      <c r="AZ1671" s="14"/>
      <c r="BA1671" s="14"/>
      <c r="BB1671" s="14"/>
      <c r="BC1671" s="14"/>
      <c r="BD1671" s="14"/>
      <c r="BE1671" s="14"/>
      <c r="BF1671" s="14"/>
      <c r="BG1671" s="14"/>
      <c r="BH1671" s="14"/>
      <c r="BI1671" s="14"/>
      <c r="BJ1671" s="14"/>
      <c r="BK1671" s="14"/>
      <c r="BL1671" s="14"/>
      <c r="BM1671" s="14"/>
      <c r="BN1671" s="14"/>
      <c r="BO1671" s="14"/>
      <c r="BP1671" s="14"/>
    </row>
    <row r="1672" spans="5:68" x14ac:dyDescent="0.2"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  <c r="AN1672" s="14"/>
      <c r="AO1672" s="14"/>
      <c r="AP1672" s="14"/>
      <c r="AQ1672" s="14"/>
      <c r="AR1672" s="14"/>
      <c r="AS1672" s="14"/>
      <c r="AT1672" s="14"/>
      <c r="AU1672" s="14"/>
      <c r="AV1672" s="14"/>
      <c r="AW1672" s="14"/>
      <c r="AX1672" s="14"/>
      <c r="AY1672" s="14"/>
      <c r="AZ1672" s="14"/>
      <c r="BA1672" s="14"/>
      <c r="BB1672" s="14"/>
      <c r="BC1672" s="14"/>
      <c r="BD1672" s="14"/>
      <c r="BE1672" s="14"/>
      <c r="BF1672" s="14"/>
      <c r="BG1672" s="14"/>
      <c r="BH1672" s="14"/>
      <c r="BI1672" s="14"/>
      <c r="BJ1672" s="14"/>
      <c r="BK1672" s="14"/>
      <c r="BL1672" s="14"/>
      <c r="BM1672" s="14"/>
      <c r="BN1672" s="14"/>
      <c r="BO1672" s="14"/>
      <c r="BP1672" s="14"/>
    </row>
    <row r="1673" spans="5:68" x14ac:dyDescent="0.2"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  <c r="AO1673" s="14"/>
      <c r="AP1673" s="14"/>
      <c r="AQ1673" s="14"/>
      <c r="AR1673" s="14"/>
      <c r="AS1673" s="14"/>
      <c r="AT1673" s="14"/>
      <c r="AU1673" s="14"/>
      <c r="AV1673" s="14"/>
      <c r="AW1673" s="14"/>
      <c r="AX1673" s="14"/>
      <c r="AY1673" s="14"/>
      <c r="AZ1673" s="14"/>
      <c r="BA1673" s="14"/>
      <c r="BB1673" s="14"/>
      <c r="BC1673" s="14"/>
      <c r="BD1673" s="14"/>
      <c r="BE1673" s="14"/>
      <c r="BF1673" s="14"/>
      <c r="BG1673" s="14"/>
      <c r="BH1673" s="14"/>
      <c r="BI1673" s="14"/>
      <c r="BJ1673" s="14"/>
      <c r="BK1673" s="14"/>
      <c r="BL1673" s="14"/>
      <c r="BM1673" s="14"/>
      <c r="BN1673" s="14"/>
      <c r="BO1673" s="14"/>
      <c r="BP1673" s="14"/>
    </row>
    <row r="1674" spans="5:68" x14ac:dyDescent="0.2"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  <c r="AN1674" s="14"/>
      <c r="AO1674" s="14"/>
      <c r="AP1674" s="14"/>
      <c r="AQ1674" s="14"/>
      <c r="AR1674" s="14"/>
      <c r="AS1674" s="14"/>
      <c r="AT1674" s="14"/>
      <c r="AU1674" s="14"/>
      <c r="AV1674" s="14"/>
      <c r="AW1674" s="14"/>
      <c r="AX1674" s="14"/>
      <c r="AY1674" s="14"/>
      <c r="AZ1674" s="14"/>
      <c r="BA1674" s="14"/>
      <c r="BB1674" s="14"/>
      <c r="BC1674" s="14"/>
      <c r="BD1674" s="14"/>
      <c r="BE1674" s="14"/>
      <c r="BF1674" s="14"/>
      <c r="BG1674" s="14"/>
      <c r="BH1674" s="14"/>
      <c r="BI1674" s="14"/>
      <c r="BJ1674" s="14"/>
      <c r="BK1674" s="14"/>
      <c r="BL1674" s="14"/>
      <c r="BM1674" s="14"/>
      <c r="BN1674" s="14"/>
      <c r="BO1674" s="14"/>
      <c r="BP1674" s="14"/>
    </row>
    <row r="1675" spans="5:68" x14ac:dyDescent="0.2"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  <c r="AN1675" s="14"/>
      <c r="AO1675" s="14"/>
      <c r="AP1675" s="14"/>
      <c r="AQ1675" s="14"/>
      <c r="AR1675" s="14"/>
      <c r="AS1675" s="14"/>
      <c r="AT1675" s="14"/>
      <c r="AU1675" s="14"/>
      <c r="AV1675" s="14"/>
      <c r="AW1675" s="14"/>
      <c r="AX1675" s="14"/>
      <c r="AY1675" s="14"/>
      <c r="AZ1675" s="14"/>
      <c r="BA1675" s="14"/>
      <c r="BB1675" s="14"/>
      <c r="BC1675" s="14"/>
      <c r="BD1675" s="14"/>
      <c r="BE1675" s="14"/>
      <c r="BF1675" s="14"/>
      <c r="BG1675" s="14"/>
      <c r="BH1675" s="14"/>
      <c r="BI1675" s="14"/>
      <c r="BJ1675" s="14"/>
      <c r="BK1675" s="14"/>
      <c r="BL1675" s="14"/>
      <c r="BM1675" s="14"/>
      <c r="BN1675" s="14"/>
      <c r="BO1675" s="14"/>
      <c r="BP1675" s="14"/>
    </row>
    <row r="1676" spans="5:68" x14ac:dyDescent="0.2"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  <c r="AN1676" s="14"/>
      <c r="AO1676" s="14"/>
      <c r="AP1676" s="14"/>
      <c r="AQ1676" s="14"/>
      <c r="AR1676" s="14"/>
      <c r="AS1676" s="14"/>
      <c r="AT1676" s="14"/>
      <c r="AU1676" s="14"/>
      <c r="AV1676" s="14"/>
      <c r="AW1676" s="14"/>
      <c r="AX1676" s="14"/>
      <c r="AY1676" s="14"/>
      <c r="AZ1676" s="14"/>
      <c r="BA1676" s="14"/>
      <c r="BB1676" s="14"/>
      <c r="BC1676" s="14"/>
      <c r="BD1676" s="14"/>
      <c r="BE1676" s="14"/>
      <c r="BF1676" s="14"/>
      <c r="BG1676" s="14"/>
      <c r="BH1676" s="14"/>
      <c r="BI1676" s="14"/>
      <c r="BJ1676" s="14"/>
      <c r="BK1676" s="14"/>
      <c r="BL1676" s="14"/>
      <c r="BM1676" s="14"/>
      <c r="BN1676" s="14"/>
      <c r="BO1676" s="14"/>
      <c r="BP1676" s="14"/>
    </row>
    <row r="1677" spans="5:68" x14ac:dyDescent="0.2"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  <c r="AO1677" s="14"/>
      <c r="AP1677" s="14"/>
      <c r="AQ1677" s="14"/>
      <c r="AR1677" s="14"/>
      <c r="AS1677" s="14"/>
      <c r="AT1677" s="14"/>
      <c r="AU1677" s="14"/>
      <c r="AV1677" s="14"/>
      <c r="AW1677" s="14"/>
      <c r="AX1677" s="14"/>
      <c r="AY1677" s="14"/>
      <c r="AZ1677" s="14"/>
      <c r="BA1677" s="14"/>
      <c r="BB1677" s="14"/>
      <c r="BC1677" s="14"/>
      <c r="BD1677" s="14"/>
      <c r="BE1677" s="14"/>
      <c r="BF1677" s="14"/>
      <c r="BG1677" s="14"/>
      <c r="BH1677" s="14"/>
      <c r="BI1677" s="14"/>
      <c r="BJ1677" s="14"/>
      <c r="BK1677" s="14"/>
      <c r="BL1677" s="14"/>
      <c r="BM1677" s="14"/>
      <c r="BN1677" s="14"/>
      <c r="BO1677" s="14"/>
      <c r="BP1677" s="14"/>
    </row>
    <row r="1678" spans="5:68" x14ac:dyDescent="0.2"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  <c r="AN1678" s="14"/>
      <c r="AO1678" s="14"/>
      <c r="AP1678" s="14"/>
      <c r="AQ1678" s="14"/>
      <c r="AR1678" s="14"/>
      <c r="AS1678" s="14"/>
      <c r="AT1678" s="14"/>
      <c r="AU1678" s="14"/>
      <c r="AV1678" s="14"/>
      <c r="AW1678" s="14"/>
      <c r="AX1678" s="14"/>
      <c r="AY1678" s="14"/>
      <c r="AZ1678" s="14"/>
      <c r="BA1678" s="14"/>
      <c r="BB1678" s="14"/>
      <c r="BC1678" s="14"/>
      <c r="BD1678" s="14"/>
      <c r="BE1678" s="14"/>
      <c r="BF1678" s="14"/>
      <c r="BG1678" s="14"/>
      <c r="BH1678" s="14"/>
      <c r="BI1678" s="14"/>
      <c r="BJ1678" s="14"/>
      <c r="BK1678" s="14"/>
      <c r="BL1678" s="14"/>
      <c r="BM1678" s="14"/>
      <c r="BN1678" s="14"/>
      <c r="BO1678" s="14"/>
      <c r="BP1678" s="14"/>
    </row>
    <row r="1679" spans="5:68" x14ac:dyDescent="0.2"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14"/>
      <c r="AQ1679" s="14"/>
      <c r="AR1679" s="14"/>
      <c r="AS1679" s="14"/>
      <c r="AT1679" s="14"/>
      <c r="AU1679" s="14"/>
      <c r="AV1679" s="14"/>
      <c r="AW1679" s="14"/>
      <c r="AX1679" s="14"/>
      <c r="AY1679" s="14"/>
      <c r="AZ1679" s="14"/>
      <c r="BA1679" s="14"/>
      <c r="BB1679" s="14"/>
      <c r="BC1679" s="14"/>
      <c r="BD1679" s="14"/>
      <c r="BE1679" s="14"/>
      <c r="BF1679" s="14"/>
      <c r="BG1679" s="14"/>
      <c r="BH1679" s="14"/>
      <c r="BI1679" s="14"/>
      <c r="BJ1679" s="14"/>
      <c r="BK1679" s="14"/>
      <c r="BL1679" s="14"/>
      <c r="BM1679" s="14"/>
      <c r="BN1679" s="14"/>
      <c r="BO1679" s="14"/>
      <c r="BP1679" s="14"/>
    </row>
    <row r="1680" spans="5:68" x14ac:dyDescent="0.2"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  <c r="AO1680" s="14"/>
      <c r="AP1680" s="14"/>
      <c r="AQ1680" s="14"/>
      <c r="AR1680" s="14"/>
      <c r="AS1680" s="14"/>
      <c r="AT1680" s="14"/>
      <c r="AU1680" s="14"/>
      <c r="AV1680" s="14"/>
      <c r="AW1680" s="14"/>
      <c r="AX1680" s="14"/>
      <c r="AY1680" s="14"/>
      <c r="AZ1680" s="14"/>
      <c r="BA1680" s="14"/>
      <c r="BB1680" s="14"/>
      <c r="BC1680" s="14"/>
      <c r="BD1680" s="14"/>
      <c r="BE1680" s="14"/>
      <c r="BF1680" s="14"/>
      <c r="BG1680" s="14"/>
      <c r="BH1680" s="14"/>
      <c r="BI1680" s="14"/>
      <c r="BJ1680" s="14"/>
      <c r="BK1680" s="14"/>
      <c r="BL1680" s="14"/>
      <c r="BM1680" s="14"/>
      <c r="BN1680" s="14"/>
      <c r="BO1680" s="14"/>
      <c r="BP1680" s="14"/>
    </row>
    <row r="1681" spans="5:68" x14ac:dyDescent="0.2"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  <c r="AN1681" s="14"/>
      <c r="AO1681" s="14"/>
      <c r="AP1681" s="14"/>
      <c r="AQ1681" s="14"/>
      <c r="AR1681" s="14"/>
      <c r="AS1681" s="14"/>
      <c r="AT1681" s="14"/>
      <c r="AU1681" s="14"/>
      <c r="AV1681" s="14"/>
      <c r="AW1681" s="14"/>
      <c r="AX1681" s="14"/>
      <c r="AY1681" s="14"/>
      <c r="AZ1681" s="14"/>
      <c r="BA1681" s="14"/>
      <c r="BB1681" s="14"/>
      <c r="BC1681" s="14"/>
      <c r="BD1681" s="14"/>
      <c r="BE1681" s="14"/>
      <c r="BF1681" s="14"/>
      <c r="BG1681" s="14"/>
      <c r="BH1681" s="14"/>
      <c r="BI1681" s="14"/>
      <c r="BJ1681" s="14"/>
      <c r="BK1681" s="14"/>
      <c r="BL1681" s="14"/>
      <c r="BM1681" s="14"/>
      <c r="BN1681" s="14"/>
      <c r="BO1681" s="14"/>
      <c r="BP1681" s="14"/>
    </row>
    <row r="1682" spans="5:68" x14ac:dyDescent="0.2"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  <c r="AN1682" s="14"/>
      <c r="AO1682" s="14"/>
      <c r="AP1682" s="14"/>
      <c r="AQ1682" s="14"/>
      <c r="AR1682" s="14"/>
      <c r="AS1682" s="14"/>
      <c r="AT1682" s="14"/>
      <c r="AU1682" s="14"/>
      <c r="AV1682" s="14"/>
      <c r="AW1682" s="14"/>
      <c r="AX1682" s="14"/>
      <c r="AY1682" s="14"/>
      <c r="AZ1682" s="14"/>
      <c r="BA1682" s="14"/>
      <c r="BB1682" s="14"/>
      <c r="BC1682" s="14"/>
      <c r="BD1682" s="14"/>
      <c r="BE1682" s="14"/>
      <c r="BF1682" s="14"/>
      <c r="BG1682" s="14"/>
      <c r="BH1682" s="14"/>
      <c r="BI1682" s="14"/>
      <c r="BJ1682" s="14"/>
      <c r="BK1682" s="14"/>
      <c r="BL1682" s="14"/>
      <c r="BM1682" s="14"/>
      <c r="BN1682" s="14"/>
      <c r="BO1682" s="14"/>
      <c r="BP1682" s="14"/>
    </row>
    <row r="1683" spans="5:68" x14ac:dyDescent="0.2"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  <c r="AN1683" s="14"/>
      <c r="AO1683" s="14"/>
      <c r="AP1683" s="14"/>
      <c r="AQ1683" s="14"/>
      <c r="AR1683" s="14"/>
      <c r="AS1683" s="14"/>
      <c r="AT1683" s="14"/>
      <c r="AU1683" s="14"/>
      <c r="AV1683" s="14"/>
      <c r="AW1683" s="14"/>
      <c r="AX1683" s="14"/>
      <c r="AY1683" s="14"/>
      <c r="AZ1683" s="14"/>
      <c r="BA1683" s="14"/>
      <c r="BB1683" s="14"/>
      <c r="BC1683" s="14"/>
      <c r="BD1683" s="14"/>
      <c r="BE1683" s="14"/>
      <c r="BF1683" s="14"/>
      <c r="BG1683" s="14"/>
      <c r="BH1683" s="14"/>
      <c r="BI1683" s="14"/>
      <c r="BJ1683" s="14"/>
      <c r="BK1683" s="14"/>
      <c r="BL1683" s="14"/>
      <c r="BM1683" s="14"/>
      <c r="BN1683" s="14"/>
      <c r="BO1683" s="14"/>
      <c r="BP1683" s="14"/>
    </row>
    <row r="1684" spans="5:68" x14ac:dyDescent="0.2"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  <c r="AN1684" s="14"/>
      <c r="AO1684" s="14"/>
      <c r="AP1684" s="14"/>
      <c r="AQ1684" s="14"/>
      <c r="AR1684" s="14"/>
      <c r="AS1684" s="14"/>
      <c r="AT1684" s="14"/>
      <c r="AU1684" s="14"/>
      <c r="AV1684" s="14"/>
      <c r="AW1684" s="14"/>
      <c r="AX1684" s="14"/>
      <c r="AY1684" s="14"/>
      <c r="AZ1684" s="14"/>
      <c r="BA1684" s="14"/>
      <c r="BB1684" s="14"/>
      <c r="BC1684" s="14"/>
      <c r="BD1684" s="14"/>
      <c r="BE1684" s="14"/>
      <c r="BF1684" s="14"/>
      <c r="BG1684" s="14"/>
      <c r="BH1684" s="14"/>
      <c r="BI1684" s="14"/>
      <c r="BJ1684" s="14"/>
      <c r="BK1684" s="14"/>
      <c r="BL1684" s="14"/>
      <c r="BM1684" s="14"/>
      <c r="BN1684" s="14"/>
      <c r="BO1684" s="14"/>
      <c r="BP1684" s="14"/>
    </row>
    <row r="1685" spans="5:68" x14ac:dyDescent="0.2"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  <c r="AN1685" s="14"/>
      <c r="AO1685" s="14"/>
      <c r="AP1685" s="14"/>
      <c r="AQ1685" s="14"/>
      <c r="AR1685" s="14"/>
      <c r="AS1685" s="14"/>
      <c r="AT1685" s="14"/>
      <c r="AU1685" s="14"/>
      <c r="AV1685" s="14"/>
      <c r="AW1685" s="14"/>
      <c r="AX1685" s="14"/>
      <c r="AY1685" s="14"/>
      <c r="AZ1685" s="14"/>
      <c r="BA1685" s="14"/>
      <c r="BB1685" s="14"/>
      <c r="BC1685" s="14"/>
      <c r="BD1685" s="14"/>
      <c r="BE1685" s="14"/>
      <c r="BF1685" s="14"/>
      <c r="BG1685" s="14"/>
      <c r="BH1685" s="14"/>
      <c r="BI1685" s="14"/>
      <c r="BJ1685" s="14"/>
      <c r="BK1685" s="14"/>
      <c r="BL1685" s="14"/>
      <c r="BM1685" s="14"/>
      <c r="BN1685" s="14"/>
      <c r="BO1685" s="14"/>
      <c r="BP1685" s="14"/>
    </row>
    <row r="1686" spans="5:68" x14ac:dyDescent="0.2"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  <c r="AN1686" s="14"/>
      <c r="AO1686" s="14"/>
      <c r="AP1686" s="14"/>
      <c r="AQ1686" s="14"/>
      <c r="AR1686" s="14"/>
      <c r="AS1686" s="14"/>
      <c r="AT1686" s="14"/>
      <c r="AU1686" s="14"/>
      <c r="AV1686" s="14"/>
      <c r="AW1686" s="14"/>
      <c r="AX1686" s="14"/>
      <c r="AY1686" s="14"/>
      <c r="AZ1686" s="14"/>
      <c r="BA1686" s="14"/>
      <c r="BB1686" s="14"/>
      <c r="BC1686" s="14"/>
      <c r="BD1686" s="14"/>
      <c r="BE1686" s="14"/>
      <c r="BF1686" s="14"/>
      <c r="BG1686" s="14"/>
      <c r="BH1686" s="14"/>
      <c r="BI1686" s="14"/>
      <c r="BJ1686" s="14"/>
      <c r="BK1686" s="14"/>
      <c r="BL1686" s="14"/>
      <c r="BM1686" s="14"/>
      <c r="BN1686" s="14"/>
      <c r="BO1686" s="14"/>
      <c r="BP1686" s="14"/>
    </row>
    <row r="1687" spans="5:68" x14ac:dyDescent="0.2"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  <c r="AN1687" s="14"/>
      <c r="AO1687" s="14"/>
      <c r="AP1687" s="14"/>
      <c r="AQ1687" s="14"/>
      <c r="AR1687" s="14"/>
      <c r="AS1687" s="14"/>
      <c r="AT1687" s="14"/>
      <c r="AU1687" s="14"/>
      <c r="AV1687" s="14"/>
      <c r="AW1687" s="14"/>
      <c r="AX1687" s="14"/>
      <c r="AY1687" s="14"/>
      <c r="AZ1687" s="14"/>
      <c r="BA1687" s="14"/>
      <c r="BB1687" s="14"/>
      <c r="BC1687" s="14"/>
      <c r="BD1687" s="14"/>
      <c r="BE1687" s="14"/>
      <c r="BF1687" s="14"/>
      <c r="BG1687" s="14"/>
      <c r="BH1687" s="14"/>
      <c r="BI1687" s="14"/>
      <c r="BJ1687" s="14"/>
      <c r="BK1687" s="14"/>
      <c r="BL1687" s="14"/>
      <c r="BM1687" s="14"/>
      <c r="BN1687" s="14"/>
      <c r="BO1687" s="14"/>
      <c r="BP1687" s="14"/>
    </row>
    <row r="1688" spans="5:68" x14ac:dyDescent="0.2"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  <c r="AN1688" s="14"/>
      <c r="AO1688" s="14"/>
      <c r="AP1688" s="14"/>
      <c r="AQ1688" s="14"/>
      <c r="AR1688" s="14"/>
      <c r="AS1688" s="14"/>
      <c r="AT1688" s="14"/>
      <c r="AU1688" s="14"/>
      <c r="AV1688" s="14"/>
      <c r="AW1688" s="14"/>
      <c r="AX1688" s="14"/>
      <c r="AY1688" s="14"/>
      <c r="AZ1688" s="14"/>
      <c r="BA1688" s="14"/>
      <c r="BB1688" s="14"/>
      <c r="BC1688" s="14"/>
      <c r="BD1688" s="14"/>
      <c r="BE1688" s="14"/>
      <c r="BF1688" s="14"/>
      <c r="BG1688" s="14"/>
      <c r="BH1688" s="14"/>
      <c r="BI1688" s="14"/>
      <c r="BJ1688" s="14"/>
      <c r="BK1688" s="14"/>
      <c r="BL1688" s="14"/>
      <c r="BM1688" s="14"/>
      <c r="BN1688" s="14"/>
      <c r="BO1688" s="14"/>
      <c r="BP1688" s="14"/>
    </row>
    <row r="1689" spans="5:68" x14ac:dyDescent="0.2"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  <c r="AN1689" s="14"/>
      <c r="AO1689" s="14"/>
      <c r="AP1689" s="14"/>
      <c r="AQ1689" s="14"/>
      <c r="AR1689" s="14"/>
      <c r="AS1689" s="14"/>
      <c r="AT1689" s="14"/>
      <c r="AU1689" s="14"/>
      <c r="AV1689" s="14"/>
      <c r="AW1689" s="14"/>
      <c r="AX1689" s="14"/>
      <c r="AY1689" s="14"/>
      <c r="AZ1689" s="14"/>
      <c r="BA1689" s="14"/>
      <c r="BB1689" s="14"/>
      <c r="BC1689" s="14"/>
      <c r="BD1689" s="14"/>
      <c r="BE1689" s="14"/>
      <c r="BF1689" s="14"/>
      <c r="BG1689" s="14"/>
      <c r="BH1689" s="14"/>
      <c r="BI1689" s="14"/>
      <c r="BJ1689" s="14"/>
      <c r="BK1689" s="14"/>
      <c r="BL1689" s="14"/>
      <c r="BM1689" s="14"/>
      <c r="BN1689" s="14"/>
      <c r="BO1689" s="14"/>
      <c r="BP1689" s="14"/>
    </row>
    <row r="1690" spans="5:68" x14ac:dyDescent="0.2"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  <c r="AN1690" s="14"/>
      <c r="AO1690" s="14"/>
      <c r="AP1690" s="14"/>
      <c r="AQ1690" s="14"/>
      <c r="AR1690" s="14"/>
      <c r="AS1690" s="14"/>
      <c r="AT1690" s="14"/>
      <c r="AU1690" s="14"/>
      <c r="AV1690" s="14"/>
      <c r="AW1690" s="14"/>
      <c r="AX1690" s="14"/>
      <c r="AY1690" s="14"/>
      <c r="AZ1690" s="14"/>
      <c r="BA1690" s="14"/>
      <c r="BB1690" s="14"/>
      <c r="BC1690" s="14"/>
      <c r="BD1690" s="14"/>
      <c r="BE1690" s="14"/>
      <c r="BF1690" s="14"/>
      <c r="BG1690" s="14"/>
      <c r="BH1690" s="14"/>
      <c r="BI1690" s="14"/>
      <c r="BJ1690" s="14"/>
      <c r="BK1690" s="14"/>
      <c r="BL1690" s="14"/>
      <c r="BM1690" s="14"/>
      <c r="BN1690" s="14"/>
      <c r="BO1690" s="14"/>
      <c r="BP1690" s="14"/>
    </row>
    <row r="1691" spans="5:68" x14ac:dyDescent="0.2"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  <c r="AN1691" s="14"/>
      <c r="AO1691" s="14"/>
      <c r="AP1691" s="14"/>
      <c r="AQ1691" s="14"/>
      <c r="AR1691" s="14"/>
      <c r="AS1691" s="14"/>
      <c r="AT1691" s="14"/>
      <c r="AU1691" s="14"/>
      <c r="AV1691" s="14"/>
      <c r="AW1691" s="14"/>
      <c r="AX1691" s="14"/>
      <c r="AY1691" s="14"/>
      <c r="AZ1691" s="14"/>
      <c r="BA1691" s="14"/>
      <c r="BB1691" s="14"/>
      <c r="BC1691" s="14"/>
      <c r="BD1691" s="14"/>
      <c r="BE1691" s="14"/>
      <c r="BF1691" s="14"/>
      <c r="BG1691" s="14"/>
      <c r="BH1691" s="14"/>
      <c r="BI1691" s="14"/>
      <c r="BJ1691" s="14"/>
      <c r="BK1691" s="14"/>
      <c r="BL1691" s="14"/>
      <c r="BM1691" s="14"/>
      <c r="BN1691" s="14"/>
      <c r="BO1691" s="14"/>
      <c r="BP1691" s="14"/>
    </row>
    <row r="1692" spans="5:68" x14ac:dyDescent="0.2"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  <c r="AN1692" s="14"/>
      <c r="AO1692" s="14"/>
      <c r="AP1692" s="14"/>
      <c r="AQ1692" s="14"/>
      <c r="AR1692" s="14"/>
      <c r="AS1692" s="14"/>
      <c r="AT1692" s="14"/>
      <c r="AU1692" s="14"/>
      <c r="AV1692" s="14"/>
      <c r="AW1692" s="14"/>
      <c r="AX1692" s="14"/>
      <c r="AY1692" s="14"/>
      <c r="AZ1692" s="14"/>
      <c r="BA1692" s="14"/>
      <c r="BB1692" s="14"/>
      <c r="BC1692" s="14"/>
      <c r="BD1692" s="14"/>
      <c r="BE1692" s="14"/>
      <c r="BF1692" s="14"/>
      <c r="BG1692" s="14"/>
      <c r="BH1692" s="14"/>
      <c r="BI1692" s="14"/>
      <c r="BJ1692" s="14"/>
      <c r="BK1692" s="14"/>
      <c r="BL1692" s="14"/>
      <c r="BM1692" s="14"/>
      <c r="BN1692" s="14"/>
      <c r="BO1692" s="14"/>
      <c r="BP1692" s="14"/>
    </row>
    <row r="1693" spans="5:68" x14ac:dyDescent="0.2"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  <c r="AN1693" s="14"/>
      <c r="AO1693" s="14"/>
      <c r="AP1693" s="14"/>
      <c r="AQ1693" s="14"/>
      <c r="AR1693" s="14"/>
      <c r="AS1693" s="14"/>
      <c r="AT1693" s="14"/>
      <c r="AU1693" s="14"/>
      <c r="AV1693" s="14"/>
      <c r="AW1693" s="14"/>
      <c r="AX1693" s="14"/>
      <c r="AY1693" s="14"/>
      <c r="AZ1693" s="14"/>
      <c r="BA1693" s="14"/>
      <c r="BB1693" s="14"/>
      <c r="BC1693" s="14"/>
      <c r="BD1693" s="14"/>
      <c r="BE1693" s="14"/>
      <c r="BF1693" s="14"/>
      <c r="BG1693" s="14"/>
      <c r="BH1693" s="14"/>
      <c r="BI1693" s="14"/>
      <c r="BJ1693" s="14"/>
      <c r="BK1693" s="14"/>
      <c r="BL1693" s="14"/>
      <c r="BM1693" s="14"/>
      <c r="BN1693" s="14"/>
      <c r="BO1693" s="14"/>
      <c r="BP1693" s="14"/>
    </row>
    <row r="1694" spans="5:68" x14ac:dyDescent="0.2"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  <c r="AN1694" s="14"/>
      <c r="AO1694" s="14"/>
      <c r="AP1694" s="14"/>
      <c r="AQ1694" s="14"/>
      <c r="AR1694" s="14"/>
      <c r="AS1694" s="14"/>
      <c r="AT1694" s="14"/>
      <c r="AU1694" s="14"/>
      <c r="AV1694" s="14"/>
      <c r="AW1694" s="14"/>
      <c r="AX1694" s="14"/>
      <c r="AY1694" s="14"/>
      <c r="AZ1694" s="14"/>
      <c r="BA1694" s="14"/>
      <c r="BB1694" s="14"/>
      <c r="BC1694" s="14"/>
      <c r="BD1694" s="14"/>
      <c r="BE1694" s="14"/>
      <c r="BF1694" s="14"/>
      <c r="BG1694" s="14"/>
      <c r="BH1694" s="14"/>
      <c r="BI1694" s="14"/>
      <c r="BJ1694" s="14"/>
      <c r="BK1694" s="14"/>
      <c r="BL1694" s="14"/>
      <c r="BM1694" s="14"/>
      <c r="BN1694" s="14"/>
      <c r="BO1694" s="14"/>
      <c r="BP1694" s="14"/>
    </row>
    <row r="1695" spans="5:68" x14ac:dyDescent="0.2"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  <c r="AN1695" s="14"/>
      <c r="AO1695" s="14"/>
      <c r="AP1695" s="14"/>
      <c r="AQ1695" s="14"/>
      <c r="AR1695" s="14"/>
      <c r="AS1695" s="14"/>
      <c r="AT1695" s="14"/>
      <c r="AU1695" s="14"/>
      <c r="AV1695" s="14"/>
      <c r="AW1695" s="14"/>
      <c r="AX1695" s="14"/>
      <c r="AY1695" s="14"/>
      <c r="AZ1695" s="14"/>
      <c r="BA1695" s="14"/>
      <c r="BB1695" s="14"/>
      <c r="BC1695" s="14"/>
      <c r="BD1695" s="14"/>
      <c r="BE1695" s="14"/>
      <c r="BF1695" s="14"/>
      <c r="BG1695" s="14"/>
      <c r="BH1695" s="14"/>
      <c r="BI1695" s="14"/>
      <c r="BJ1695" s="14"/>
      <c r="BK1695" s="14"/>
      <c r="BL1695" s="14"/>
      <c r="BM1695" s="14"/>
      <c r="BN1695" s="14"/>
      <c r="BO1695" s="14"/>
      <c r="BP1695" s="14"/>
    </row>
    <row r="1696" spans="5:68" x14ac:dyDescent="0.2"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  <c r="AN1696" s="14"/>
      <c r="AO1696" s="14"/>
      <c r="AP1696" s="14"/>
      <c r="AQ1696" s="14"/>
      <c r="AR1696" s="14"/>
      <c r="AS1696" s="14"/>
      <c r="AT1696" s="14"/>
      <c r="AU1696" s="14"/>
      <c r="AV1696" s="14"/>
      <c r="AW1696" s="14"/>
      <c r="AX1696" s="14"/>
      <c r="AY1696" s="14"/>
      <c r="AZ1696" s="14"/>
      <c r="BA1696" s="14"/>
      <c r="BB1696" s="14"/>
      <c r="BC1696" s="14"/>
      <c r="BD1696" s="14"/>
      <c r="BE1696" s="14"/>
      <c r="BF1696" s="14"/>
      <c r="BG1696" s="14"/>
      <c r="BH1696" s="14"/>
      <c r="BI1696" s="14"/>
      <c r="BJ1696" s="14"/>
      <c r="BK1696" s="14"/>
      <c r="BL1696" s="14"/>
      <c r="BM1696" s="14"/>
      <c r="BN1696" s="14"/>
      <c r="BO1696" s="14"/>
      <c r="BP1696" s="14"/>
    </row>
    <row r="1697" spans="5:68" x14ac:dyDescent="0.2"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  <c r="AN1697" s="14"/>
      <c r="AO1697" s="14"/>
      <c r="AP1697" s="14"/>
      <c r="AQ1697" s="14"/>
      <c r="AR1697" s="14"/>
      <c r="AS1697" s="14"/>
      <c r="AT1697" s="14"/>
      <c r="AU1697" s="14"/>
      <c r="AV1697" s="14"/>
      <c r="AW1697" s="14"/>
      <c r="AX1697" s="14"/>
      <c r="AY1697" s="14"/>
      <c r="AZ1697" s="14"/>
      <c r="BA1697" s="14"/>
      <c r="BB1697" s="14"/>
      <c r="BC1697" s="14"/>
      <c r="BD1697" s="14"/>
      <c r="BE1697" s="14"/>
      <c r="BF1697" s="14"/>
      <c r="BG1697" s="14"/>
      <c r="BH1697" s="14"/>
      <c r="BI1697" s="14"/>
      <c r="BJ1697" s="14"/>
      <c r="BK1697" s="14"/>
      <c r="BL1697" s="14"/>
      <c r="BM1697" s="14"/>
      <c r="BN1697" s="14"/>
      <c r="BO1697" s="14"/>
      <c r="BP1697" s="14"/>
    </row>
    <row r="1698" spans="5:68" x14ac:dyDescent="0.2"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  <c r="AN1698" s="14"/>
      <c r="AO1698" s="14"/>
      <c r="AP1698" s="14"/>
      <c r="AQ1698" s="14"/>
      <c r="AR1698" s="14"/>
      <c r="AS1698" s="14"/>
      <c r="AT1698" s="14"/>
      <c r="AU1698" s="14"/>
      <c r="AV1698" s="14"/>
      <c r="AW1698" s="14"/>
      <c r="AX1698" s="14"/>
      <c r="AY1698" s="14"/>
      <c r="AZ1698" s="14"/>
      <c r="BA1698" s="14"/>
      <c r="BB1698" s="14"/>
      <c r="BC1698" s="14"/>
      <c r="BD1698" s="14"/>
      <c r="BE1698" s="14"/>
      <c r="BF1698" s="14"/>
      <c r="BG1698" s="14"/>
      <c r="BH1698" s="14"/>
      <c r="BI1698" s="14"/>
      <c r="BJ1698" s="14"/>
      <c r="BK1698" s="14"/>
      <c r="BL1698" s="14"/>
      <c r="BM1698" s="14"/>
      <c r="BN1698" s="14"/>
      <c r="BO1698" s="14"/>
      <c r="BP1698" s="14"/>
    </row>
    <row r="1699" spans="5:68" x14ac:dyDescent="0.2"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  <c r="AN1699" s="14"/>
      <c r="AO1699" s="14"/>
      <c r="AP1699" s="14"/>
      <c r="AQ1699" s="14"/>
      <c r="AR1699" s="14"/>
      <c r="AS1699" s="14"/>
      <c r="AT1699" s="14"/>
      <c r="AU1699" s="14"/>
      <c r="AV1699" s="14"/>
      <c r="AW1699" s="14"/>
      <c r="AX1699" s="14"/>
      <c r="AY1699" s="14"/>
      <c r="AZ1699" s="14"/>
      <c r="BA1699" s="14"/>
      <c r="BB1699" s="14"/>
      <c r="BC1699" s="14"/>
      <c r="BD1699" s="14"/>
      <c r="BE1699" s="14"/>
      <c r="BF1699" s="14"/>
      <c r="BG1699" s="14"/>
      <c r="BH1699" s="14"/>
      <c r="BI1699" s="14"/>
      <c r="BJ1699" s="14"/>
      <c r="BK1699" s="14"/>
      <c r="BL1699" s="14"/>
      <c r="BM1699" s="14"/>
      <c r="BN1699" s="14"/>
      <c r="BO1699" s="14"/>
      <c r="BP1699" s="14"/>
    </row>
    <row r="1700" spans="5:68" x14ac:dyDescent="0.2"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  <c r="AN1700" s="14"/>
      <c r="AO1700" s="14"/>
      <c r="AP1700" s="14"/>
      <c r="AQ1700" s="14"/>
      <c r="AR1700" s="14"/>
      <c r="AS1700" s="14"/>
      <c r="AT1700" s="14"/>
      <c r="AU1700" s="14"/>
      <c r="AV1700" s="14"/>
      <c r="AW1700" s="14"/>
      <c r="AX1700" s="14"/>
      <c r="AY1700" s="14"/>
      <c r="AZ1700" s="14"/>
      <c r="BA1700" s="14"/>
      <c r="BB1700" s="14"/>
      <c r="BC1700" s="14"/>
      <c r="BD1700" s="14"/>
      <c r="BE1700" s="14"/>
      <c r="BF1700" s="14"/>
      <c r="BG1700" s="14"/>
      <c r="BH1700" s="14"/>
      <c r="BI1700" s="14"/>
      <c r="BJ1700" s="14"/>
      <c r="BK1700" s="14"/>
      <c r="BL1700" s="14"/>
      <c r="BM1700" s="14"/>
      <c r="BN1700" s="14"/>
      <c r="BO1700" s="14"/>
      <c r="BP1700" s="14"/>
    </row>
    <row r="1701" spans="5:68" x14ac:dyDescent="0.2"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  <c r="AN1701" s="14"/>
      <c r="AO1701" s="14"/>
      <c r="AP1701" s="14"/>
      <c r="AQ1701" s="14"/>
      <c r="AR1701" s="14"/>
      <c r="AS1701" s="14"/>
      <c r="AT1701" s="14"/>
      <c r="AU1701" s="14"/>
      <c r="AV1701" s="14"/>
      <c r="AW1701" s="14"/>
      <c r="AX1701" s="14"/>
      <c r="AY1701" s="14"/>
      <c r="AZ1701" s="14"/>
      <c r="BA1701" s="14"/>
      <c r="BB1701" s="14"/>
      <c r="BC1701" s="14"/>
      <c r="BD1701" s="14"/>
      <c r="BE1701" s="14"/>
      <c r="BF1701" s="14"/>
      <c r="BG1701" s="14"/>
      <c r="BH1701" s="14"/>
      <c r="BI1701" s="14"/>
      <c r="BJ1701" s="14"/>
      <c r="BK1701" s="14"/>
      <c r="BL1701" s="14"/>
      <c r="BM1701" s="14"/>
      <c r="BN1701" s="14"/>
      <c r="BO1701" s="14"/>
      <c r="BP1701" s="14"/>
    </row>
    <row r="1702" spans="5:68" x14ac:dyDescent="0.2"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  <c r="AN1702" s="14"/>
      <c r="AO1702" s="14"/>
      <c r="AP1702" s="14"/>
      <c r="AQ1702" s="14"/>
      <c r="AR1702" s="14"/>
      <c r="AS1702" s="14"/>
      <c r="AT1702" s="14"/>
      <c r="AU1702" s="14"/>
      <c r="AV1702" s="14"/>
      <c r="AW1702" s="14"/>
      <c r="AX1702" s="14"/>
      <c r="AY1702" s="14"/>
      <c r="AZ1702" s="14"/>
      <c r="BA1702" s="14"/>
      <c r="BB1702" s="14"/>
      <c r="BC1702" s="14"/>
      <c r="BD1702" s="14"/>
      <c r="BE1702" s="14"/>
      <c r="BF1702" s="14"/>
      <c r="BG1702" s="14"/>
      <c r="BH1702" s="14"/>
      <c r="BI1702" s="14"/>
      <c r="BJ1702" s="14"/>
      <c r="BK1702" s="14"/>
      <c r="BL1702" s="14"/>
      <c r="BM1702" s="14"/>
      <c r="BN1702" s="14"/>
      <c r="BO1702" s="14"/>
      <c r="BP1702" s="14"/>
    </row>
    <row r="1703" spans="5:68" x14ac:dyDescent="0.2"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  <c r="AN1703" s="14"/>
      <c r="AO1703" s="14"/>
      <c r="AP1703" s="14"/>
      <c r="AQ1703" s="14"/>
      <c r="AR1703" s="14"/>
      <c r="AS1703" s="14"/>
      <c r="AT1703" s="14"/>
      <c r="AU1703" s="14"/>
      <c r="AV1703" s="14"/>
      <c r="AW1703" s="14"/>
      <c r="AX1703" s="14"/>
      <c r="AY1703" s="14"/>
      <c r="AZ1703" s="14"/>
      <c r="BA1703" s="14"/>
      <c r="BB1703" s="14"/>
      <c r="BC1703" s="14"/>
      <c r="BD1703" s="14"/>
      <c r="BE1703" s="14"/>
      <c r="BF1703" s="14"/>
      <c r="BG1703" s="14"/>
      <c r="BH1703" s="14"/>
      <c r="BI1703" s="14"/>
      <c r="BJ1703" s="14"/>
      <c r="BK1703" s="14"/>
      <c r="BL1703" s="14"/>
      <c r="BM1703" s="14"/>
      <c r="BN1703" s="14"/>
      <c r="BO1703" s="14"/>
      <c r="BP1703" s="14"/>
    </row>
    <row r="1704" spans="5:68" x14ac:dyDescent="0.2"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  <c r="AN1704" s="14"/>
      <c r="AO1704" s="14"/>
      <c r="AP1704" s="14"/>
      <c r="AQ1704" s="14"/>
      <c r="AR1704" s="14"/>
      <c r="AS1704" s="14"/>
      <c r="AT1704" s="14"/>
      <c r="AU1704" s="14"/>
      <c r="AV1704" s="14"/>
      <c r="AW1704" s="14"/>
      <c r="AX1704" s="14"/>
      <c r="AY1704" s="14"/>
      <c r="AZ1704" s="14"/>
      <c r="BA1704" s="14"/>
      <c r="BB1704" s="14"/>
      <c r="BC1704" s="14"/>
      <c r="BD1704" s="14"/>
      <c r="BE1704" s="14"/>
      <c r="BF1704" s="14"/>
      <c r="BG1704" s="14"/>
      <c r="BH1704" s="14"/>
      <c r="BI1704" s="14"/>
      <c r="BJ1704" s="14"/>
      <c r="BK1704" s="14"/>
      <c r="BL1704" s="14"/>
      <c r="BM1704" s="14"/>
      <c r="BN1704" s="14"/>
      <c r="BO1704" s="14"/>
      <c r="BP1704" s="14"/>
    </row>
    <row r="1705" spans="5:68" x14ac:dyDescent="0.2"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  <c r="AO1705" s="14"/>
      <c r="AP1705" s="14"/>
      <c r="AQ1705" s="14"/>
      <c r="AR1705" s="14"/>
      <c r="AS1705" s="14"/>
      <c r="AT1705" s="14"/>
      <c r="AU1705" s="14"/>
      <c r="AV1705" s="14"/>
      <c r="AW1705" s="14"/>
      <c r="AX1705" s="14"/>
      <c r="AY1705" s="14"/>
      <c r="AZ1705" s="14"/>
      <c r="BA1705" s="14"/>
      <c r="BB1705" s="14"/>
      <c r="BC1705" s="14"/>
      <c r="BD1705" s="14"/>
      <c r="BE1705" s="14"/>
      <c r="BF1705" s="14"/>
      <c r="BG1705" s="14"/>
      <c r="BH1705" s="14"/>
      <c r="BI1705" s="14"/>
      <c r="BJ1705" s="14"/>
      <c r="BK1705" s="14"/>
      <c r="BL1705" s="14"/>
      <c r="BM1705" s="14"/>
      <c r="BN1705" s="14"/>
      <c r="BO1705" s="14"/>
      <c r="BP1705" s="14"/>
    </row>
    <row r="1706" spans="5:68" x14ac:dyDescent="0.2"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  <c r="AN1706" s="14"/>
      <c r="AO1706" s="14"/>
      <c r="AP1706" s="14"/>
      <c r="AQ1706" s="14"/>
      <c r="AR1706" s="14"/>
      <c r="AS1706" s="14"/>
      <c r="AT1706" s="14"/>
      <c r="AU1706" s="14"/>
      <c r="AV1706" s="14"/>
      <c r="AW1706" s="14"/>
      <c r="AX1706" s="14"/>
      <c r="AY1706" s="14"/>
      <c r="AZ1706" s="14"/>
      <c r="BA1706" s="14"/>
      <c r="BB1706" s="14"/>
      <c r="BC1706" s="14"/>
      <c r="BD1706" s="14"/>
      <c r="BE1706" s="14"/>
      <c r="BF1706" s="14"/>
      <c r="BG1706" s="14"/>
      <c r="BH1706" s="14"/>
      <c r="BI1706" s="14"/>
      <c r="BJ1706" s="14"/>
      <c r="BK1706" s="14"/>
      <c r="BL1706" s="14"/>
      <c r="BM1706" s="14"/>
      <c r="BN1706" s="14"/>
      <c r="BO1706" s="14"/>
      <c r="BP1706" s="14"/>
    </row>
    <row r="1707" spans="5:68" x14ac:dyDescent="0.2"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  <c r="AO1707" s="14"/>
      <c r="AP1707" s="14"/>
      <c r="AQ1707" s="14"/>
      <c r="AR1707" s="14"/>
      <c r="AS1707" s="14"/>
      <c r="AT1707" s="14"/>
      <c r="AU1707" s="14"/>
      <c r="AV1707" s="14"/>
      <c r="AW1707" s="14"/>
      <c r="AX1707" s="14"/>
      <c r="AY1707" s="14"/>
      <c r="AZ1707" s="14"/>
      <c r="BA1707" s="14"/>
      <c r="BB1707" s="14"/>
      <c r="BC1707" s="14"/>
      <c r="BD1707" s="14"/>
      <c r="BE1707" s="14"/>
      <c r="BF1707" s="14"/>
      <c r="BG1707" s="14"/>
      <c r="BH1707" s="14"/>
      <c r="BI1707" s="14"/>
      <c r="BJ1707" s="14"/>
      <c r="BK1707" s="14"/>
      <c r="BL1707" s="14"/>
      <c r="BM1707" s="14"/>
      <c r="BN1707" s="14"/>
      <c r="BO1707" s="14"/>
      <c r="BP1707" s="14"/>
    </row>
    <row r="1708" spans="5:68" x14ac:dyDescent="0.2"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  <c r="AO1708" s="14"/>
      <c r="AP1708" s="14"/>
      <c r="AQ1708" s="14"/>
      <c r="AR1708" s="14"/>
      <c r="AS1708" s="14"/>
      <c r="AT1708" s="14"/>
      <c r="AU1708" s="14"/>
      <c r="AV1708" s="14"/>
      <c r="AW1708" s="14"/>
      <c r="AX1708" s="14"/>
      <c r="AY1708" s="14"/>
      <c r="AZ1708" s="14"/>
      <c r="BA1708" s="14"/>
      <c r="BB1708" s="14"/>
      <c r="BC1708" s="14"/>
      <c r="BD1708" s="14"/>
      <c r="BE1708" s="14"/>
      <c r="BF1708" s="14"/>
      <c r="BG1708" s="14"/>
      <c r="BH1708" s="14"/>
      <c r="BI1708" s="14"/>
      <c r="BJ1708" s="14"/>
      <c r="BK1708" s="14"/>
      <c r="BL1708" s="14"/>
      <c r="BM1708" s="14"/>
      <c r="BN1708" s="14"/>
      <c r="BO1708" s="14"/>
      <c r="BP1708" s="14"/>
    </row>
    <row r="1709" spans="5:68" x14ac:dyDescent="0.2"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  <c r="AO1709" s="14"/>
      <c r="AP1709" s="14"/>
      <c r="AQ1709" s="14"/>
      <c r="AR1709" s="14"/>
      <c r="AS1709" s="14"/>
      <c r="AT1709" s="14"/>
      <c r="AU1709" s="14"/>
      <c r="AV1709" s="14"/>
      <c r="AW1709" s="14"/>
      <c r="AX1709" s="14"/>
      <c r="AY1709" s="14"/>
      <c r="AZ1709" s="14"/>
      <c r="BA1709" s="14"/>
      <c r="BB1709" s="14"/>
      <c r="BC1709" s="14"/>
      <c r="BD1709" s="14"/>
      <c r="BE1709" s="14"/>
      <c r="BF1709" s="14"/>
      <c r="BG1709" s="14"/>
      <c r="BH1709" s="14"/>
      <c r="BI1709" s="14"/>
      <c r="BJ1709" s="14"/>
      <c r="BK1709" s="14"/>
      <c r="BL1709" s="14"/>
      <c r="BM1709" s="14"/>
      <c r="BN1709" s="14"/>
      <c r="BO1709" s="14"/>
      <c r="BP1709" s="14"/>
    </row>
    <row r="1710" spans="5:68" x14ac:dyDescent="0.2"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  <c r="AO1710" s="14"/>
      <c r="AP1710" s="14"/>
      <c r="AQ1710" s="14"/>
      <c r="AR1710" s="14"/>
      <c r="AS1710" s="14"/>
      <c r="AT1710" s="14"/>
      <c r="AU1710" s="14"/>
      <c r="AV1710" s="14"/>
      <c r="AW1710" s="14"/>
      <c r="AX1710" s="14"/>
      <c r="AY1710" s="14"/>
      <c r="AZ1710" s="14"/>
      <c r="BA1710" s="14"/>
      <c r="BB1710" s="14"/>
      <c r="BC1710" s="14"/>
      <c r="BD1710" s="14"/>
      <c r="BE1710" s="14"/>
      <c r="BF1710" s="14"/>
      <c r="BG1710" s="14"/>
      <c r="BH1710" s="14"/>
      <c r="BI1710" s="14"/>
      <c r="BJ1710" s="14"/>
      <c r="BK1710" s="14"/>
      <c r="BL1710" s="14"/>
      <c r="BM1710" s="14"/>
      <c r="BN1710" s="14"/>
      <c r="BO1710" s="14"/>
      <c r="BP1710" s="14"/>
    </row>
    <row r="1711" spans="5:68" x14ac:dyDescent="0.2"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  <c r="AN1711" s="14"/>
      <c r="AO1711" s="14"/>
      <c r="AP1711" s="14"/>
      <c r="AQ1711" s="14"/>
      <c r="AR1711" s="14"/>
      <c r="AS1711" s="14"/>
      <c r="AT1711" s="14"/>
      <c r="AU1711" s="14"/>
      <c r="AV1711" s="14"/>
      <c r="AW1711" s="14"/>
      <c r="AX1711" s="14"/>
      <c r="AY1711" s="14"/>
      <c r="AZ1711" s="14"/>
      <c r="BA1711" s="14"/>
      <c r="BB1711" s="14"/>
      <c r="BC1711" s="14"/>
      <c r="BD1711" s="14"/>
      <c r="BE1711" s="14"/>
      <c r="BF1711" s="14"/>
      <c r="BG1711" s="14"/>
      <c r="BH1711" s="14"/>
      <c r="BI1711" s="14"/>
      <c r="BJ1711" s="14"/>
      <c r="BK1711" s="14"/>
      <c r="BL1711" s="14"/>
      <c r="BM1711" s="14"/>
      <c r="BN1711" s="14"/>
      <c r="BO1711" s="14"/>
      <c r="BP1711" s="14"/>
    </row>
    <row r="1712" spans="5:68" x14ac:dyDescent="0.2"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  <c r="AN1712" s="14"/>
      <c r="AO1712" s="14"/>
      <c r="AP1712" s="14"/>
      <c r="AQ1712" s="14"/>
      <c r="AR1712" s="14"/>
      <c r="AS1712" s="14"/>
      <c r="AT1712" s="14"/>
      <c r="AU1712" s="14"/>
      <c r="AV1712" s="14"/>
      <c r="AW1712" s="14"/>
      <c r="AX1712" s="14"/>
      <c r="AY1712" s="14"/>
      <c r="AZ1712" s="14"/>
      <c r="BA1712" s="14"/>
      <c r="BB1712" s="14"/>
      <c r="BC1712" s="14"/>
      <c r="BD1712" s="14"/>
      <c r="BE1712" s="14"/>
      <c r="BF1712" s="14"/>
      <c r="BG1712" s="14"/>
      <c r="BH1712" s="14"/>
      <c r="BI1712" s="14"/>
      <c r="BJ1712" s="14"/>
      <c r="BK1712" s="14"/>
      <c r="BL1712" s="14"/>
      <c r="BM1712" s="14"/>
      <c r="BN1712" s="14"/>
      <c r="BO1712" s="14"/>
      <c r="BP1712" s="14"/>
    </row>
    <row r="1713" spans="5:68" x14ac:dyDescent="0.2"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  <c r="AJ1713" s="14"/>
      <c r="AK1713" s="14"/>
      <c r="AL1713" s="14"/>
      <c r="AM1713" s="14"/>
      <c r="AN1713" s="14"/>
      <c r="AO1713" s="14"/>
      <c r="AP1713" s="14"/>
      <c r="AQ1713" s="14"/>
      <c r="AR1713" s="14"/>
      <c r="AS1713" s="14"/>
      <c r="AT1713" s="14"/>
      <c r="AU1713" s="14"/>
      <c r="AV1713" s="14"/>
      <c r="AW1713" s="14"/>
      <c r="AX1713" s="14"/>
      <c r="AY1713" s="14"/>
      <c r="AZ1713" s="14"/>
      <c r="BA1713" s="14"/>
      <c r="BB1713" s="14"/>
      <c r="BC1713" s="14"/>
      <c r="BD1713" s="14"/>
      <c r="BE1713" s="14"/>
      <c r="BF1713" s="14"/>
      <c r="BG1713" s="14"/>
      <c r="BH1713" s="14"/>
      <c r="BI1713" s="14"/>
      <c r="BJ1713" s="14"/>
      <c r="BK1713" s="14"/>
      <c r="BL1713" s="14"/>
      <c r="BM1713" s="14"/>
      <c r="BN1713" s="14"/>
      <c r="BO1713" s="14"/>
      <c r="BP1713" s="14"/>
    </row>
    <row r="1714" spans="5:68" x14ac:dyDescent="0.2"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  <c r="AN1714" s="14"/>
      <c r="AO1714" s="14"/>
      <c r="AP1714" s="14"/>
      <c r="AQ1714" s="14"/>
      <c r="AR1714" s="14"/>
      <c r="AS1714" s="14"/>
      <c r="AT1714" s="14"/>
      <c r="AU1714" s="14"/>
      <c r="AV1714" s="14"/>
      <c r="AW1714" s="14"/>
      <c r="AX1714" s="14"/>
      <c r="AY1714" s="14"/>
      <c r="AZ1714" s="14"/>
      <c r="BA1714" s="14"/>
      <c r="BB1714" s="14"/>
      <c r="BC1714" s="14"/>
      <c r="BD1714" s="14"/>
      <c r="BE1714" s="14"/>
      <c r="BF1714" s="14"/>
      <c r="BG1714" s="14"/>
      <c r="BH1714" s="14"/>
      <c r="BI1714" s="14"/>
      <c r="BJ1714" s="14"/>
      <c r="BK1714" s="14"/>
      <c r="BL1714" s="14"/>
      <c r="BM1714" s="14"/>
      <c r="BN1714" s="14"/>
      <c r="BO1714" s="14"/>
      <c r="BP1714" s="14"/>
    </row>
    <row r="1715" spans="5:68" x14ac:dyDescent="0.2"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  <c r="AN1715" s="14"/>
      <c r="AO1715" s="14"/>
      <c r="AP1715" s="14"/>
      <c r="AQ1715" s="14"/>
      <c r="AR1715" s="14"/>
      <c r="AS1715" s="14"/>
      <c r="AT1715" s="14"/>
      <c r="AU1715" s="14"/>
      <c r="AV1715" s="14"/>
      <c r="AW1715" s="14"/>
      <c r="AX1715" s="14"/>
      <c r="AY1715" s="14"/>
      <c r="AZ1715" s="14"/>
      <c r="BA1715" s="14"/>
      <c r="BB1715" s="14"/>
      <c r="BC1715" s="14"/>
      <c r="BD1715" s="14"/>
      <c r="BE1715" s="14"/>
      <c r="BF1715" s="14"/>
      <c r="BG1715" s="14"/>
      <c r="BH1715" s="14"/>
      <c r="BI1715" s="14"/>
      <c r="BJ1715" s="14"/>
      <c r="BK1715" s="14"/>
      <c r="BL1715" s="14"/>
      <c r="BM1715" s="14"/>
      <c r="BN1715" s="14"/>
      <c r="BO1715" s="14"/>
      <c r="BP1715" s="14"/>
    </row>
    <row r="1716" spans="5:68" x14ac:dyDescent="0.2"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  <c r="AN1716" s="14"/>
      <c r="AO1716" s="14"/>
      <c r="AP1716" s="14"/>
      <c r="AQ1716" s="14"/>
      <c r="AR1716" s="14"/>
      <c r="AS1716" s="14"/>
      <c r="AT1716" s="14"/>
      <c r="AU1716" s="14"/>
      <c r="AV1716" s="14"/>
      <c r="AW1716" s="14"/>
      <c r="AX1716" s="14"/>
      <c r="AY1716" s="14"/>
      <c r="AZ1716" s="14"/>
      <c r="BA1716" s="14"/>
      <c r="BB1716" s="14"/>
      <c r="BC1716" s="14"/>
      <c r="BD1716" s="14"/>
      <c r="BE1716" s="14"/>
      <c r="BF1716" s="14"/>
      <c r="BG1716" s="14"/>
      <c r="BH1716" s="14"/>
      <c r="BI1716" s="14"/>
      <c r="BJ1716" s="14"/>
      <c r="BK1716" s="14"/>
      <c r="BL1716" s="14"/>
      <c r="BM1716" s="14"/>
      <c r="BN1716" s="14"/>
      <c r="BO1716" s="14"/>
      <c r="BP1716" s="14"/>
    </row>
    <row r="1717" spans="5:68" x14ac:dyDescent="0.2"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  <c r="AN1717" s="14"/>
      <c r="AO1717" s="14"/>
      <c r="AP1717" s="14"/>
      <c r="AQ1717" s="14"/>
      <c r="AR1717" s="14"/>
      <c r="AS1717" s="14"/>
      <c r="AT1717" s="14"/>
      <c r="AU1717" s="14"/>
      <c r="AV1717" s="14"/>
      <c r="AW1717" s="14"/>
      <c r="AX1717" s="14"/>
      <c r="AY1717" s="14"/>
      <c r="AZ1717" s="14"/>
      <c r="BA1717" s="14"/>
      <c r="BB1717" s="14"/>
      <c r="BC1717" s="14"/>
      <c r="BD1717" s="14"/>
      <c r="BE1717" s="14"/>
      <c r="BF1717" s="14"/>
      <c r="BG1717" s="14"/>
      <c r="BH1717" s="14"/>
      <c r="BI1717" s="14"/>
      <c r="BJ1717" s="14"/>
      <c r="BK1717" s="14"/>
      <c r="BL1717" s="14"/>
      <c r="BM1717" s="14"/>
      <c r="BN1717" s="14"/>
      <c r="BO1717" s="14"/>
      <c r="BP1717" s="14"/>
    </row>
    <row r="1718" spans="5:68" x14ac:dyDescent="0.2"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  <c r="AN1718" s="14"/>
      <c r="AO1718" s="14"/>
      <c r="AP1718" s="14"/>
      <c r="AQ1718" s="14"/>
      <c r="AR1718" s="14"/>
      <c r="AS1718" s="14"/>
      <c r="AT1718" s="14"/>
      <c r="AU1718" s="14"/>
      <c r="AV1718" s="14"/>
      <c r="AW1718" s="14"/>
      <c r="AX1718" s="14"/>
      <c r="AY1718" s="14"/>
      <c r="AZ1718" s="14"/>
      <c r="BA1718" s="14"/>
      <c r="BB1718" s="14"/>
      <c r="BC1718" s="14"/>
      <c r="BD1718" s="14"/>
      <c r="BE1718" s="14"/>
      <c r="BF1718" s="14"/>
      <c r="BG1718" s="14"/>
      <c r="BH1718" s="14"/>
      <c r="BI1718" s="14"/>
      <c r="BJ1718" s="14"/>
      <c r="BK1718" s="14"/>
      <c r="BL1718" s="14"/>
      <c r="BM1718" s="14"/>
      <c r="BN1718" s="14"/>
      <c r="BO1718" s="14"/>
      <c r="BP1718" s="14"/>
    </row>
    <row r="1719" spans="5:68" x14ac:dyDescent="0.2"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  <c r="AN1719" s="14"/>
      <c r="AO1719" s="14"/>
      <c r="AP1719" s="14"/>
      <c r="AQ1719" s="14"/>
      <c r="AR1719" s="14"/>
      <c r="AS1719" s="14"/>
      <c r="AT1719" s="14"/>
      <c r="AU1719" s="14"/>
      <c r="AV1719" s="14"/>
      <c r="AW1719" s="14"/>
      <c r="AX1719" s="14"/>
      <c r="AY1719" s="14"/>
      <c r="AZ1719" s="14"/>
      <c r="BA1719" s="14"/>
      <c r="BB1719" s="14"/>
      <c r="BC1719" s="14"/>
      <c r="BD1719" s="14"/>
      <c r="BE1719" s="14"/>
      <c r="BF1719" s="14"/>
      <c r="BG1719" s="14"/>
      <c r="BH1719" s="14"/>
      <c r="BI1719" s="14"/>
      <c r="BJ1719" s="14"/>
      <c r="BK1719" s="14"/>
      <c r="BL1719" s="14"/>
      <c r="BM1719" s="14"/>
      <c r="BN1719" s="14"/>
      <c r="BO1719" s="14"/>
      <c r="BP1719" s="14"/>
    </row>
    <row r="1720" spans="5:68" x14ac:dyDescent="0.2"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  <c r="AN1720" s="14"/>
      <c r="AO1720" s="14"/>
      <c r="AP1720" s="14"/>
      <c r="AQ1720" s="14"/>
      <c r="AR1720" s="14"/>
      <c r="AS1720" s="14"/>
      <c r="AT1720" s="14"/>
      <c r="AU1720" s="14"/>
      <c r="AV1720" s="14"/>
      <c r="AW1720" s="14"/>
      <c r="AX1720" s="14"/>
      <c r="AY1720" s="14"/>
      <c r="AZ1720" s="14"/>
      <c r="BA1720" s="14"/>
      <c r="BB1720" s="14"/>
      <c r="BC1720" s="14"/>
      <c r="BD1720" s="14"/>
      <c r="BE1720" s="14"/>
      <c r="BF1720" s="14"/>
      <c r="BG1720" s="14"/>
      <c r="BH1720" s="14"/>
      <c r="BI1720" s="14"/>
      <c r="BJ1720" s="14"/>
      <c r="BK1720" s="14"/>
      <c r="BL1720" s="14"/>
      <c r="BM1720" s="14"/>
      <c r="BN1720" s="14"/>
      <c r="BO1720" s="14"/>
      <c r="BP1720" s="14"/>
    </row>
    <row r="1721" spans="5:68" x14ac:dyDescent="0.2"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  <c r="AN1721" s="14"/>
      <c r="AO1721" s="14"/>
      <c r="AP1721" s="14"/>
      <c r="AQ1721" s="14"/>
      <c r="AR1721" s="14"/>
      <c r="AS1721" s="14"/>
      <c r="AT1721" s="14"/>
      <c r="AU1721" s="14"/>
      <c r="AV1721" s="14"/>
      <c r="AW1721" s="14"/>
      <c r="AX1721" s="14"/>
      <c r="AY1721" s="14"/>
      <c r="AZ1721" s="14"/>
      <c r="BA1721" s="14"/>
      <c r="BB1721" s="14"/>
      <c r="BC1721" s="14"/>
      <c r="BD1721" s="14"/>
      <c r="BE1721" s="14"/>
      <c r="BF1721" s="14"/>
      <c r="BG1721" s="14"/>
      <c r="BH1721" s="14"/>
      <c r="BI1721" s="14"/>
      <c r="BJ1721" s="14"/>
      <c r="BK1721" s="14"/>
      <c r="BL1721" s="14"/>
      <c r="BM1721" s="14"/>
      <c r="BN1721" s="14"/>
      <c r="BO1721" s="14"/>
      <c r="BP1721" s="14"/>
    </row>
    <row r="1722" spans="5:68" x14ac:dyDescent="0.2"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  <c r="AN1722" s="14"/>
      <c r="AO1722" s="14"/>
      <c r="AP1722" s="14"/>
      <c r="AQ1722" s="14"/>
      <c r="AR1722" s="14"/>
      <c r="AS1722" s="14"/>
      <c r="AT1722" s="14"/>
      <c r="AU1722" s="14"/>
      <c r="AV1722" s="14"/>
      <c r="AW1722" s="14"/>
      <c r="AX1722" s="14"/>
      <c r="AY1722" s="14"/>
      <c r="AZ1722" s="14"/>
      <c r="BA1722" s="14"/>
      <c r="BB1722" s="14"/>
      <c r="BC1722" s="14"/>
      <c r="BD1722" s="14"/>
      <c r="BE1722" s="14"/>
      <c r="BF1722" s="14"/>
      <c r="BG1722" s="14"/>
      <c r="BH1722" s="14"/>
      <c r="BI1722" s="14"/>
      <c r="BJ1722" s="14"/>
      <c r="BK1722" s="14"/>
      <c r="BL1722" s="14"/>
      <c r="BM1722" s="14"/>
      <c r="BN1722" s="14"/>
      <c r="BO1722" s="14"/>
      <c r="BP1722" s="14"/>
    </row>
    <row r="1723" spans="5:68" x14ac:dyDescent="0.2"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  <c r="AN1723" s="14"/>
      <c r="AO1723" s="14"/>
      <c r="AP1723" s="14"/>
      <c r="AQ1723" s="14"/>
      <c r="AR1723" s="14"/>
      <c r="AS1723" s="14"/>
      <c r="AT1723" s="14"/>
      <c r="AU1723" s="14"/>
      <c r="AV1723" s="14"/>
      <c r="AW1723" s="14"/>
      <c r="AX1723" s="14"/>
      <c r="AY1723" s="14"/>
      <c r="AZ1723" s="14"/>
      <c r="BA1723" s="14"/>
      <c r="BB1723" s="14"/>
      <c r="BC1723" s="14"/>
      <c r="BD1723" s="14"/>
      <c r="BE1723" s="14"/>
      <c r="BF1723" s="14"/>
      <c r="BG1723" s="14"/>
      <c r="BH1723" s="14"/>
      <c r="BI1723" s="14"/>
      <c r="BJ1723" s="14"/>
      <c r="BK1723" s="14"/>
      <c r="BL1723" s="14"/>
      <c r="BM1723" s="14"/>
      <c r="BN1723" s="14"/>
      <c r="BO1723" s="14"/>
      <c r="BP1723" s="14"/>
    </row>
    <row r="1724" spans="5:68" x14ac:dyDescent="0.2"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  <c r="AN1724" s="14"/>
      <c r="AO1724" s="14"/>
      <c r="AP1724" s="14"/>
      <c r="AQ1724" s="14"/>
      <c r="AR1724" s="14"/>
      <c r="AS1724" s="14"/>
      <c r="AT1724" s="14"/>
      <c r="AU1724" s="14"/>
      <c r="AV1724" s="14"/>
      <c r="AW1724" s="14"/>
      <c r="AX1724" s="14"/>
      <c r="AY1724" s="14"/>
      <c r="AZ1724" s="14"/>
      <c r="BA1724" s="14"/>
      <c r="BB1724" s="14"/>
      <c r="BC1724" s="14"/>
      <c r="BD1724" s="14"/>
      <c r="BE1724" s="14"/>
      <c r="BF1724" s="14"/>
      <c r="BG1724" s="14"/>
      <c r="BH1724" s="14"/>
      <c r="BI1724" s="14"/>
      <c r="BJ1724" s="14"/>
      <c r="BK1724" s="14"/>
      <c r="BL1724" s="14"/>
      <c r="BM1724" s="14"/>
      <c r="BN1724" s="14"/>
      <c r="BO1724" s="14"/>
      <c r="BP1724" s="14"/>
    </row>
    <row r="1725" spans="5:68" x14ac:dyDescent="0.2"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  <c r="AN1725" s="14"/>
      <c r="AO1725" s="14"/>
      <c r="AP1725" s="14"/>
      <c r="AQ1725" s="14"/>
      <c r="AR1725" s="14"/>
      <c r="AS1725" s="14"/>
      <c r="AT1725" s="14"/>
      <c r="AU1725" s="14"/>
      <c r="AV1725" s="14"/>
      <c r="AW1725" s="14"/>
      <c r="AX1725" s="14"/>
      <c r="AY1725" s="14"/>
      <c r="AZ1725" s="14"/>
      <c r="BA1725" s="14"/>
      <c r="BB1725" s="14"/>
      <c r="BC1725" s="14"/>
      <c r="BD1725" s="14"/>
      <c r="BE1725" s="14"/>
      <c r="BF1725" s="14"/>
      <c r="BG1725" s="14"/>
      <c r="BH1725" s="14"/>
      <c r="BI1725" s="14"/>
      <c r="BJ1725" s="14"/>
      <c r="BK1725" s="14"/>
      <c r="BL1725" s="14"/>
      <c r="BM1725" s="14"/>
      <c r="BN1725" s="14"/>
      <c r="BO1725" s="14"/>
      <c r="BP1725" s="14"/>
    </row>
    <row r="1726" spans="5:68" x14ac:dyDescent="0.2"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  <c r="AN1726" s="14"/>
      <c r="AO1726" s="14"/>
      <c r="AP1726" s="14"/>
      <c r="AQ1726" s="14"/>
      <c r="AR1726" s="14"/>
      <c r="AS1726" s="14"/>
      <c r="AT1726" s="14"/>
      <c r="AU1726" s="14"/>
      <c r="AV1726" s="14"/>
      <c r="AW1726" s="14"/>
      <c r="AX1726" s="14"/>
      <c r="AY1726" s="14"/>
      <c r="AZ1726" s="14"/>
      <c r="BA1726" s="14"/>
      <c r="BB1726" s="14"/>
      <c r="BC1726" s="14"/>
      <c r="BD1726" s="14"/>
      <c r="BE1726" s="14"/>
      <c r="BF1726" s="14"/>
      <c r="BG1726" s="14"/>
      <c r="BH1726" s="14"/>
      <c r="BI1726" s="14"/>
      <c r="BJ1726" s="14"/>
      <c r="BK1726" s="14"/>
      <c r="BL1726" s="14"/>
      <c r="BM1726" s="14"/>
      <c r="BN1726" s="14"/>
      <c r="BO1726" s="14"/>
      <c r="BP1726" s="14"/>
    </row>
    <row r="1727" spans="5:68" x14ac:dyDescent="0.2"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  <c r="AN1727" s="14"/>
      <c r="AO1727" s="14"/>
      <c r="AP1727" s="14"/>
      <c r="AQ1727" s="14"/>
      <c r="AR1727" s="14"/>
      <c r="AS1727" s="14"/>
      <c r="AT1727" s="14"/>
      <c r="AU1727" s="14"/>
      <c r="AV1727" s="14"/>
      <c r="AW1727" s="14"/>
      <c r="AX1727" s="14"/>
      <c r="AY1727" s="14"/>
      <c r="AZ1727" s="14"/>
      <c r="BA1727" s="14"/>
      <c r="BB1727" s="14"/>
      <c r="BC1727" s="14"/>
      <c r="BD1727" s="14"/>
      <c r="BE1727" s="14"/>
      <c r="BF1727" s="14"/>
      <c r="BG1727" s="14"/>
      <c r="BH1727" s="14"/>
      <c r="BI1727" s="14"/>
      <c r="BJ1727" s="14"/>
      <c r="BK1727" s="14"/>
      <c r="BL1727" s="14"/>
      <c r="BM1727" s="14"/>
      <c r="BN1727" s="14"/>
      <c r="BO1727" s="14"/>
      <c r="BP1727" s="14"/>
    </row>
    <row r="1728" spans="5:68" x14ac:dyDescent="0.2"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  <c r="AN1728" s="14"/>
      <c r="AO1728" s="14"/>
      <c r="AP1728" s="14"/>
      <c r="AQ1728" s="14"/>
      <c r="AR1728" s="14"/>
      <c r="AS1728" s="14"/>
      <c r="AT1728" s="14"/>
      <c r="AU1728" s="14"/>
      <c r="AV1728" s="14"/>
      <c r="AW1728" s="14"/>
      <c r="AX1728" s="14"/>
      <c r="AY1728" s="14"/>
      <c r="AZ1728" s="14"/>
      <c r="BA1728" s="14"/>
      <c r="BB1728" s="14"/>
      <c r="BC1728" s="14"/>
      <c r="BD1728" s="14"/>
      <c r="BE1728" s="14"/>
      <c r="BF1728" s="14"/>
      <c r="BG1728" s="14"/>
      <c r="BH1728" s="14"/>
      <c r="BI1728" s="14"/>
      <c r="BJ1728" s="14"/>
      <c r="BK1728" s="14"/>
      <c r="BL1728" s="14"/>
      <c r="BM1728" s="14"/>
      <c r="BN1728" s="14"/>
      <c r="BO1728" s="14"/>
      <c r="BP1728" s="14"/>
    </row>
    <row r="1729" spans="5:68" x14ac:dyDescent="0.2"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  <c r="AN1729" s="14"/>
      <c r="AO1729" s="14"/>
      <c r="AP1729" s="14"/>
      <c r="AQ1729" s="14"/>
      <c r="AR1729" s="14"/>
      <c r="AS1729" s="14"/>
      <c r="AT1729" s="14"/>
      <c r="AU1729" s="14"/>
      <c r="AV1729" s="14"/>
      <c r="AW1729" s="14"/>
      <c r="AX1729" s="14"/>
      <c r="AY1729" s="14"/>
      <c r="AZ1729" s="14"/>
      <c r="BA1729" s="14"/>
      <c r="BB1729" s="14"/>
      <c r="BC1729" s="14"/>
      <c r="BD1729" s="14"/>
      <c r="BE1729" s="14"/>
      <c r="BF1729" s="14"/>
      <c r="BG1729" s="14"/>
      <c r="BH1729" s="14"/>
      <c r="BI1729" s="14"/>
      <c r="BJ1729" s="14"/>
      <c r="BK1729" s="14"/>
      <c r="BL1729" s="14"/>
      <c r="BM1729" s="14"/>
      <c r="BN1729" s="14"/>
      <c r="BO1729" s="14"/>
      <c r="BP1729" s="14"/>
    </row>
    <row r="1730" spans="5:68" x14ac:dyDescent="0.2"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  <c r="AN1730" s="14"/>
      <c r="AO1730" s="14"/>
      <c r="AP1730" s="14"/>
      <c r="AQ1730" s="14"/>
      <c r="AR1730" s="14"/>
      <c r="AS1730" s="14"/>
      <c r="AT1730" s="14"/>
      <c r="AU1730" s="14"/>
      <c r="AV1730" s="14"/>
      <c r="AW1730" s="14"/>
      <c r="AX1730" s="14"/>
      <c r="AY1730" s="14"/>
      <c r="AZ1730" s="14"/>
      <c r="BA1730" s="14"/>
      <c r="BB1730" s="14"/>
      <c r="BC1730" s="14"/>
      <c r="BD1730" s="14"/>
      <c r="BE1730" s="14"/>
      <c r="BF1730" s="14"/>
      <c r="BG1730" s="14"/>
      <c r="BH1730" s="14"/>
      <c r="BI1730" s="14"/>
      <c r="BJ1730" s="14"/>
      <c r="BK1730" s="14"/>
      <c r="BL1730" s="14"/>
      <c r="BM1730" s="14"/>
      <c r="BN1730" s="14"/>
      <c r="BO1730" s="14"/>
      <c r="BP1730" s="14"/>
    </row>
    <row r="1731" spans="5:68" x14ac:dyDescent="0.2"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  <c r="AN1731" s="14"/>
      <c r="AO1731" s="14"/>
      <c r="AP1731" s="14"/>
      <c r="AQ1731" s="14"/>
      <c r="AR1731" s="14"/>
      <c r="AS1731" s="14"/>
      <c r="AT1731" s="14"/>
      <c r="AU1731" s="14"/>
      <c r="AV1731" s="14"/>
      <c r="AW1731" s="14"/>
      <c r="AX1731" s="14"/>
      <c r="AY1731" s="14"/>
      <c r="AZ1731" s="14"/>
      <c r="BA1731" s="14"/>
      <c r="BB1731" s="14"/>
      <c r="BC1731" s="14"/>
      <c r="BD1731" s="14"/>
      <c r="BE1731" s="14"/>
      <c r="BF1731" s="14"/>
      <c r="BG1731" s="14"/>
      <c r="BH1731" s="14"/>
      <c r="BI1731" s="14"/>
      <c r="BJ1731" s="14"/>
      <c r="BK1731" s="14"/>
      <c r="BL1731" s="14"/>
      <c r="BM1731" s="14"/>
      <c r="BN1731" s="14"/>
      <c r="BO1731" s="14"/>
      <c r="BP1731" s="14"/>
    </row>
    <row r="1732" spans="5:68" x14ac:dyDescent="0.2"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  <c r="AN1732" s="14"/>
      <c r="AO1732" s="14"/>
      <c r="AP1732" s="14"/>
      <c r="AQ1732" s="14"/>
      <c r="AR1732" s="14"/>
      <c r="AS1732" s="14"/>
      <c r="AT1732" s="14"/>
      <c r="AU1732" s="14"/>
      <c r="AV1732" s="14"/>
      <c r="AW1732" s="14"/>
      <c r="AX1732" s="14"/>
      <c r="AY1732" s="14"/>
      <c r="AZ1732" s="14"/>
      <c r="BA1732" s="14"/>
      <c r="BB1732" s="14"/>
      <c r="BC1732" s="14"/>
      <c r="BD1732" s="14"/>
      <c r="BE1732" s="14"/>
      <c r="BF1732" s="14"/>
      <c r="BG1732" s="14"/>
      <c r="BH1732" s="14"/>
      <c r="BI1732" s="14"/>
      <c r="BJ1732" s="14"/>
      <c r="BK1732" s="14"/>
      <c r="BL1732" s="14"/>
      <c r="BM1732" s="14"/>
      <c r="BN1732" s="14"/>
      <c r="BO1732" s="14"/>
      <c r="BP1732" s="14"/>
    </row>
    <row r="1733" spans="5:68" x14ac:dyDescent="0.2"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  <c r="AN1733" s="14"/>
      <c r="AO1733" s="14"/>
      <c r="AP1733" s="14"/>
      <c r="AQ1733" s="14"/>
      <c r="AR1733" s="14"/>
      <c r="AS1733" s="14"/>
      <c r="AT1733" s="14"/>
      <c r="AU1733" s="14"/>
      <c r="AV1733" s="14"/>
      <c r="AW1733" s="14"/>
      <c r="AX1733" s="14"/>
      <c r="AY1733" s="14"/>
      <c r="AZ1733" s="14"/>
      <c r="BA1733" s="14"/>
      <c r="BB1733" s="14"/>
      <c r="BC1733" s="14"/>
      <c r="BD1733" s="14"/>
      <c r="BE1733" s="14"/>
      <c r="BF1733" s="14"/>
      <c r="BG1733" s="14"/>
      <c r="BH1733" s="14"/>
      <c r="BI1733" s="14"/>
      <c r="BJ1733" s="14"/>
      <c r="BK1733" s="14"/>
      <c r="BL1733" s="14"/>
      <c r="BM1733" s="14"/>
      <c r="BN1733" s="14"/>
      <c r="BO1733" s="14"/>
      <c r="BP1733" s="14"/>
    </row>
    <row r="1734" spans="5:68" x14ac:dyDescent="0.2"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  <c r="AN1734" s="14"/>
      <c r="AO1734" s="14"/>
      <c r="AP1734" s="14"/>
      <c r="AQ1734" s="14"/>
      <c r="AR1734" s="14"/>
      <c r="AS1734" s="14"/>
      <c r="AT1734" s="14"/>
      <c r="AU1734" s="14"/>
      <c r="AV1734" s="14"/>
      <c r="AW1734" s="14"/>
      <c r="AX1734" s="14"/>
      <c r="AY1734" s="14"/>
      <c r="AZ1734" s="14"/>
      <c r="BA1734" s="14"/>
      <c r="BB1734" s="14"/>
      <c r="BC1734" s="14"/>
      <c r="BD1734" s="14"/>
      <c r="BE1734" s="14"/>
      <c r="BF1734" s="14"/>
      <c r="BG1734" s="14"/>
      <c r="BH1734" s="14"/>
      <c r="BI1734" s="14"/>
      <c r="BJ1734" s="14"/>
      <c r="BK1734" s="14"/>
      <c r="BL1734" s="14"/>
      <c r="BM1734" s="14"/>
      <c r="BN1734" s="14"/>
      <c r="BO1734" s="14"/>
      <c r="BP1734" s="14"/>
    </row>
    <row r="1735" spans="5:68" x14ac:dyDescent="0.2"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  <c r="AN1735" s="14"/>
      <c r="AO1735" s="14"/>
      <c r="AP1735" s="14"/>
      <c r="AQ1735" s="14"/>
      <c r="AR1735" s="14"/>
      <c r="AS1735" s="14"/>
      <c r="AT1735" s="14"/>
      <c r="AU1735" s="14"/>
      <c r="AV1735" s="14"/>
      <c r="AW1735" s="14"/>
      <c r="AX1735" s="14"/>
      <c r="AY1735" s="14"/>
      <c r="AZ1735" s="14"/>
      <c r="BA1735" s="14"/>
      <c r="BB1735" s="14"/>
      <c r="BC1735" s="14"/>
      <c r="BD1735" s="14"/>
      <c r="BE1735" s="14"/>
      <c r="BF1735" s="14"/>
      <c r="BG1735" s="14"/>
      <c r="BH1735" s="14"/>
      <c r="BI1735" s="14"/>
      <c r="BJ1735" s="14"/>
      <c r="BK1735" s="14"/>
      <c r="BL1735" s="14"/>
      <c r="BM1735" s="14"/>
      <c r="BN1735" s="14"/>
      <c r="BO1735" s="14"/>
      <c r="BP1735" s="14"/>
    </row>
    <row r="1736" spans="5:68" x14ac:dyDescent="0.2"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  <c r="AN1736" s="14"/>
      <c r="AO1736" s="14"/>
      <c r="AP1736" s="14"/>
      <c r="AQ1736" s="14"/>
      <c r="AR1736" s="14"/>
      <c r="AS1736" s="14"/>
      <c r="AT1736" s="14"/>
      <c r="AU1736" s="14"/>
      <c r="AV1736" s="14"/>
      <c r="AW1736" s="14"/>
      <c r="AX1736" s="14"/>
      <c r="AY1736" s="14"/>
      <c r="AZ1736" s="14"/>
      <c r="BA1736" s="14"/>
      <c r="BB1736" s="14"/>
      <c r="BC1736" s="14"/>
      <c r="BD1736" s="14"/>
      <c r="BE1736" s="14"/>
      <c r="BF1736" s="14"/>
      <c r="BG1736" s="14"/>
      <c r="BH1736" s="14"/>
      <c r="BI1736" s="14"/>
      <c r="BJ1736" s="14"/>
      <c r="BK1736" s="14"/>
      <c r="BL1736" s="14"/>
      <c r="BM1736" s="14"/>
      <c r="BN1736" s="14"/>
      <c r="BO1736" s="14"/>
      <c r="BP1736" s="14"/>
    </row>
    <row r="1737" spans="5:68" x14ac:dyDescent="0.2"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  <c r="AN1737" s="14"/>
      <c r="AO1737" s="14"/>
      <c r="AP1737" s="14"/>
      <c r="AQ1737" s="14"/>
      <c r="AR1737" s="14"/>
      <c r="AS1737" s="14"/>
      <c r="AT1737" s="14"/>
      <c r="AU1737" s="14"/>
      <c r="AV1737" s="14"/>
      <c r="AW1737" s="14"/>
      <c r="AX1737" s="14"/>
      <c r="AY1737" s="14"/>
      <c r="AZ1737" s="14"/>
      <c r="BA1737" s="14"/>
      <c r="BB1737" s="14"/>
      <c r="BC1737" s="14"/>
      <c r="BD1737" s="14"/>
      <c r="BE1737" s="14"/>
      <c r="BF1737" s="14"/>
      <c r="BG1737" s="14"/>
      <c r="BH1737" s="14"/>
      <c r="BI1737" s="14"/>
      <c r="BJ1737" s="14"/>
      <c r="BK1737" s="14"/>
      <c r="BL1737" s="14"/>
      <c r="BM1737" s="14"/>
      <c r="BN1737" s="14"/>
      <c r="BO1737" s="14"/>
      <c r="BP1737" s="14"/>
    </row>
    <row r="1738" spans="5:68" x14ac:dyDescent="0.2"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  <c r="AN1738" s="14"/>
      <c r="AO1738" s="14"/>
      <c r="AP1738" s="14"/>
      <c r="AQ1738" s="14"/>
      <c r="AR1738" s="14"/>
      <c r="AS1738" s="14"/>
      <c r="AT1738" s="14"/>
      <c r="AU1738" s="14"/>
      <c r="AV1738" s="14"/>
      <c r="AW1738" s="14"/>
      <c r="AX1738" s="14"/>
      <c r="AY1738" s="14"/>
      <c r="AZ1738" s="14"/>
      <c r="BA1738" s="14"/>
      <c r="BB1738" s="14"/>
      <c r="BC1738" s="14"/>
      <c r="BD1738" s="14"/>
      <c r="BE1738" s="14"/>
      <c r="BF1738" s="14"/>
      <c r="BG1738" s="14"/>
      <c r="BH1738" s="14"/>
      <c r="BI1738" s="14"/>
      <c r="BJ1738" s="14"/>
      <c r="BK1738" s="14"/>
      <c r="BL1738" s="14"/>
      <c r="BM1738" s="14"/>
      <c r="BN1738" s="14"/>
      <c r="BO1738" s="14"/>
      <c r="BP1738" s="14"/>
    </row>
    <row r="1739" spans="5:68" x14ac:dyDescent="0.2"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  <c r="AN1739" s="14"/>
      <c r="AO1739" s="14"/>
      <c r="AP1739" s="14"/>
      <c r="AQ1739" s="14"/>
      <c r="AR1739" s="14"/>
      <c r="AS1739" s="14"/>
      <c r="AT1739" s="14"/>
      <c r="AU1739" s="14"/>
      <c r="AV1739" s="14"/>
      <c r="AW1739" s="14"/>
      <c r="AX1739" s="14"/>
      <c r="AY1739" s="14"/>
      <c r="AZ1739" s="14"/>
      <c r="BA1739" s="14"/>
      <c r="BB1739" s="14"/>
      <c r="BC1739" s="14"/>
      <c r="BD1739" s="14"/>
      <c r="BE1739" s="14"/>
      <c r="BF1739" s="14"/>
      <c r="BG1739" s="14"/>
      <c r="BH1739" s="14"/>
      <c r="BI1739" s="14"/>
      <c r="BJ1739" s="14"/>
      <c r="BK1739" s="14"/>
      <c r="BL1739" s="14"/>
      <c r="BM1739" s="14"/>
      <c r="BN1739" s="14"/>
      <c r="BO1739" s="14"/>
      <c r="BP1739" s="14"/>
    </row>
    <row r="1740" spans="5:68" x14ac:dyDescent="0.2"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  <c r="AN1740" s="14"/>
      <c r="AO1740" s="14"/>
      <c r="AP1740" s="14"/>
      <c r="AQ1740" s="14"/>
      <c r="AR1740" s="14"/>
      <c r="AS1740" s="14"/>
      <c r="AT1740" s="14"/>
      <c r="AU1740" s="14"/>
      <c r="AV1740" s="14"/>
      <c r="AW1740" s="14"/>
      <c r="AX1740" s="14"/>
      <c r="AY1740" s="14"/>
      <c r="AZ1740" s="14"/>
      <c r="BA1740" s="14"/>
      <c r="BB1740" s="14"/>
      <c r="BC1740" s="14"/>
      <c r="BD1740" s="14"/>
      <c r="BE1740" s="14"/>
      <c r="BF1740" s="14"/>
      <c r="BG1740" s="14"/>
      <c r="BH1740" s="14"/>
      <c r="BI1740" s="14"/>
      <c r="BJ1740" s="14"/>
      <c r="BK1740" s="14"/>
      <c r="BL1740" s="14"/>
      <c r="BM1740" s="14"/>
      <c r="BN1740" s="14"/>
      <c r="BO1740" s="14"/>
      <c r="BP1740" s="14"/>
    </row>
    <row r="1741" spans="5:68" x14ac:dyDescent="0.2"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  <c r="AN1741" s="14"/>
      <c r="AO1741" s="14"/>
      <c r="AP1741" s="14"/>
      <c r="AQ1741" s="14"/>
      <c r="AR1741" s="14"/>
      <c r="AS1741" s="14"/>
      <c r="AT1741" s="14"/>
      <c r="AU1741" s="14"/>
      <c r="AV1741" s="14"/>
      <c r="AW1741" s="14"/>
      <c r="AX1741" s="14"/>
      <c r="AY1741" s="14"/>
      <c r="AZ1741" s="14"/>
      <c r="BA1741" s="14"/>
      <c r="BB1741" s="14"/>
      <c r="BC1741" s="14"/>
      <c r="BD1741" s="14"/>
      <c r="BE1741" s="14"/>
      <c r="BF1741" s="14"/>
      <c r="BG1741" s="14"/>
      <c r="BH1741" s="14"/>
      <c r="BI1741" s="14"/>
      <c r="BJ1741" s="14"/>
      <c r="BK1741" s="14"/>
      <c r="BL1741" s="14"/>
      <c r="BM1741" s="14"/>
      <c r="BN1741" s="14"/>
      <c r="BO1741" s="14"/>
      <c r="BP1741" s="14"/>
    </row>
    <row r="1742" spans="5:68" x14ac:dyDescent="0.2"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  <c r="AN1742" s="14"/>
      <c r="AO1742" s="14"/>
      <c r="AP1742" s="14"/>
      <c r="AQ1742" s="14"/>
      <c r="AR1742" s="14"/>
      <c r="AS1742" s="14"/>
      <c r="AT1742" s="14"/>
      <c r="AU1742" s="14"/>
      <c r="AV1742" s="14"/>
      <c r="AW1742" s="14"/>
      <c r="AX1742" s="14"/>
      <c r="AY1742" s="14"/>
      <c r="AZ1742" s="14"/>
      <c r="BA1742" s="14"/>
      <c r="BB1742" s="14"/>
      <c r="BC1742" s="14"/>
      <c r="BD1742" s="14"/>
      <c r="BE1742" s="14"/>
      <c r="BF1742" s="14"/>
      <c r="BG1742" s="14"/>
      <c r="BH1742" s="14"/>
      <c r="BI1742" s="14"/>
      <c r="BJ1742" s="14"/>
      <c r="BK1742" s="14"/>
      <c r="BL1742" s="14"/>
      <c r="BM1742" s="14"/>
      <c r="BN1742" s="14"/>
      <c r="BO1742" s="14"/>
      <c r="BP1742" s="14"/>
    </row>
    <row r="1743" spans="5:68" x14ac:dyDescent="0.2"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  <c r="AN1743" s="14"/>
      <c r="AO1743" s="14"/>
      <c r="AP1743" s="14"/>
      <c r="AQ1743" s="14"/>
      <c r="AR1743" s="14"/>
      <c r="AS1743" s="14"/>
      <c r="AT1743" s="14"/>
      <c r="AU1743" s="14"/>
      <c r="AV1743" s="14"/>
      <c r="AW1743" s="14"/>
      <c r="AX1743" s="14"/>
      <c r="AY1743" s="14"/>
      <c r="AZ1743" s="14"/>
      <c r="BA1743" s="14"/>
      <c r="BB1743" s="14"/>
      <c r="BC1743" s="14"/>
      <c r="BD1743" s="14"/>
      <c r="BE1743" s="14"/>
      <c r="BF1743" s="14"/>
      <c r="BG1743" s="14"/>
      <c r="BH1743" s="14"/>
      <c r="BI1743" s="14"/>
      <c r="BJ1743" s="14"/>
      <c r="BK1743" s="14"/>
      <c r="BL1743" s="14"/>
      <c r="BM1743" s="14"/>
      <c r="BN1743" s="14"/>
      <c r="BO1743" s="14"/>
      <c r="BP1743" s="14"/>
    </row>
    <row r="1744" spans="5:68" x14ac:dyDescent="0.2"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  <c r="AN1744" s="14"/>
      <c r="AO1744" s="14"/>
      <c r="AP1744" s="14"/>
      <c r="AQ1744" s="14"/>
      <c r="AR1744" s="14"/>
      <c r="AS1744" s="14"/>
      <c r="AT1744" s="14"/>
      <c r="AU1744" s="14"/>
      <c r="AV1744" s="14"/>
      <c r="AW1744" s="14"/>
      <c r="AX1744" s="14"/>
      <c r="AY1744" s="14"/>
      <c r="AZ1744" s="14"/>
      <c r="BA1744" s="14"/>
      <c r="BB1744" s="14"/>
      <c r="BC1744" s="14"/>
      <c r="BD1744" s="14"/>
      <c r="BE1744" s="14"/>
      <c r="BF1744" s="14"/>
      <c r="BG1744" s="14"/>
      <c r="BH1744" s="14"/>
      <c r="BI1744" s="14"/>
      <c r="BJ1744" s="14"/>
      <c r="BK1744" s="14"/>
      <c r="BL1744" s="14"/>
      <c r="BM1744" s="14"/>
      <c r="BN1744" s="14"/>
      <c r="BO1744" s="14"/>
      <c r="BP1744" s="14"/>
    </row>
    <row r="1745" spans="5:68" x14ac:dyDescent="0.2"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  <c r="AN1745" s="14"/>
      <c r="AO1745" s="14"/>
      <c r="AP1745" s="14"/>
      <c r="AQ1745" s="14"/>
      <c r="AR1745" s="14"/>
      <c r="AS1745" s="14"/>
      <c r="AT1745" s="14"/>
      <c r="AU1745" s="14"/>
      <c r="AV1745" s="14"/>
      <c r="AW1745" s="14"/>
      <c r="AX1745" s="14"/>
      <c r="AY1745" s="14"/>
      <c r="AZ1745" s="14"/>
      <c r="BA1745" s="14"/>
      <c r="BB1745" s="14"/>
      <c r="BC1745" s="14"/>
      <c r="BD1745" s="14"/>
      <c r="BE1745" s="14"/>
      <c r="BF1745" s="14"/>
      <c r="BG1745" s="14"/>
      <c r="BH1745" s="14"/>
      <c r="BI1745" s="14"/>
      <c r="BJ1745" s="14"/>
      <c r="BK1745" s="14"/>
      <c r="BL1745" s="14"/>
      <c r="BM1745" s="14"/>
      <c r="BN1745" s="14"/>
      <c r="BO1745" s="14"/>
      <c r="BP1745" s="14"/>
    </row>
    <row r="1746" spans="5:68" x14ac:dyDescent="0.2"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4"/>
      <c r="AJ1746" s="14"/>
      <c r="AK1746" s="14"/>
      <c r="AL1746" s="14"/>
      <c r="AM1746" s="14"/>
      <c r="AN1746" s="14"/>
      <c r="AO1746" s="14"/>
      <c r="AP1746" s="14"/>
      <c r="AQ1746" s="14"/>
      <c r="AR1746" s="14"/>
      <c r="AS1746" s="14"/>
      <c r="AT1746" s="14"/>
      <c r="AU1746" s="14"/>
      <c r="AV1746" s="14"/>
      <c r="AW1746" s="14"/>
      <c r="AX1746" s="14"/>
      <c r="AY1746" s="14"/>
      <c r="AZ1746" s="14"/>
      <c r="BA1746" s="14"/>
      <c r="BB1746" s="14"/>
      <c r="BC1746" s="14"/>
      <c r="BD1746" s="14"/>
      <c r="BE1746" s="14"/>
      <c r="BF1746" s="14"/>
      <c r="BG1746" s="14"/>
      <c r="BH1746" s="14"/>
      <c r="BI1746" s="14"/>
      <c r="BJ1746" s="14"/>
      <c r="BK1746" s="14"/>
      <c r="BL1746" s="14"/>
      <c r="BM1746" s="14"/>
      <c r="BN1746" s="14"/>
      <c r="BO1746" s="14"/>
      <c r="BP1746" s="14"/>
    </row>
    <row r="1747" spans="5:68" x14ac:dyDescent="0.2"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4"/>
      <c r="AJ1747" s="14"/>
      <c r="AK1747" s="14"/>
      <c r="AL1747" s="14"/>
      <c r="AM1747" s="14"/>
      <c r="AN1747" s="14"/>
      <c r="AO1747" s="14"/>
      <c r="AP1747" s="14"/>
      <c r="AQ1747" s="14"/>
      <c r="AR1747" s="14"/>
      <c r="AS1747" s="14"/>
      <c r="AT1747" s="14"/>
      <c r="AU1747" s="14"/>
      <c r="AV1747" s="14"/>
      <c r="AW1747" s="14"/>
      <c r="AX1747" s="14"/>
      <c r="AY1747" s="14"/>
      <c r="AZ1747" s="14"/>
      <c r="BA1747" s="14"/>
      <c r="BB1747" s="14"/>
      <c r="BC1747" s="14"/>
      <c r="BD1747" s="14"/>
      <c r="BE1747" s="14"/>
      <c r="BF1747" s="14"/>
      <c r="BG1747" s="14"/>
      <c r="BH1747" s="14"/>
      <c r="BI1747" s="14"/>
      <c r="BJ1747" s="14"/>
      <c r="BK1747" s="14"/>
      <c r="BL1747" s="14"/>
      <c r="BM1747" s="14"/>
      <c r="BN1747" s="14"/>
      <c r="BO1747" s="14"/>
      <c r="BP1747" s="14"/>
    </row>
    <row r="1748" spans="5:68" x14ac:dyDescent="0.2"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  <c r="AN1748" s="14"/>
      <c r="AO1748" s="14"/>
      <c r="AP1748" s="14"/>
      <c r="AQ1748" s="14"/>
      <c r="AR1748" s="14"/>
      <c r="AS1748" s="14"/>
      <c r="AT1748" s="14"/>
      <c r="AU1748" s="14"/>
      <c r="AV1748" s="14"/>
      <c r="AW1748" s="14"/>
      <c r="AX1748" s="14"/>
      <c r="AY1748" s="14"/>
      <c r="AZ1748" s="14"/>
      <c r="BA1748" s="14"/>
      <c r="BB1748" s="14"/>
      <c r="BC1748" s="14"/>
      <c r="BD1748" s="14"/>
      <c r="BE1748" s="14"/>
      <c r="BF1748" s="14"/>
      <c r="BG1748" s="14"/>
      <c r="BH1748" s="14"/>
      <c r="BI1748" s="14"/>
      <c r="BJ1748" s="14"/>
      <c r="BK1748" s="14"/>
      <c r="BL1748" s="14"/>
      <c r="BM1748" s="14"/>
      <c r="BN1748" s="14"/>
      <c r="BO1748" s="14"/>
      <c r="BP1748" s="14"/>
    </row>
    <row r="1749" spans="5:68" x14ac:dyDescent="0.2"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  <c r="AN1749" s="14"/>
      <c r="AO1749" s="14"/>
      <c r="AP1749" s="14"/>
      <c r="AQ1749" s="14"/>
      <c r="AR1749" s="14"/>
      <c r="AS1749" s="14"/>
      <c r="AT1749" s="14"/>
      <c r="AU1749" s="14"/>
      <c r="AV1749" s="14"/>
      <c r="AW1749" s="14"/>
      <c r="AX1749" s="14"/>
      <c r="AY1749" s="14"/>
      <c r="AZ1749" s="14"/>
      <c r="BA1749" s="14"/>
      <c r="BB1749" s="14"/>
      <c r="BC1749" s="14"/>
      <c r="BD1749" s="14"/>
      <c r="BE1749" s="14"/>
      <c r="BF1749" s="14"/>
      <c r="BG1749" s="14"/>
      <c r="BH1749" s="14"/>
      <c r="BI1749" s="14"/>
      <c r="BJ1749" s="14"/>
      <c r="BK1749" s="14"/>
      <c r="BL1749" s="14"/>
      <c r="BM1749" s="14"/>
      <c r="BN1749" s="14"/>
      <c r="BO1749" s="14"/>
      <c r="BP1749" s="14"/>
    </row>
    <row r="1750" spans="5:68" x14ac:dyDescent="0.2"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4"/>
      <c r="AJ1750" s="14"/>
      <c r="AK1750" s="14"/>
      <c r="AL1750" s="14"/>
      <c r="AM1750" s="14"/>
      <c r="AN1750" s="14"/>
      <c r="AO1750" s="14"/>
      <c r="AP1750" s="14"/>
      <c r="AQ1750" s="14"/>
      <c r="AR1750" s="14"/>
      <c r="AS1750" s="14"/>
      <c r="AT1750" s="14"/>
      <c r="AU1750" s="14"/>
      <c r="AV1750" s="14"/>
      <c r="AW1750" s="14"/>
      <c r="AX1750" s="14"/>
      <c r="AY1750" s="14"/>
      <c r="AZ1750" s="14"/>
      <c r="BA1750" s="14"/>
      <c r="BB1750" s="14"/>
      <c r="BC1750" s="14"/>
      <c r="BD1750" s="14"/>
      <c r="BE1750" s="14"/>
      <c r="BF1750" s="14"/>
      <c r="BG1750" s="14"/>
      <c r="BH1750" s="14"/>
      <c r="BI1750" s="14"/>
      <c r="BJ1750" s="14"/>
      <c r="BK1750" s="14"/>
      <c r="BL1750" s="14"/>
      <c r="BM1750" s="14"/>
      <c r="BN1750" s="14"/>
      <c r="BO1750" s="14"/>
      <c r="BP1750" s="14"/>
    </row>
    <row r="1751" spans="5:68" x14ac:dyDescent="0.2"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  <c r="AN1751" s="14"/>
      <c r="AO1751" s="14"/>
      <c r="AP1751" s="14"/>
      <c r="AQ1751" s="14"/>
      <c r="AR1751" s="14"/>
      <c r="AS1751" s="14"/>
      <c r="AT1751" s="14"/>
      <c r="AU1751" s="14"/>
      <c r="AV1751" s="14"/>
      <c r="AW1751" s="14"/>
      <c r="AX1751" s="14"/>
      <c r="AY1751" s="14"/>
      <c r="AZ1751" s="14"/>
      <c r="BA1751" s="14"/>
      <c r="BB1751" s="14"/>
      <c r="BC1751" s="14"/>
      <c r="BD1751" s="14"/>
      <c r="BE1751" s="14"/>
      <c r="BF1751" s="14"/>
      <c r="BG1751" s="14"/>
      <c r="BH1751" s="14"/>
      <c r="BI1751" s="14"/>
      <c r="BJ1751" s="14"/>
      <c r="BK1751" s="14"/>
      <c r="BL1751" s="14"/>
      <c r="BM1751" s="14"/>
      <c r="BN1751" s="14"/>
      <c r="BO1751" s="14"/>
      <c r="BP1751" s="14"/>
    </row>
    <row r="1752" spans="5:68" x14ac:dyDescent="0.2"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14"/>
      <c r="AH1752" s="14"/>
      <c r="AI1752" s="14"/>
      <c r="AJ1752" s="14"/>
      <c r="AK1752" s="14"/>
      <c r="AL1752" s="14"/>
      <c r="AM1752" s="14"/>
      <c r="AN1752" s="14"/>
      <c r="AO1752" s="14"/>
      <c r="AP1752" s="14"/>
      <c r="AQ1752" s="14"/>
      <c r="AR1752" s="14"/>
      <c r="AS1752" s="14"/>
      <c r="AT1752" s="14"/>
      <c r="AU1752" s="14"/>
      <c r="AV1752" s="14"/>
      <c r="AW1752" s="14"/>
      <c r="AX1752" s="14"/>
      <c r="AY1752" s="14"/>
      <c r="AZ1752" s="14"/>
      <c r="BA1752" s="14"/>
      <c r="BB1752" s="14"/>
      <c r="BC1752" s="14"/>
      <c r="BD1752" s="14"/>
      <c r="BE1752" s="14"/>
      <c r="BF1752" s="14"/>
      <c r="BG1752" s="14"/>
      <c r="BH1752" s="14"/>
      <c r="BI1752" s="14"/>
      <c r="BJ1752" s="14"/>
      <c r="BK1752" s="14"/>
      <c r="BL1752" s="14"/>
      <c r="BM1752" s="14"/>
      <c r="BN1752" s="14"/>
      <c r="BO1752" s="14"/>
      <c r="BP1752" s="14"/>
    </row>
    <row r="1753" spans="5:68" x14ac:dyDescent="0.2"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4"/>
      <c r="AJ1753" s="14"/>
      <c r="AK1753" s="14"/>
      <c r="AL1753" s="14"/>
      <c r="AM1753" s="14"/>
      <c r="AN1753" s="14"/>
      <c r="AO1753" s="14"/>
      <c r="AP1753" s="14"/>
      <c r="AQ1753" s="14"/>
      <c r="AR1753" s="14"/>
      <c r="AS1753" s="14"/>
      <c r="AT1753" s="14"/>
      <c r="AU1753" s="14"/>
      <c r="AV1753" s="14"/>
      <c r="AW1753" s="14"/>
      <c r="AX1753" s="14"/>
      <c r="AY1753" s="14"/>
      <c r="AZ1753" s="14"/>
      <c r="BA1753" s="14"/>
      <c r="BB1753" s="14"/>
      <c r="BC1753" s="14"/>
      <c r="BD1753" s="14"/>
      <c r="BE1753" s="14"/>
      <c r="BF1753" s="14"/>
      <c r="BG1753" s="14"/>
      <c r="BH1753" s="14"/>
      <c r="BI1753" s="14"/>
      <c r="BJ1753" s="14"/>
      <c r="BK1753" s="14"/>
      <c r="BL1753" s="14"/>
      <c r="BM1753" s="14"/>
      <c r="BN1753" s="14"/>
      <c r="BO1753" s="14"/>
      <c r="BP1753" s="14"/>
    </row>
    <row r="1754" spans="5:68" x14ac:dyDescent="0.2"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  <c r="AN1754" s="14"/>
      <c r="AO1754" s="14"/>
      <c r="AP1754" s="14"/>
      <c r="AQ1754" s="14"/>
      <c r="AR1754" s="14"/>
      <c r="AS1754" s="14"/>
      <c r="AT1754" s="14"/>
      <c r="AU1754" s="14"/>
      <c r="AV1754" s="14"/>
      <c r="AW1754" s="14"/>
      <c r="AX1754" s="14"/>
      <c r="AY1754" s="14"/>
      <c r="AZ1754" s="14"/>
      <c r="BA1754" s="14"/>
      <c r="BB1754" s="14"/>
      <c r="BC1754" s="14"/>
      <c r="BD1754" s="14"/>
      <c r="BE1754" s="14"/>
      <c r="BF1754" s="14"/>
      <c r="BG1754" s="14"/>
      <c r="BH1754" s="14"/>
      <c r="BI1754" s="14"/>
      <c r="BJ1754" s="14"/>
      <c r="BK1754" s="14"/>
      <c r="BL1754" s="14"/>
      <c r="BM1754" s="14"/>
      <c r="BN1754" s="14"/>
      <c r="BO1754" s="14"/>
      <c r="BP1754" s="14"/>
    </row>
    <row r="1755" spans="5:68" x14ac:dyDescent="0.2"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  <c r="AN1755" s="14"/>
      <c r="AO1755" s="14"/>
      <c r="AP1755" s="14"/>
      <c r="AQ1755" s="14"/>
      <c r="AR1755" s="14"/>
      <c r="AS1755" s="14"/>
      <c r="AT1755" s="14"/>
      <c r="AU1755" s="14"/>
      <c r="AV1755" s="14"/>
      <c r="AW1755" s="14"/>
      <c r="AX1755" s="14"/>
      <c r="AY1755" s="14"/>
      <c r="AZ1755" s="14"/>
      <c r="BA1755" s="14"/>
      <c r="BB1755" s="14"/>
      <c r="BC1755" s="14"/>
      <c r="BD1755" s="14"/>
      <c r="BE1755" s="14"/>
      <c r="BF1755" s="14"/>
      <c r="BG1755" s="14"/>
      <c r="BH1755" s="14"/>
      <c r="BI1755" s="14"/>
      <c r="BJ1755" s="14"/>
      <c r="BK1755" s="14"/>
      <c r="BL1755" s="14"/>
      <c r="BM1755" s="14"/>
      <c r="BN1755" s="14"/>
      <c r="BO1755" s="14"/>
      <c r="BP1755" s="14"/>
    </row>
    <row r="1756" spans="5:68" x14ac:dyDescent="0.2"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  <c r="AN1756" s="14"/>
      <c r="AO1756" s="14"/>
      <c r="AP1756" s="14"/>
      <c r="AQ1756" s="14"/>
      <c r="AR1756" s="14"/>
      <c r="AS1756" s="14"/>
      <c r="AT1756" s="14"/>
      <c r="AU1756" s="14"/>
      <c r="AV1756" s="14"/>
      <c r="AW1756" s="14"/>
      <c r="AX1756" s="14"/>
      <c r="AY1756" s="14"/>
      <c r="AZ1756" s="14"/>
      <c r="BA1756" s="14"/>
      <c r="BB1756" s="14"/>
      <c r="BC1756" s="14"/>
      <c r="BD1756" s="14"/>
      <c r="BE1756" s="14"/>
      <c r="BF1756" s="14"/>
      <c r="BG1756" s="14"/>
      <c r="BH1756" s="14"/>
      <c r="BI1756" s="14"/>
      <c r="BJ1756" s="14"/>
      <c r="BK1756" s="14"/>
      <c r="BL1756" s="14"/>
      <c r="BM1756" s="14"/>
      <c r="BN1756" s="14"/>
      <c r="BO1756" s="14"/>
      <c r="BP1756" s="14"/>
    </row>
    <row r="1757" spans="5:68" x14ac:dyDescent="0.2"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  <c r="AO1757" s="14"/>
      <c r="AP1757" s="14"/>
      <c r="AQ1757" s="14"/>
      <c r="AR1757" s="14"/>
      <c r="AS1757" s="14"/>
      <c r="AT1757" s="14"/>
      <c r="AU1757" s="14"/>
      <c r="AV1757" s="14"/>
      <c r="AW1757" s="14"/>
      <c r="AX1757" s="14"/>
      <c r="AY1757" s="14"/>
      <c r="AZ1757" s="14"/>
      <c r="BA1757" s="14"/>
      <c r="BB1757" s="14"/>
      <c r="BC1757" s="14"/>
      <c r="BD1757" s="14"/>
      <c r="BE1757" s="14"/>
      <c r="BF1757" s="14"/>
      <c r="BG1757" s="14"/>
      <c r="BH1757" s="14"/>
      <c r="BI1757" s="14"/>
      <c r="BJ1757" s="14"/>
      <c r="BK1757" s="14"/>
      <c r="BL1757" s="14"/>
      <c r="BM1757" s="14"/>
      <c r="BN1757" s="14"/>
      <c r="BO1757" s="14"/>
      <c r="BP1757" s="14"/>
    </row>
    <row r="1758" spans="5:68" x14ac:dyDescent="0.2"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4"/>
      <c r="AJ1758" s="14"/>
      <c r="AK1758" s="14"/>
      <c r="AL1758" s="14"/>
      <c r="AM1758" s="14"/>
      <c r="AN1758" s="14"/>
      <c r="AO1758" s="14"/>
      <c r="AP1758" s="14"/>
      <c r="AQ1758" s="14"/>
      <c r="AR1758" s="14"/>
      <c r="AS1758" s="14"/>
      <c r="AT1758" s="14"/>
      <c r="AU1758" s="14"/>
      <c r="AV1758" s="14"/>
      <c r="AW1758" s="14"/>
      <c r="AX1758" s="14"/>
      <c r="AY1758" s="14"/>
      <c r="AZ1758" s="14"/>
      <c r="BA1758" s="14"/>
      <c r="BB1758" s="14"/>
      <c r="BC1758" s="14"/>
      <c r="BD1758" s="14"/>
      <c r="BE1758" s="14"/>
      <c r="BF1758" s="14"/>
      <c r="BG1758" s="14"/>
      <c r="BH1758" s="14"/>
      <c r="BI1758" s="14"/>
      <c r="BJ1758" s="14"/>
      <c r="BK1758" s="14"/>
      <c r="BL1758" s="14"/>
      <c r="BM1758" s="14"/>
      <c r="BN1758" s="14"/>
      <c r="BO1758" s="14"/>
      <c r="BP1758" s="14"/>
    </row>
    <row r="1759" spans="5:68" x14ac:dyDescent="0.2"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4"/>
      <c r="AJ1759" s="14"/>
      <c r="AK1759" s="14"/>
      <c r="AL1759" s="14"/>
      <c r="AM1759" s="14"/>
      <c r="AN1759" s="14"/>
      <c r="AO1759" s="14"/>
      <c r="AP1759" s="14"/>
      <c r="AQ1759" s="14"/>
      <c r="AR1759" s="14"/>
      <c r="AS1759" s="14"/>
      <c r="AT1759" s="14"/>
      <c r="AU1759" s="14"/>
      <c r="AV1759" s="14"/>
      <c r="AW1759" s="14"/>
      <c r="AX1759" s="14"/>
      <c r="AY1759" s="14"/>
      <c r="AZ1759" s="14"/>
      <c r="BA1759" s="14"/>
      <c r="BB1759" s="14"/>
      <c r="BC1759" s="14"/>
      <c r="BD1759" s="14"/>
      <c r="BE1759" s="14"/>
      <c r="BF1759" s="14"/>
      <c r="BG1759" s="14"/>
      <c r="BH1759" s="14"/>
      <c r="BI1759" s="14"/>
      <c r="BJ1759" s="14"/>
      <c r="BK1759" s="14"/>
      <c r="BL1759" s="14"/>
      <c r="BM1759" s="14"/>
      <c r="BN1759" s="14"/>
      <c r="BO1759" s="14"/>
      <c r="BP1759" s="14"/>
    </row>
    <row r="1760" spans="5:68" x14ac:dyDescent="0.2"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  <c r="AN1760" s="14"/>
      <c r="AO1760" s="14"/>
      <c r="AP1760" s="14"/>
      <c r="AQ1760" s="14"/>
      <c r="AR1760" s="14"/>
      <c r="AS1760" s="14"/>
      <c r="AT1760" s="14"/>
      <c r="AU1760" s="14"/>
      <c r="AV1760" s="14"/>
      <c r="AW1760" s="14"/>
      <c r="AX1760" s="14"/>
      <c r="AY1760" s="14"/>
      <c r="AZ1760" s="14"/>
      <c r="BA1760" s="14"/>
      <c r="BB1760" s="14"/>
      <c r="BC1760" s="14"/>
      <c r="BD1760" s="14"/>
      <c r="BE1760" s="14"/>
      <c r="BF1760" s="14"/>
      <c r="BG1760" s="14"/>
      <c r="BH1760" s="14"/>
      <c r="BI1760" s="14"/>
      <c r="BJ1760" s="14"/>
      <c r="BK1760" s="14"/>
      <c r="BL1760" s="14"/>
      <c r="BM1760" s="14"/>
      <c r="BN1760" s="14"/>
      <c r="BO1760" s="14"/>
      <c r="BP1760" s="14"/>
    </row>
    <row r="1761" spans="5:68" x14ac:dyDescent="0.2"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4"/>
      <c r="AJ1761" s="14"/>
      <c r="AK1761" s="14"/>
      <c r="AL1761" s="14"/>
      <c r="AM1761" s="14"/>
      <c r="AN1761" s="14"/>
      <c r="AO1761" s="14"/>
      <c r="AP1761" s="14"/>
      <c r="AQ1761" s="14"/>
      <c r="AR1761" s="14"/>
      <c r="AS1761" s="14"/>
      <c r="AT1761" s="14"/>
      <c r="AU1761" s="14"/>
      <c r="AV1761" s="14"/>
      <c r="AW1761" s="14"/>
      <c r="AX1761" s="14"/>
      <c r="AY1761" s="14"/>
      <c r="AZ1761" s="14"/>
      <c r="BA1761" s="14"/>
      <c r="BB1761" s="14"/>
      <c r="BC1761" s="14"/>
      <c r="BD1761" s="14"/>
      <c r="BE1761" s="14"/>
      <c r="BF1761" s="14"/>
      <c r="BG1761" s="14"/>
      <c r="BH1761" s="14"/>
      <c r="BI1761" s="14"/>
      <c r="BJ1761" s="14"/>
      <c r="BK1761" s="14"/>
      <c r="BL1761" s="14"/>
      <c r="BM1761" s="14"/>
      <c r="BN1761" s="14"/>
      <c r="BO1761" s="14"/>
      <c r="BP1761" s="14"/>
    </row>
    <row r="1762" spans="5:68" x14ac:dyDescent="0.2"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14"/>
      <c r="AH1762" s="14"/>
      <c r="AI1762" s="14"/>
      <c r="AJ1762" s="14"/>
      <c r="AK1762" s="14"/>
      <c r="AL1762" s="14"/>
      <c r="AM1762" s="14"/>
      <c r="AN1762" s="14"/>
      <c r="AO1762" s="14"/>
      <c r="AP1762" s="14"/>
      <c r="AQ1762" s="14"/>
      <c r="AR1762" s="14"/>
      <c r="AS1762" s="14"/>
      <c r="AT1762" s="14"/>
      <c r="AU1762" s="14"/>
      <c r="AV1762" s="14"/>
      <c r="AW1762" s="14"/>
      <c r="AX1762" s="14"/>
      <c r="AY1762" s="14"/>
      <c r="AZ1762" s="14"/>
      <c r="BA1762" s="14"/>
      <c r="BB1762" s="14"/>
      <c r="BC1762" s="14"/>
      <c r="BD1762" s="14"/>
      <c r="BE1762" s="14"/>
      <c r="BF1762" s="14"/>
      <c r="BG1762" s="14"/>
      <c r="BH1762" s="14"/>
      <c r="BI1762" s="14"/>
      <c r="BJ1762" s="14"/>
      <c r="BK1762" s="14"/>
      <c r="BL1762" s="14"/>
      <c r="BM1762" s="14"/>
      <c r="BN1762" s="14"/>
      <c r="BO1762" s="14"/>
      <c r="BP1762" s="14"/>
    </row>
    <row r="1763" spans="5:68" x14ac:dyDescent="0.2"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  <c r="AN1763" s="14"/>
      <c r="AO1763" s="14"/>
      <c r="AP1763" s="14"/>
      <c r="AQ1763" s="14"/>
      <c r="AR1763" s="14"/>
      <c r="AS1763" s="14"/>
      <c r="AT1763" s="14"/>
      <c r="AU1763" s="14"/>
      <c r="AV1763" s="14"/>
      <c r="AW1763" s="14"/>
      <c r="AX1763" s="14"/>
      <c r="AY1763" s="14"/>
      <c r="AZ1763" s="14"/>
      <c r="BA1763" s="14"/>
      <c r="BB1763" s="14"/>
      <c r="BC1763" s="14"/>
      <c r="BD1763" s="14"/>
      <c r="BE1763" s="14"/>
      <c r="BF1763" s="14"/>
      <c r="BG1763" s="14"/>
      <c r="BH1763" s="14"/>
      <c r="BI1763" s="14"/>
      <c r="BJ1763" s="14"/>
      <c r="BK1763" s="14"/>
      <c r="BL1763" s="14"/>
      <c r="BM1763" s="14"/>
      <c r="BN1763" s="14"/>
      <c r="BO1763" s="14"/>
      <c r="BP1763" s="14"/>
    </row>
    <row r="1764" spans="5:68" x14ac:dyDescent="0.2"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4"/>
      <c r="AJ1764" s="14"/>
      <c r="AK1764" s="14"/>
      <c r="AL1764" s="14"/>
      <c r="AM1764" s="14"/>
      <c r="AN1764" s="14"/>
      <c r="AO1764" s="14"/>
      <c r="AP1764" s="14"/>
      <c r="AQ1764" s="14"/>
      <c r="AR1764" s="14"/>
      <c r="AS1764" s="14"/>
      <c r="AT1764" s="14"/>
      <c r="AU1764" s="14"/>
      <c r="AV1764" s="14"/>
      <c r="AW1764" s="14"/>
      <c r="AX1764" s="14"/>
      <c r="AY1764" s="14"/>
      <c r="AZ1764" s="14"/>
      <c r="BA1764" s="14"/>
      <c r="BB1764" s="14"/>
      <c r="BC1764" s="14"/>
      <c r="BD1764" s="14"/>
      <c r="BE1764" s="14"/>
      <c r="BF1764" s="14"/>
      <c r="BG1764" s="14"/>
      <c r="BH1764" s="14"/>
      <c r="BI1764" s="14"/>
      <c r="BJ1764" s="14"/>
      <c r="BK1764" s="14"/>
      <c r="BL1764" s="14"/>
      <c r="BM1764" s="14"/>
      <c r="BN1764" s="14"/>
      <c r="BO1764" s="14"/>
      <c r="BP1764" s="14"/>
    </row>
    <row r="1765" spans="5:68" x14ac:dyDescent="0.2"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  <c r="AN1765" s="14"/>
      <c r="AO1765" s="14"/>
      <c r="AP1765" s="14"/>
      <c r="AQ1765" s="14"/>
      <c r="AR1765" s="14"/>
      <c r="AS1765" s="14"/>
      <c r="AT1765" s="14"/>
      <c r="AU1765" s="14"/>
      <c r="AV1765" s="14"/>
      <c r="AW1765" s="14"/>
      <c r="AX1765" s="14"/>
      <c r="AY1765" s="14"/>
      <c r="AZ1765" s="14"/>
      <c r="BA1765" s="14"/>
      <c r="BB1765" s="14"/>
      <c r="BC1765" s="14"/>
      <c r="BD1765" s="14"/>
      <c r="BE1765" s="14"/>
      <c r="BF1765" s="14"/>
      <c r="BG1765" s="14"/>
      <c r="BH1765" s="14"/>
      <c r="BI1765" s="14"/>
      <c r="BJ1765" s="14"/>
      <c r="BK1765" s="14"/>
      <c r="BL1765" s="14"/>
      <c r="BM1765" s="14"/>
      <c r="BN1765" s="14"/>
      <c r="BO1765" s="14"/>
      <c r="BP1765" s="14"/>
    </row>
    <row r="1766" spans="5:68" x14ac:dyDescent="0.2"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  <c r="AN1766" s="14"/>
      <c r="AO1766" s="14"/>
      <c r="AP1766" s="14"/>
      <c r="AQ1766" s="14"/>
      <c r="AR1766" s="14"/>
      <c r="AS1766" s="14"/>
      <c r="AT1766" s="14"/>
      <c r="AU1766" s="14"/>
      <c r="AV1766" s="14"/>
      <c r="AW1766" s="14"/>
      <c r="AX1766" s="14"/>
      <c r="AY1766" s="14"/>
      <c r="AZ1766" s="14"/>
      <c r="BA1766" s="14"/>
      <c r="BB1766" s="14"/>
      <c r="BC1766" s="14"/>
      <c r="BD1766" s="14"/>
      <c r="BE1766" s="14"/>
      <c r="BF1766" s="14"/>
      <c r="BG1766" s="14"/>
      <c r="BH1766" s="14"/>
      <c r="BI1766" s="14"/>
      <c r="BJ1766" s="14"/>
      <c r="BK1766" s="14"/>
      <c r="BL1766" s="14"/>
      <c r="BM1766" s="14"/>
      <c r="BN1766" s="14"/>
      <c r="BO1766" s="14"/>
      <c r="BP1766" s="14"/>
    </row>
    <row r="1767" spans="5:68" x14ac:dyDescent="0.2"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  <c r="AN1767" s="14"/>
      <c r="AO1767" s="14"/>
      <c r="AP1767" s="14"/>
      <c r="AQ1767" s="14"/>
      <c r="AR1767" s="14"/>
      <c r="AS1767" s="14"/>
      <c r="AT1767" s="14"/>
      <c r="AU1767" s="14"/>
      <c r="AV1767" s="14"/>
      <c r="AW1767" s="14"/>
      <c r="AX1767" s="14"/>
      <c r="AY1767" s="14"/>
      <c r="AZ1767" s="14"/>
      <c r="BA1767" s="14"/>
      <c r="BB1767" s="14"/>
      <c r="BC1767" s="14"/>
      <c r="BD1767" s="14"/>
      <c r="BE1767" s="14"/>
      <c r="BF1767" s="14"/>
      <c r="BG1767" s="14"/>
      <c r="BH1767" s="14"/>
      <c r="BI1767" s="14"/>
      <c r="BJ1767" s="14"/>
      <c r="BK1767" s="14"/>
      <c r="BL1767" s="14"/>
      <c r="BM1767" s="14"/>
      <c r="BN1767" s="14"/>
      <c r="BO1767" s="14"/>
      <c r="BP1767" s="14"/>
    </row>
    <row r="1768" spans="5:68" x14ac:dyDescent="0.2"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4"/>
      <c r="AJ1768" s="14"/>
      <c r="AK1768" s="14"/>
      <c r="AL1768" s="14"/>
      <c r="AM1768" s="14"/>
      <c r="AN1768" s="14"/>
      <c r="AO1768" s="14"/>
      <c r="AP1768" s="14"/>
      <c r="AQ1768" s="14"/>
      <c r="AR1768" s="14"/>
      <c r="AS1768" s="14"/>
      <c r="AT1768" s="14"/>
      <c r="AU1768" s="14"/>
      <c r="AV1768" s="14"/>
      <c r="AW1768" s="14"/>
      <c r="AX1768" s="14"/>
      <c r="AY1768" s="14"/>
      <c r="AZ1768" s="14"/>
      <c r="BA1768" s="14"/>
      <c r="BB1768" s="14"/>
      <c r="BC1768" s="14"/>
      <c r="BD1768" s="14"/>
      <c r="BE1768" s="14"/>
      <c r="BF1768" s="14"/>
      <c r="BG1768" s="14"/>
      <c r="BH1768" s="14"/>
      <c r="BI1768" s="14"/>
      <c r="BJ1768" s="14"/>
      <c r="BK1768" s="14"/>
      <c r="BL1768" s="14"/>
      <c r="BM1768" s="14"/>
      <c r="BN1768" s="14"/>
      <c r="BO1768" s="14"/>
      <c r="BP1768" s="14"/>
    </row>
    <row r="1769" spans="5:68" x14ac:dyDescent="0.2"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  <c r="AO1769" s="14"/>
      <c r="AP1769" s="14"/>
      <c r="AQ1769" s="14"/>
      <c r="AR1769" s="14"/>
      <c r="AS1769" s="14"/>
      <c r="AT1769" s="14"/>
      <c r="AU1769" s="14"/>
      <c r="AV1769" s="14"/>
      <c r="AW1769" s="14"/>
      <c r="AX1769" s="14"/>
      <c r="AY1769" s="14"/>
      <c r="AZ1769" s="14"/>
      <c r="BA1769" s="14"/>
      <c r="BB1769" s="14"/>
      <c r="BC1769" s="14"/>
      <c r="BD1769" s="14"/>
      <c r="BE1769" s="14"/>
      <c r="BF1769" s="14"/>
      <c r="BG1769" s="14"/>
      <c r="BH1769" s="14"/>
      <c r="BI1769" s="14"/>
      <c r="BJ1769" s="14"/>
      <c r="BK1769" s="14"/>
      <c r="BL1769" s="14"/>
      <c r="BM1769" s="14"/>
      <c r="BN1769" s="14"/>
      <c r="BO1769" s="14"/>
      <c r="BP1769" s="14"/>
    </row>
    <row r="1770" spans="5:68" x14ac:dyDescent="0.2"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4"/>
      <c r="AJ1770" s="14"/>
      <c r="AK1770" s="14"/>
      <c r="AL1770" s="14"/>
      <c r="AM1770" s="14"/>
      <c r="AN1770" s="14"/>
      <c r="AO1770" s="14"/>
      <c r="AP1770" s="14"/>
      <c r="AQ1770" s="14"/>
      <c r="AR1770" s="14"/>
      <c r="AS1770" s="14"/>
      <c r="AT1770" s="14"/>
      <c r="AU1770" s="14"/>
      <c r="AV1770" s="14"/>
      <c r="AW1770" s="14"/>
      <c r="AX1770" s="14"/>
      <c r="AY1770" s="14"/>
      <c r="AZ1770" s="14"/>
      <c r="BA1770" s="14"/>
      <c r="BB1770" s="14"/>
      <c r="BC1770" s="14"/>
      <c r="BD1770" s="14"/>
      <c r="BE1770" s="14"/>
      <c r="BF1770" s="14"/>
      <c r="BG1770" s="14"/>
      <c r="BH1770" s="14"/>
      <c r="BI1770" s="14"/>
      <c r="BJ1770" s="14"/>
      <c r="BK1770" s="14"/>
      <c r="BL1770" s="14"/>
      <c r="BM1770" s="14"/>
      <c r="BN1770" s="14"/>
      <c r="BO1770" s="14"/>
      <c r="BP1770" s="14"/>
    </row>
    <row r="1771" spans="5:68" x14ac:dyDescent="0.2"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4"/>
      <c r="AJ1771" s="14"/>
      <c r="AK1771" s="14"/>
      <c r="AL1771" s="14"/>
      <c r="AM1771" s="14"/>
      <c r="AN1771" s="14"/>
      <c r="AO1771" s="14"/>
      <c r="AP1771" s="14"/>
      <c r="AQ1771" s="14"/>
      <c r="AR1771" s="14"/>
      <c r="AS1771" s="14"/>
      <c r="AT1771" s="14"/>
      <c r="AU1771" s="14"/>
      <c r="AV1771" s="14"/>
      <c r="AW1771" s="14"/>
      <c r="AX1771" s="14"/>
      <c r="AY1771" s="14"/>
      <c r="AZ1771" s="14"/>
      <c r="BA1771" s="14"/>
      <c r="BB1771" s="14"/>
      <c r="BC1771" s="14"/>
      <c r="BD1771" s="14"/>
      <c r="BE1771" s="14"/>
      <c r="BF1771" s="14"/>
      <c r="BG1771" s="14"/>
      <c r="BH1771" s="14"/>
      <c r="BI1771" s="14"/>
      <c r="BJ1771" s="14"/>
      <c r="BK1771" s="14"/>
      <c r="BL1771" s="14"/>
      <c r="BM1771" s="14"/>
      <c r="BN1771" s="14"/>
      <c r="BO1771" s="14"/>
      <c r="BP1771" s="14"/>
    </row>
    <row r="1772" spans="5:68" x14ac:dyDescent="0.2"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  <c r="AN1772" s="14"/>
      <c r="AO1772" s="14"/>
      <c r="AP1772" s="14"/>
      <c r="AQ1772" s="14"/>
      <c r="AR1772" s="14"/>
      <c r="AS1772" s="14"/>
      <c r="AT1772" s="14"/>
      <c r="AU1772" s="14"/>
      <c r="AV1772" s="14"/>
      <c r="AW1772" s="14"/>
      <c r="AX1772" s="14"/>
      <c r="AY1772" s="14"/>
      <c r="AZ1772" s="14"/>
      <c r="BA1772" s="14"/>
      <c r="BB1772" s="14"/>
      <c r="BC1772" s="14"/>
      <c r="BD1772" s="14"/>
      <c r="BE1772" s="14"/>
      <c r="BF1772" s="14"/>
      <c r="BG1772" s="14"/>
      <c r="BH1772" s="14"/>
      <c r="BI1772" s="14"/>
      <c r="BJ1772" s="14"/>
      <c r="BK1772" s="14"/>
      <c r="BL1772" s="14"/>
      <c r="BM1772" s="14"/>
      <c r="BN1772" s="14"/>
      <c r="BO1772" s="14"/>
      <c r="BP1772" s="14"/>
    </row>
    <row r="1773" spans="5:68" x14ac:dyDescent="0.2"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4"/>
      <c r="AJ1773" s="14"/>
      <c r="AK1773" s="14"/>
      <c r="AL1773" s="14"/>
      <c r="AM1773" s="14"/>
      <c r="AN1773" s="14"/>
      <c r="AO1773" s="14"/>
      <c r="AP1773" s="14"/>
      <c r="AQ1773" s="14"/>
      <c r="AR1773" s="14"/>
      <c r="AS1773" s="14"/>
      <c r="AT1773" s="14"/>
      <c r="AU1773" s="14"/>
      <c r="AV1773" s="14"/>
      <c r="AW1773" s="14"/>
      <c r="AX1773" s="14"/>
      <c r="AY1773" s="14"/>
      <c r="AZ1773" s="14"/>
      <c r="BA1773" s="14"/>
      <c r="BB1773" s="14"/>
      <c r="BC1773" s="14"/>
      <c r="BD1773" s="14"/>
      <c r="BE1773" s="14"/>
      <c r="BF1773" s="14"/>
      <c r="BG1773" s="14"/>
      <c r="BH1773" s="14"/>
      <c r="BI1773" s="14"/>
      <c r="BJ1773" s="14"/>
      <c r="BK1773" s="14"/>
      <c r="BL1773" s="14"/>
      <c r="BM1773" s="14"/>
      <c r="BN1773" s="14"/>
      <c r="BO1773" s="14"/>
      <c r="BP1773" s="14"/>
    </row>
    <row r="1774" spans="5:68" x14ac:dyDescent="0.2"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14"/>
      <c r="AH1774" s="14"/>
      <c r="AI1774" s="14"/>
      <c r="AJ1774" s="14"/>
      <c r="AK1774" s="14"/>
      <c r="AL1774" s="14"/>
      <c r="AM1774" s="14"/>
      <c r="AN1774" s="14"/>
      <c r="AO1774" s="14"/>
      <c r="AP1774" s="14"/>
      <c r="AQ1774" s="14"/>
      <c r="AR1774" s="14"/>
      <c r="AS1774" s="14"/>
      <c r="AT1774" s="14"/>
      <c r="AU1774" s="14"/>
      <c r="AV1774" s="14"/>
      <c r="AW1774" s="14"/>
      <c r="AX1774" s="14"/>
      <c r="AY1774" s="14"/>
      <c r="AZ1774" s="14"/>
      <c r="BA1774" s="14"/>
      <c r="BB1774" s="14"/>
      <c r="BC1774" s="14"/>
      <c r="BD1774" s="14"/>
      <c r="BE1774" s="14"/>
      <c r="BF1774" s="14"/>
      <c r="BG1774" s="14"/>
      <c r="BH1774" s="14"/>
      <c r="BI1774" s="14"/>
      <c r="BJ1774" s="14"/>
      <c r="BK1774" s="14"/>
      <c r="BL1774" s="14"/>
      <c r="BM1774" s="14"/>
      <c r="BN1774" s="14"/>
      <c r="BO1774" s="14"/>
      <c r="BP1774" s="14"/>
    </row>
    <row r="1775" spans="5:68" x14ac:dyDescent="0.2"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  <c r="AN1775" s="14"/>
      <c r="AO1775" s="14"/>
      <c r="AP1775" s="14"/>
      <c r="AQ1775" s="14"/>
      <c r="AR1775" s="14"/>
      <c r="AS1775" s="14"/>
      <c r="AT1775" s="14"/>
      <c r="AU1775" s="14"/>
      <c r="AV1775" s="14"/>
      <c r="AW1775" s="14"/>
      <c r="AX1775" s="14"/>
      <c r="AY1775" s="14"/>
      <c r="AZ1775" s="14"/>
      <c r="BA1775" s="14"/>
      <c r="BB1775" s="14"/>
      <c r="BC1775" s="14"/>
      <c r="BD1775" s="14"/>
      <c r="BE1775" s="14"/>
      <c r="BF1775" s="14"/>
      <c r="BG1775" s="14"/>
      <c r="BH1775" s="14"/>
      <c r="BI1775" s="14"/>
      <c r="BJ1775" s="14"/>
      <c r="BK1775" s="14"/>
      <c r="BL1775" s="14"/>
      <c r="BM1775" s="14"/>
      <c r="BN1775" s="14"/>
      <c r="BO1775" s="14"/>
      <c r="BP1775" s="14"/>
    </row>
    <row r="1776" spans="5:68" x14ac:dyDescent="0.2"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4"/>
      <c r="AJ1776" s="14"/>
      <c r="AK1776" s="14"/>
      <c r="AL1776" s="14"/>
      <c r="AM1776" s="14"/>
      <c r="AN1776" s="14"/>
      <c r="AO1776" s="14"/>
      <c r="AP1776" s="14"/>
      <c r="AQ1776" s="14"/>
      <c r="AR1776" s="14"/>
      <c r="AS1776" s="14"/>
      <c r="AT1776" s="14"/>
      <c r="AU1776" s="14"/>
      <c r="AV1776" s="14"/>
      <c r="AW1776" s="14"/>
      <c r="AX1776" s="14"/>
      <c r="AY1776" s="14"/>
      <c r="AZ1776" s="14"/>
      <c r="BA1776" s="14"/>
      <c r="BB1776" s="14"/>
      <c r="BC1776" s="14"/>
      <c r="BD1776" s="14"/>
      <c r="BE1776" s="14"/>
      <c r="BF1776" s="14"/>
      <c r="BG1776" s="14"/>
      <c r="BH1776" s="14"/>
      <c r="BI1776" s="14"/>
      <c r="BJ1776" s="14"/>
      <c r="BK1776" s="14"/>
      <c r="BL1776" s="14"/>
      <c r="BM1776" s="14"/>
      <c r="BN1776" s="14"/>
      <c r="BO1776" s="14"/>
      <c r="BP1776" s="14"/>
    </row>
    <row r="1777" spans="5:68" x14ac:dyDescent="0.2"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4"/>
      <c r="AJ1777" s="14"/>
      <c r="AK1777" s="14"/>
      <c r="AL1777" s="14"/>
      <c r="AM1777" s="14"/>
      <c r="AN1777" s="14"/>
      <c r="AO1777" s="14"/>
      <c r="AP1777" s="14"/>
      <c r="AQ1777" s="14"/>
      <c r="AR1777" s="14"/>
      <c r="AS1777" s="14"/>
      <c r="AT1777" s="14"/>
      <c r="AU1777" s="14"/>
      <c r="AV1777" s="14"/>
      <c r="AW1777" s="14"/>
      <c r="AX1777" s="14"/>
      <c r="AY1777" s="14"/>
      <c r="AZ1777" s="14"/>
      <c r="BA1777" s="14"/>
      <c r="BB1777" s="14"/>
      <c r="BC1777" s="14"/>
      <c r="BD1777" s="14"/>
      <c r="BE1777" s="14"/>
      <c r="BF1777" s="14"/>
      <c r="BG1777" s="14"/>
      <c r="BH1777" s="14"/>
      <c r="BI1777" s="14"/>
      <c r="BJ1777" s="14"/>
      <c r="BK1777" s="14"/>
      <c r="BL1777" s="14"/>
      <c r="BM1777" s="14"/>
      <c r="BN1777" s="14"/>
      <c r="BO1777" s="14"/>
      <c r="BP1777" s="14"/>
    </row>
    <row r="1778" spans="5:68" x14ac:dyDescent="0.2"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  <c r="AN1778" s="14"/>
      <c r="AO1778" s="14"/>
      <c r="AP1778" s="14"/>
      <c r="AQ1778" s="14"/>
      <c r="AR1778" s="14"/>
      <c r="AS1778" s="14"/>
      <c r="AT1778" s="14"/>
      <c r="AU1778" s="14"/>
      <c r="AV1778" s="14"/>
      <c r="AW1778" s="14"/>
      <c r="AX1778" s="14"/>
      <c r="AY1778" s="14"/>
      <c r="AZ1778" s="14"/>
      <c r="BA1778" s="14"/>
      <c r="BB1778" s="14"/>
      <c r="BC1778" s="14"/>
      <c r="BD1778" s="14"/>
      <c r="BE1778" s="14"/>
      <c r="BF1778" s="14"/>
      <c r="BG1778" s="14"/>
      <c r="BH1778" s="14"/>
      <c r="BI1778" s="14"/>
      <c r="BJ1778" s="14"/>
      <c r="BK1778" s="14"/>
      <c r="BL1778" s="14"/>
      <c r="BM1778" s="14"/>
      <c r="BN1778" s="14"/>
      <c r="BO1778" s="14"/>
      <c r="BP1778" s="14"/>
    </row>
    <row r="1779" spans="5:68" x14ac:dyDescent="0.2"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  <c r="AN1779" s="14"/>
      <c r="AO1779" s="14"/>
      <c r="AP1779" s="14"/>
      <c r="AQ1779" s="14"/>
      <c r="AR1779" s="14"/>
      <c r="AS1779" s="14"/>
      <c r="AT1779" s="14"/>
      <c r="AU1779" s="14"/>
      <c r="AV1779" s="14"/>
      <c r="AW1779" s="14"/>
      <c r="AX1779" s="14"/>
      <c r="AY1779" s="14"/>
      <c r="AZ1779" s="14"/>
      <c r="BA1779" s="14"/>
      <c r="BB1779" s="14"/>
      <c r="BC1779" s="14"/>
      <c r="BD1779" s="14"/>
      <c r="BE1779" s="14"/>
      <c r="BF1779" s="14"/>
      <c r="BG1779" s="14"/>
      <c r="BH1779" s="14"/>
      <c r="BI1779" s="14"/>
      <c r="BJ1779" s="14"/>
      <c r="BK1779" s="14"/>
      <c r="BL1779" s="14"/>
      <c r="BM1779" s="14"/>
      <c r="BN1779" s="14"/>
      <c r="BO1779" s="14"/>
      <c r="BP1779" s="14"/>
    </row>
    <row r="1780" spans="5:68" x14ac:dyDescent="0.2"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  <c r="AN1780" s="14"/>
      <c r="AO1780" s="14"/>
      <c r="AP1780" s="14"/>
      <c r="AQ1780" s="14"/>
      <c r="AR1780" s="14"/>
      <c r="AS1780" s="14"/>
      <c r="AT1780" s="14"/>
      <c r="AU1780" s="14"/>
      <c r="AV1780" s="14"/>
      <c r="AW1780" s="14"/>
      <c r="AX1780" s="14"/>
      <c r="AY1780" s="14"/>
      <c r="AZ1780" s="14"/>
      <c r="BA1780" s="14"/>
      <c r="BB1780" s="14"/>
      <c r="BC1780" s="14"/>
      <c r="BD1780" s="14"/>
      <c r="BE1780" s="14"/>
      <c r="BF1780" s="14"/>
      <c r="BG1780" s="14"/>
      <c r="BH1780" s="14"/>
      <c r="BI1780" s="14"/>
      <c r="BJ1780" s="14"/>
      <c r="BK1780" s="14"/>
      <c r="BL1780" s="14"/>
      <c r="BM1780" s="14"/>
      <c r="BN1780" s="14"/>
      <c r="BO1780" s="14"/>
      <c r="BP1780" s="14"/>
    </row>
    <row r="1781" spans="5:68" x14ac:dyDescent="0.2"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  <c r="AN1781" s="14"/>
      <c r="AO1781" s="14"/>
      <c r="AP1781" s="14"/>
      <c r="AQ1781" s="14"/>
      <c r="AR1781" s="14"/>
      <c r="AS1781" s="14"/>
      <c r="AT1781" s="14"/>
      <c r="AU1781" s="14"/>
      <c r="AV1781" s="14"/>
      <c r="AW1781" s="14"/>
      <c r="AX1781" s="14"/>
      <c r="AY1781" s="14"/>
      <c r="AZ1781" s="14"/>
      <c r="BA1781" s="14"/>
      <c r="BB1781" s="14"/>
      <c r="BC1781" s="14"/>
      <c r="BD1781" s="14"/>
      <c r="BE1781" s="14"/>
      <c r="BF1781" s="14"/>
      <c r="BG1781" s="14"/>
      <c r="BH1781" s="14"/>
      <c r="BI1781" s="14"/>
      <c r="BJ1781" s="14"/>
      <c r="BK1781" s="14"/>
      <c r="BL1781" s="14"/>
      <c r="BM1781" s="14"/>
      <c r="BN1781" s="14"/>
      <c r="BO1781" s="14"/>
      <c r="BP1781" s="14"/>
    </row>
    <row r="1782" spans="5:68" x14ac:dyDescent="0.2"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  <c r="AN1782" s="14"/>
      <c r="AO1782" s="14"/>
      <c r="AP1782" s="14"/>
      <c r="AQ1782" s="14"/>
      <c r="AR1782" s="14"/>
      <c r="AS1782" s="14"/>
      <c r="AT1782" s="14"/>
      <c r="AU1782" s="14"/>
      <c r="AV1782" s="14"/>
      <c r="AW1782" s="14"/>
      <c r="AX1782" s="14"/>
      <c r="AY1782" s="14"/>
      <c r="AZ1782" s="14"/>
      <c r="BA1782" s="14"/>
      <c r="BB1782" s="14"/>
      <c r="BC1782" s="14"/>
      <c r="BD1782" s="14"/>
      <c r="BE1782" s="14"/>
      <c r="BF1782" s="14"/>
      <c r="BG1782" s="14"/>
      <c r="BH1782" s="14"/>
      <c r="BI1782" s="14"/>
      <c r="BJ1782" s="14"/>
      <c r="BK1782" s="14"/>
      <c r="BL1782" s="14"/>
      <c r="BM1782" s="14"/>
      <c r="BN1782" s="14"/>
      <c r="BO1782" s="14"/>
      <c r="BP1782" s="14"/>
    </row>
    <row r="1783" spans="5:68" x14ac:dyDescent="0.2"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  <c r="AN1783" s="14"/>
      <c r="AO1783" s="14"/>
      <c r="AP1783" s="14"/>
      <c r="AQ1783" s="14"/>
      <c r="AR1783" s="14"/>
      <c r="AS1783" s="14"/>
      <c r="AT1783" s="14"/>
      <c r="AU1783" s="14"/>
      <c r="AV1783" s="14"/>
      <c r="AW1783" s="14"/>
      <c r="AX1783" s="14"/>
      <c r="AY1783" s="14"/>
      <c r="AZ1783" s="14"/>
      <c r="BA1783" s="14"/>
      <c r="BB1783" s="14"/>
      <c r="BC1783" s="14"/>
      <c r="BD1783" s="14"/>
      <c r="BE1783" s="14"/>
      <c r="BF1783" s="14"/>
      <c r="BG1783" s="14"/>
      <c r="BH1783" s="14"/>
      <c r="BI1783" s="14"/>
      <c r="BJ1783" s="14"/>
      <c r="BK1783" s="14"/>
      <c r="BL1783" s="14"/>
      <c r="BM1783" s="14"/>
      <c r="BN1783" s="14"/>
      <c r="BO1783" s="14"/>
      <c r="BP1783" s="14"/>
    </row>
    <row r="1784" spans="5:68" x14ac:dyDescent="0.2"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  <c r="AN1784" s="14"/>
      <c r="AO1784" s="14"/>
      <c r="AP1784" s="14"/>
      <c r="AQ1784" s="14"/>
      <c r="AR1784" s="14"/>
      <c r="AS1784" s="14"/>
      <c r="AT1784" s="14"/>
      <c r="AU1784" s="14"/>
      <c r="AV1784" s="14"/>
      <c r="AW1784" s="14"/>
      <c r="AX1784" s="14"/>
      <c r="AY1784" s="14"/>
      <c r="AZ1784" s="14"/>
      <c r="BA1784" s="14"/>
      <c r="BB1784" s="14"/>
      <c r="BC1784" s="14"/>
      <c r="BD1784" s="14"/>
      <c r="BE1784" s="14"/>
      <c r="BF1784" s="14"/>
      <c r="BG1784" s="14"/>
      <c r="BH1784" s="14"/>
      <c r="BI1784" s="14"/>
      <c r="BJ1784" s="14"/>
      <c r="BK1784" s="14"/>
      <c r="BL1784" s="14"/>
      <c r="BM1784" s="14"/>
      <c r="BN1784" s="14"/>
      <c r="BO1784" s="14"/>
      <c r="BP1784" s="14"/>
    </row>
    <row r="1785" spans="5:68" x14ac:dyDescent="0.2"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  <c r="AN1785" s="14"/>
      <c r="AO1785" s="14"/>
      <c r="AP1785" s="14"/>
      <c r="AQ1785" s="14"/>
      <c r="AR1785" s="14"/>
      <c r="AS1785" s="14"/>
      <c r="AT1785" s="14"/>
      <c r="AU1785" s="14"/>
      <c r="AV1785" s="14"/>
      <c r="AW1785" s="14"/>
      <c r="AX1785" s="14"/>
      <c r="AY1785" s="14"/>
      <c r="AZ1785" s="14"/>
      <c r="BA1785" s="14"/>
      <c r="BB1785" s="14"/>
      <c r="BC1785" s="14"/>
      <c r="BD1785" s="14"/>
      <c r="BE1785" s="14"/>
      <c r="BF1785" s="14"/>
      <c r="BG1785" s="14"/>
      <c r="BH1785" s="14"/>
      <c r="BI1785" s="14"/>
      <c r="BJ1785" s="14"/>
      <c r="BK1785" s="14"/>
      <c r="BL1785" s="14"/>
      <c r="BM1785" s="14"/>
      <c r="BN1785" s="14"/>
      <c r="BO1785" s="14"/>
      <c r="BP1785" s="14"/>
    </row>
    <row r="1786" spans="5:68" x14ac:dyDescent="0.2"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  <c r="AN1786" s="14"/>
      <c r="AO1786" s="14"/>
      <c r="AP1786" s="14"/>
      <c r="AQ1786" s="14"/>
      <c r="AR1786" s="14"/>
      <c r="AS1786" s="14"/>
      <c r="AT1786" s="14"/>
      <c r="AU1786" s="14"/>
      <c r="AV1786" s="14"/>
      <c r="AW1786" s="14"/>
      <c r="AX1786" s="14"/>
      <c r="AY1786" s="14"/>
      <c r="AZ1786" s="14"/>
      <c r="BA1786" s="14"/>
      <c r="BB1786" s="14"/>
      <c r="BC1786" s="14"/>
      <c r="BD1786" s="14"/>
      <c r="BE1786" s="14"/>
      <c r="BF1786" s="14"/>
      <c r="BG1786" s="14"/>
      <c r="BH1786" s="14"/>
      <c r="BI1786" s="14"/>
      <c r="BJ1786" s="14"/>
      <c r="BK1786" s="14"/>
      <c r="BL1786" s="14"/>
      <c r="BM1786" s="14"/>
      <c r="BN1786" s="14"/>
      <c r="BO1786" s="14"/>
      <c r="BP1786" s="14"/>
    </row>
    <row r="1787" spans="5:68" x14ac:dyDescent="0.2"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  <c r="AN1787" s="14"/>
      <c r="AO1787" s="14"/>
      <c r="AP1787" s="14"/>
      <c r="AQ1787" s="14"/>
      <c r="AR1787" s="14"/>
      <c r="AS1787" s="14"/>
      <c r="AT1787" s="14"/>
      <c r="AU1787" s="14"/>
      <c r="AV1787" s="14"/>
      <c r="AW1787" s="14"/>
      <c r="AX1787" s="14"/>
      <c r="AY1787" s="14"/>
      <c r="AZ1787" s="14"/>
      <c r="BA1787" s="14"/>
      <c r="BB1787" s="14"/>
      <c r="BC1787" s="14"/>
      <c r="BD1787" s="14"/>
      <c r="BE1787" s="14"/>
      <c r="BF1787" s="14"/>
      <c r="BG1787" s="14"/>
      <c r="BH1787" s="14"/>
      <c r="BI1787" s="14"/>
      <c r="BJ1787" s="14"/>
      <c r="BK1787" s="14"/>
      <c r="BL1787" s="14"/>
      <c r="BM1787" s="14"/>
      <c r="BN1787" s="14"/>
      <c r="BO1787" s="14"/>
      <c r="BP1787" s="14"/>
    </row>
    <row r="1788" spans="5:68" x14ac:dyDescent="0.2"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  <c r="AN1788" s="14"/>
      <c r="AO1788" s="14"/>
      <c r="AP1788" s="14"/>
      <c r="AQ1788" s="14"/>
      <c r="AR1788" s="14"/>
      <c r="AS1788" s="14"/>
      <c r="AT1788" s="14"/>
      <c r="AU1788" s="14"/>
      <c r="AV1788" s="14"/>
      <c r="AW1788" s="14"/>
      <c r="AX1788" s="14"/>
      <c r="AY1788" s="14"/>
      <c r="AZ1788" s="14"/>
      <c r="BA1788" s="14"/>
      <c r="BB1788" s="14"/>
      <c r="BC1788" s="14"/>
      <c r="BD1788" s="14"/>
      <c r="BE1788" s="14"/>
      <c r="BF1788" s="14"/>
      <c r="BG1788" s="14"/>
      <c r="BH1788" s="14"/>
      <c r="BI1788" s="14"/>
      <c r="BJ1788" s="14"/>
      <c r="BK1788" s="14"/>
      <c r="BL1788" s="14"/>
      <c r="BM1788" s="14"/>
      <c r="BN1788" s="14"/>
      <c r="BO1788" s="14"/>
      <c r="BP1788" s="14"/>
    </row>
    <row r="1789" spans="5:68" x14ac:dyDescent="0.2"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  <c r="AN1789" s="14"/>
      <c r="AO1789" s="14"/>
      <c r="AP1789" s="14"/>
      <c r="AQ1789" s="14"/>
      <c r="AR1789" s="14"/>
      <c r="AS1789" s="14"/>
      <c r="AT1789" s="14"/>
      <c r="AU1789" s="14"/>
      <c r="AV1789" s="14"/>
      <c r="AW1789" s="14"/>
      <c r="AX1789" s="14"/>
      <c r="AY1789" s="14"/>
      <c r="AZ1789" s="14"/>
      <c r="BA1789" s="14"/>
      <c r="BB1789" s="14"/>
      <c r="BC1789" s="14"/>
      <c r="BD1789" s="14"/>
      <c r="BE1789" s="14"/>
      <c r="BF1789" s="14"/>
      <c r="BG1789" s="14"/>
      <c r="BH1789" s="14"/>
      <c r="BI1789" s="14"/>
      <c r="BJ1789" s="14"/>
      <c r="BK1789" s="14"/>
      <c r="BL1789" s="14"/>
      <c r="BM1789" s="14"/>
      <c r="BN1789" s="14"/>
      <c r="BO1789" s="14"/>
      <c r="BP1789" s="14"/>
    </row>
    <row r="1790" spans="5:68" x14ac:dyDescent="0.2"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  <c r="AO1790" s="14"/>
      <c r="AP1790" s="14"/>
      <c r="AQ1790" s="14"/>
      <c r="AR1790" s="14"/>
      <c r="AS1790" s="14"/>
      <c r="AT1790" s="14"/>
      <c r="AU1790" s="14"/>
      <c r="AV1790" s="14"/>
      <c r="AW1790" s="14"/>
      <c r="AX1790" s="14"/>
      <c r="AY1790" s="14"/>
      <c r="AZ1790" s="14"/>
      <c r="BA1790" s="14"/>
      <c r="BB1790" s="14"/>
      <c r="BC1790" s="14"/>
      <c r="BD1790" s="14"/>
      <c r="BE1790" s="14"/>
      <c r="BF1790" s="14"/>
      <c r="BG1790" s="14"/>
      <c r="BH1790" s="14"/>
      <c r="BI1790" s="14"/>
      <c r="BJ1790" s="14"/>
      <c r="BK1790" s="14"/>
      <c r="BL1790" s="14"/>
      <c r="BM1790" s="14"/>
      <c r="BN1790" s="14"/>
      <c r="BO1790" s="14"/>
      <c r="BP1790" s="14"/>
    </row>
    <row r="1791" spans="5:68" x14ac:dyDescent="0.2"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  <c r="AN1791" s="14"/>
      <c r="AO1791" s="14"/>
      <c r="AP1791" s="14"/>
      <c r="AQ1791" s="14"/>
      <c r="AR1791" s="14"/>
      <c r="AS1791" s="14"/>
      <c r="AT1791" s="14"/>
      <c r="AU1791" s="14"/>
      <c r="AV1791" s="14"/>
      <c r="AW1791" s="14"/>
      <c r="AX1791" s="14"/>
      <c r="AY1791" s="14"/>
      <c r="AZ1791" s="14"/>
      <c r="BA1791" s="14"/>
      <c r="BB1791" s="14"/>
      <c r="BC1791" s="14"/>
      <c r="BD1791" s="14"/>
      <c r="BE1791" s="14"/>
      <c r="BF1791" s="14"/>
      <c r="BG1791" s="14"/>
      <c r="BH1791" s="14"/>
      <c r="BI1791" s="14"/>
      <c r="BJ1791" s="14"/>
      <c r="BK1791" s="14"/>
      <c r="BL1791" s="14"/>
      <c r="BM1791" s="14"/>
      <c r="BN1791" s="14"/>
      <c r="BO1791" s="14"/>
      <c r="BP1791" s="14"/>
    </row>
    <row r="1792" spans="5:68" x14ac:dyDescent="0.2"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  <c r="AN1792" s="14"/>
      <c r="AO1792" s="14"/>
      <c r="AP1792" s="14"/>
      <c r="AQ1792" s="14"/>
      <c r="AR1792" s="14"/>
      <c r="AS1792" s="14"/>
      <c r="AT1792" s="14"/>
      <c r="AU1792" s="14"/>
      <c r="AV1792" s="14"/>
      <c r="AW1792" s="14"/>
      <c r="AX1792" s="14"/>
      <c r="AY1792" s="14"/>
      <c r="AZ1792" s="14"/>
      <c r="BA1792" s="14"/>
      <c r="BB1792" s="14"/>
      <c r="BC1792" s="14"/>
      <c r="BD1792" s="14"/>
      <c r="BE1792" s="14"/>
      <c r="BF1792" s="14"/>
      <c r="BG1792" s="14"/>
      <c r="BH1792" s="14"/>
      <c r="BI1792" s="14"/>
      <c r="BJ1792" s="14"/>
      <c r="BK1792" s="14"/>
      <c r="BL1792" s="14"/>
      <c r="BM1792" s="14"/>
      <c r="BN1792" s="14"/>
      <c r="BO1792" s="14"/>
      <c r="BP1792" s="14"/>
    </row>
    <row r="1793" spans="5:68" x14ac:dyDescent="0.2"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  <c r="AN1793" s="14"/>
      <c r="AO1793" s="14"/>
      <c r="AP1793" s="14"/>
      <c r="AQ1793" s="14"/>
      <c r="AR1793" s="14"/>
      <c r="AS1793" s="14"/>
      <c r="AT1793" s="14"/>
      <c r="AU1793" s="14"/>
      <c r="AV1793" s="14"/>
      <c r="AW1793" s="14"/>
      <c r="AX1793" s="14"/>
      <c r="AY1793" s="14"/>
      <c r="AZ1793" s="14"/>
      <c r="BA1793" s="14"/>
      <c r="BB1793" s="14"/>
      <c r="BC1793" s="14"/>
      <c r="BD1793" s="14"/>
      <c r="BE1793" s="14"/>
      <c r="BF1793" s="14"/>
      <c r="BG1793" s="14"/>
      <c r="BH1793" s="14"/>
      <c r="BI1793" s="14"/>
      <c r="BJ1793" s="14"/>
      <c r="BK1793" s="14"/>
      <c r="BL1793" s="14"/>
      <c r="BM1793" s="14"/>
      <c r="BN1793" s="14"/>
      <c r="BO1793" s="14"/>
      <c r="BP1793" s="14"/>
    </row>
    <row r="1794" spans="5:68" x14ac:dyDescent="0.2"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  <c r="AN1794" s="14"/>
      <c r="AO1794" s="14"/>
      <c r="AP1794" s="14"/>
      <c r="AQ1794" s="14"/>
      <c r="AR1794" s="14"/>
      <c r="AS1794" s="14"/>
      <c r="AT1794" s="14"/>
      <c r="AU1794" s="14"/>
      <c r="AV1794" s="14"/>
      <c r="AW1794" s="14"/>
      <c r="AX1794" s="14"/>
      <c r="AY1794" s="14"/>
      <c r="AZ1794" s="14"/>
      <c r="BA1794" s="14"/>
      <c r="BB1794" s="14"/>
      <c r="BC1794" s="14"/>
      <c r="BD1794" s="14"/>
      <c r="BE1794" s="14"/>
      <c r="BF1794" s="14"/>
      <c r="BG1794" s="14"/>
      <c r="BH1794" s="14"/>
      <c r="BI1794" s="14"/>
      <c r="BJ1794" s="14"/>
      <c r="BK1794" s="14"/>
      <c r="BL1794" s="14"/>
      <c r="BM1794" s="14"/>
      <c r="BN1794" s="14"/>
      <c r="BO1794" s="14"/>
      <c r="BP1794" s="14"/>
    </row>
    <row r="1795" spans="5:68" x14ac:dyDescent="0.2"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4"/>
      <c r="AJ1795" s="14"/>
      <c r="AK1795" s="14"/>
      <c r="AL1795" s="14"/>
      <c r="AM1795" s="14"/>
      <c r="AN1795" s="14"/>
      <c r="AO1795" s="14"/>
      <c r="AP1795" s="14"/>
      <c r="AQ1795" s="14"/>
      <c r="AR1795" s="14"/>
      <c r="AS1795" s="14"/>
      <c r="AT1795" s="14"/>
      <c r="AU1795" s="14"/>
      <c r="AV1795" s="14"/>
      <c r="AW1795" s="14"/>
      <c r="AX1795" s="14"/>
      <c r="AY1795" s="14"/>
      <c r="AZ1795" s="14"/>
      <c r="BA1795" s="14"/>
      <c r="BB1795" s="14"/>
      <c r="BC1795" s="14"/>
      <c r="BD1795" s="14"/>
      <c r="BE1795" s="14"/>
      <c r="BF1795" s="14"/>
      <c r="BG1795" s="14"/>
      <c r="BH1795" s="14"/>
      <c r="BI1795" s="14"/>
      <c r="BJ1795" s="14"/>
      <c r="BK1795" s="14"/>
      <c r="BL1795" s="14"/>
      <c r="BM1795" s="14"/>
      <c r="BN1795" s="14"/>
      <c r="BO1795" s="14"/>
      <c r="BP1795" s="14"/>
    </row>
    <row r="1796" spans="5:68" x14ac:dyDescent="0.2"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  <c r="AN1796" s="14"/>
      <c r="AO1796" s="14"/>
      <c r="AP1796" s="14"/>
      <c r="AQ1796" s="14"/>
      <c r="AR1796" s="14"/>
      <c r="AS1796" s="14"/>
      <c r="AT1796" s="14"/>
      <c r="AU1796" s="14"/>
      <c r="AV1796" s="14"/>
      <c r="AW1796" s="14"/>
      <c r="AX1796" s="14"/>
      <c r="AY1796" s="14"/>
      <c r="AZ1796" s="14"/>
      <c r="BA1796" s="14"/>
      <c r="BB1796" s="14"/>
      <c r="BC1796" s="14"/>
      <c r="BD1796" s="14"/>
      <c r="BE1796" s="14"/>
      <c r="BF1796" s="14"/>
      <c r="BG1796" s="14"/>
      <c r="BH1796" s="14"/>
      <c r="BI1796" s="14"/>
      <c r="BJ1796" s="14"/>
      <c r="BK1796" s="14"/>
      <c r="BL1796" s="14"/>
      <c r="BM1796" s="14"/>
      <c r="BN1796" s="14"/>
      <c r="BO1796" s="14"/>
      <c r="BP1796" s="14"/>
    </row>
    <row r="1797" spans="5:68" x14ac:dyDescent="0.2"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4"/>
      <c r="AJ1797" s="14"/>
      <c r="AK1797" s="14"/>
      <c r="AL1797" s="14"/>
      <c r="AM1797" s="14"/>
      <c r="AN1797" s="14"/>
      <c r="AO1797" s="14"/>
      <c r="AP1797" s="14"/>
      <c r="AQ1797" s="14"/>
      <c r="AR1797" s="14"/>
      <c r="AS1797" s="14"/>
      <c r="AT1797" s="14"/>
      <c r="AU1797" s="14"/>
      <c r="AV1797" s="14"/>
      <c r="AW1797" s="14"/>
      <c r="AX1797" s="14"/>
      <c r="AY1797" s="14"/>
      <c r="AZ1797" s="14"/>
      <c r="BA1797" s="14"/>
      <c r="BB1797" s="14"/>
      <c r="BC1797" s="14"/>
      <c r="BD1797" s="14"/>
      <c r="BE1797" s="14"/>
      <c r="BF1797" s="14"/>
      <c r="BG1797" s="14"/>
      <c r="BH1797" s="14"/>
      <c r="BI1797" s="14"/>
      <c r="BJ1797" s="14"/>
      <c r="BK1797" s="14"/>
      <c r="BL1797" s="14"/>
      <c r="BM1797" s="14"/>
      <c r="BN1797" s="14"/>
      <c r="BO1797" s="14"/>
      <c r="BP1797" s="14"/>
    </row>
    <row r="1798" spans="5:68" x14ac:dyDescent="0.2"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14"/>
      <c r="AH1798" s="14"/>
      <c r="AI1798" s="14"/>
      <c r="AJ1798" s="14"/>
      <c r="AK1798" s="14"/>
      <c r="AL1798" s="14"/>
      <c r="AM1798" s="14"/>
      <c r="AN1798" s="14"/>
      <c r="AO1798" s="14"/>
      <c r="AP1798" s="14"/>
      <c r="AQ1798" s="14"/>
      <c r="AR1798" s="14"/>
      <c r="AS1798" s="14"/>
      <c r="AT1798" s="14"/>
      <c r="AU1798" s="14"/>
      <c r="AV1798" s="14"/>
      <c r="AW1798" s="14"/>
      <c r="AX1798" s="14"/>
      <c r="AY1798" s="14"/>
      <c r="AZ1798" s="14"/>
      <c r="BA1798" s="14"/>
      <c r="BB1798" s="14"/>
      <c r="BC1798" s="14"/>
      <c r="BD1798" s="14"/>
      <c r="BE1798" s="14"/>
      <c r="BF1798" s="14"/>
      <c r="BG1798" s="14"/>
      <c r="BH1798" s="14"/>
      <c r="BI1798" s="14"/>
      <c r="BJ1798" s="14"/>
      <c r="BK1798" s="14"/>
      <c r="BL1798" s="14"/>
      <c r="BM1798" s="14"/>
      <c r="BN1798" s="14"/>
      <c r="BO1798" s="14"/>
      <c r="BP1798" s="14"/>
    </row>
    <row r="1799" spans="5:68" x14ac:dyDescent="0.2"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  <c r="AN1799" s="14"/>
      <c r="AO1799" s="14"/>
      <c r="AP1799" s="14"/>
      <c r="AQ1799" s="14"/>
      <c r="AR1799" s="14"/>
      <c r="AS1799" s="14"/>
      <c r="AT1799" s="14"/>
      <c r="AU1799" s="14"/>
      <c r="AV1799" s="14"/>
      <c r="AW1799" s="14"/>
      <c r="AX1799" s="14"/>
      <c r="AY1799" s="14"/>
      <c r="AZ1799" s="14"/>
      <c r="BA1799" s="14"/>
      <c r="BB1799" s="14"/>
      <c r="BC1799" s="14"/>
      <c r="BD1799" s="14"/>
      <c r="BE1799" s="14"/>
      <c r="BF1799" s="14"/>
      <c r="BG1799" s="14"/>
      <c r="BH1799" s="14"/>
      <c r="BI1799" s="14"/>
      <c r="BJ1799" s="14"/>
      <c r="BK1799" s="14"/>
      <c r="BL1799" s="14"/>
      <c r="BM1799" s="14"/>
      <c r="BN1799" s="14"/>
      <c r="BO1799" s="14"/>
      <c r="BP1799" s="14"/>
    </row>
  </sheetData>
  <mergeCells count="12">
    <mergeCell ref="E9:G9"/>
    <mergeCell ref="I9:K9"/>
    <mergeCell ref="M9:O9"/>
    <mergeCell ref="Q9:S9"/>
    <mergeCell ref="U9:W9"/>
    <mergeCell ref="Y9:AA9"/>
    <mergeCell ref="E8:G8"/>
    <mergeCell ref="I8:K8"/>
    <mergeCell ref="M8:O8"/>
    <mergeCell ref="Q8:S8"/>
    <mergeCell ref="U8:W8"/>
    <mergeCell ref="Y8:AA8"/>
  </mergeCells>
  <printOptions horizontalCentered="1"/>
  <pageMargins left="0" right="0" top="1" bottom="1" header="0" footer="0.25"/>
  <pageSetup scale="69" orientation="landscape" r:id="rId1"/>
  <headerFooter alignWithMargins="0">
    <oddFooter>&amp;CCSPCO-T (BU 130)
Fiber Optic Lines - IRU's
GL0247IRU - Amortization of Deferred Revenues
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A1765"/>
  <sheetViews>
    <sheetView zoomScale="85" workbookViewId="0">
      <pane xSplit="2" ySplit="9" topLeftCell="C205" activePane="bottomRight" state="frozen"/>
      <selection pane="topRight" activeCell="C1" sqref="C1"/>
      <selection pane="bottomLeft" activeCell="A12" sqref="A12"/>
      <selection pane="bottomRight" activeCell="H238" sqref="H238"/>
    </sheetView>
  </sheetViews>
  <sheetFormatPr defaultRowHeight="12.75" x14ac:dyDescent="0.2"/>
  <cols>
    <col min="1" max="1" width="1.7109375" style="1" customWidth="1"/>
    <col min="2" max="2" width="9.28515625" style="1" customWidth="1"/>
    <col min="3" max="3" width="2.7109375" style="1" customWidth="1"/>
    <col min="4" max="9" width="16.7109375" style="1" customWidth="1"/>
    <col min="10" max="10" width="2.7109375" style="1" customWidth="1"/>
    <col min="11" max="13" width="14.7109375" style="2" customWidth="1"/>
    <col min="14" max="14" width="2.7109375" style="2" customWidth="1"/>
    <col min="15" max="15" width="14.7109375" style="2" customWidth="1"/>
    <col min="16" max="17" width="15.7109375" style="2" customWidth="1"/>
    <col min="18" max="18" width="14.7109375" style="2" customWidth="1"/>
    <col min="19" max="19" width="1.7109375" style="2" customWidth="1"/>
    <col min="20" max="22" width="14.7109375" style="2" customWidth="1"/>
    <col min="23" max="23" width="1.7109375" style="2" customWidth="1"/>
    <col min="24" max="26" width="14.7109375" style="2" customWidth="1"/>
    <col min="27" max="27" width="1.7109375" style="2" customWidth="1"/>
    <col min="28" max="30" width="14.7109375" style="2" customWidth="1"/>
    <col min="31" max="31" width="1.7109375" style="2" customWidth="1"/>
    <col min="32" max="34" width="14.7109375" style="2" customWidth="1"/>
    <col min="35" max="35" width="1.7109375" style="2" customWidth="1"/>
    <col min="36" max="38" width="14.7109375" style="2" customWidth="1"/>
    <col min="39" max="39" width="1.7109375" style="2" customWidth="1"/>
    <col min="40" max="42" width="14.7109375" style="2" customWidth="1"/>
    <col min="43" max="43" width="1.7109375" style="2" customWidth="1"/>
    <col min="44" max="46" width="14.7109375" style="2" customWidth="1"/>
    <col min="47" max="47" width="1.7109375" style="2" customWidth="1"/>
    <col min="48" max="50" width="14.7109375" style="2" customWidth="1"/>
    <col min="51" max="51" width="1.7109375" style="2" customWidth="1"/>
    <col min="52" max="54" width="14.7109375" style="2" customWidth="1"/>
    <col min="55" max="55" width="1.7109375" style="2" customWidth="1"/>
    <col min="56" max="58" width="14.7109375" style="2" customWidth="1"/>
    <col min="59" max="59" width="1.7109375" style="2" customWidth="1"/>
    <col min="60" max="62" width="14.7109375" style="2" customWidth="1"/>
    <col min="63" max="63" width="1.7109375" style="2" customWidth="1"/>
    <col min="64" max="66" width="14.7109375" style="2" customWidth="1"/>
    <col min="67" max="67" width="1.7109375" style="2" customWidth="1"/>
    <col min="68" max="70" width="14.7109375" style="2" customWidth="1"/>
    <col min="71" max="71" width="1.7109375" style="2" customWidth="1"/>
    <col min="72" max="74" width="14.7109375" style="2" customWidth="1"/>
    <col min="75" max="75" width="1.7109375" style="2" customWidth="1"/>
    <col min="76" max="78" width="14.7109375" style="2" customWidth="1"/>
    <col min="79" max="79" width="1.7109375" style="2" customWidth="1"/>
    <col min="80" max="82" width="14.7109375" style="2" customWidth="1"/>
    <col min="83" max="83" width="1.7109375" style="2" customWidth="1"/>
    <col min="84" max="86" width="14.7109375" style="2" customWidth="1"/>
    <col min="87" max="87" width="2.7109375" style="2" customWidth="1"/>
    <col min="88" max="90" width="14.7109375" style="2" customWidth="1"/>
    <col min="91" max="91" width="1.7109375" style="2" customWidth="1"/>
    <col min="92" max="110" width="9.140625" style="2"/>
    <col min="111" max="112" width="9.140625" style="3"/>
    <col min="113" max="256" width="9.140625" style="1"/>
    <col min="257" max="257" width="1.7109375" style="1" customWidth="1"/>
    <col min="258" max="258" width="9.28515625" style="1" customWidth="1"/>
    <col min="259" max="259" width="2.7109375" style="1" customWidth="1"/>
    <col min="260" max="265" width="16.7109375" style="1" customWidth="1"/>
    <col min="266" max="266" width="2.7109375" style="1" customWidth="1"/>
    <col min="267" max="269" width="14.7109375" style="1" customWidth="1"/>
    <col min="270" max="270" width="2.7109375" style="1" customWidth="1"/>
    <col min="271" max="271" width="14.7109375" style="1" customWidth="1"/>
    <col min="272" max="273" width="15.7109375" style="1" customWidth="1"/>
    <col min="274" max="274" width="14.7109375" style="1" customWidth="1"/>
    <col min="275" max="275" width="1.7109375" style="1" customWidth="1"/>
    <col min="276" max="278" width="14.7109375" style="1" customWidth="1"/>
    <col min="279" max="279" width="1.7109375" style="1" customWidth="1"/>
    <col min="280" max="282" width="14.7109375" style="1" customWidth="1"/>
    <col min="283" max="283" width="1.7109375" style="1" customWidth="1"/>
    <col min="284" max="286" width="14.7109375" style="1" customWidth="1"/>
    <col min="287" max="287" width="1.7109375" style="1" customWidth="1"/>
    <col min="288" max="290" width="14.7109375" style="1" customWidth="1"/>
    <col min="291" max="291" width="1.7109375" style="1" customWidth="1"/>
    <col min="292" max="294" width="14.7109375" style="1" customWidth="1"/>
    <col min="295" max="295" width="1.7109375" style="1" customWidth="1"/>
    <col min="296" max="298" width="14.7109375" style="1" customWidth="1"/>
    <col min="299" max="299" width="1.7109375" style="1" customWidth="1"/>
    <col min="300" max="302" width="14.7109375" style="1" customWidth="1"/>
    <col min="303" max="303" width="1.7109375" style="1" customWidth="1"/>
    <col min="304" max="306" width="14.7109375" style="1" customWidth="1"/>
    <col min="307" max="307" width="1.7109375" style="1" customWidth="1"/>
    <col min="308" max="310" width="14.7109375" style="1" customWidth="1"/>
    <col min="311" max="311" width="1.7109375" style="1" customWidth="1"/>
    <col min="312" max="314" width="14.7109375" style="1" customWidth="1"/>
    <col min="315" max="315" width="1.7109375" style="1" customWidth="1"/>
    <col min="316" max="318" width="14.7109375" style="1" customWidth="1"/>
    <col min="319" max="319" width="1.7109375" style="1" customWidth="1"/>
    <col min="320" max="322" width="14.7109375" style="1" customWidth="1"/>
    <col min="323" max="323" width="1.7109375" style="1" customWidth="1"/>
    <col min="324" max="326" width="14.7109375" style="1" customWidth="1"/>
    <col min="327" max="327" width="1.7109375" style="1" customWidth="1"/>
    <col min="328" max="330" width="14.7109375" style="1" customWidth="1"/>
    <col min="331" max="331" width="1.7109375" style="1" customWidth="1"/>
    <col min="332" max="334" width="14.7109375" style="1" customWidth="1"/>
    <col min="335" max="335" width="1.7109375" style="1" customWidth="1"/>
    <col min="336" max="338" width="14.7109375" style="1" customWidth="1"/>
    <col min="339" max="339" width="1.7109375" style="1" customWidth="1"/>
    <col min="340" max="342" width="14.7109375" style="1" customWidth="1"/>
    <col min="343" max="343" width="2.7109375" style="1" customWidth="1"/>
    <col min="344" max="346" width="14.7109375" style="1" customWidth="1"/>
    <col min="347" max="347" width="1.7109375" style="1" customWidth="1"/>
    <col min="348" max="512" width="9.140625" style="1"/>
    <col min="513" max="513" width="1.7109375" style="1" customWidth="1"/>
    <col min="514" max="514" width="9.28515625" style="1" customWidth="1"/>
    <col min="515" max="515" width="2.7109375" style="1" customWidth="1"/>
    <col min="516" max="521" width="16.7109375" style="1" customWidth="1"/>
    <col min="522" max="522" width="2.7109375" style="1" customWidth="1"/>
    <col min="523" max="525" width="14.7109375" style="1" customWidth="1"/>
    <col min="526" max="526" width="2.7109375" style="1" customWidth="1"/>
    <col min="527" max="527" width="14.7109375" style="1" customWidth="1"/>
    <col min="528" max="529" width="15.7109375" style="1" customWidth="1"/>
    <col min="530" max="530" width="14.7109375" style="1" customWidth="1"/>
    <col min="531" max="531" width="1.7109375" style="1" customWidth="1"/>
    <col min="532" max="534" width="14.7109375" style="1" customWidth="1"/>
    <col min="535" max="535" width="1.7109375" style="1" customWidth="1"/>
    <col min="536" max="538" width="14.7109375" style="1" customWidth="1"/>
    <col min="539" max="539" width="1.7109375" style="1" customWidth="1"/>
    <col min="540" max="542" width="14.7109375" style="1" customWidth="1"/>
    <col min="543" max="543" width="1.7109375" style="1" customWidth="1"/>
    <col min="544" max="546" width="14.7109375" style="1" customWidth="1"/>
    <col min="547" max="547" width="1.7109375" style="1" customWidth="1"/>
    <col min="548" max="550" width="14.7109375" style="1" customWidth="1"/>
    <col min="551" max="551" width="1.7109375" style="1" customWidth="1"/>
    <col min="552" max="554" width="14.7109375" style="1" customWidth="1"/>
    <col min="555" max="555" width="1.7109375" style="1" customWidth="1"/>
    <col min="556" max="558" width="14.7109375" style="1" customWidth="1"/>
    <col min="559" max="559" width="1.7109375" style="1" customWidth="1"/>
    <col min="560" max="562" width="14.7109375" style="1" customWidth="1"/>
    <col min="563" max="563" width="1.7109375" style="1" customWidth="1"/>
    <col min="564" max="566" width="14.7109375" style="1" customWidth="1"/>
    <col min="567" max="567" width="1.7109375" style="1" customWidth="1"/>
    <col min="568" max="570" width="14.7109375" style="1" customWidth="1"/>
    <col min="571" max="571" width="1.7109375" style="1" customWidth="1"/>
    <col min="572" max="574" width="14.7109375" style="1" customWidth="1"/>
    <col min="575" max="575" width="1.7109375" style="1" customWidth="1"/>
    <col min="576" max="578" width="14.7109375" style="1" customWidth="1"/>
    <col min="579" max="579" width="1.7109375" style="1" customWidth="1"/>
    <col min="580" max="582" width="14.7109375" style="1" customWidth="1"/>
    <col min="583" max="583" width="1.7109375" style="1" customWidth="1"/>
    <col min="584" max="586" width="14.7109375" style="1" customWidth="1"/>
    <col min="587" max="587" width="1.7109375" style="1" customWidth="1"/>
    <col min="588" max="590" width="14.7109375" style="1" customWidth="1"/>
    <col min="591" max="591" width="1.7109375" style="1" customWidth="1"/>
    <col min="592" max="594" width="14.7109375" style="1" customWidth="1"/>
    <col min="595" max="595" width="1.7109375" style="1" customWidth="1"/>
    <col min="596" max="598" width="14.7109375" style="1" customWidth="1"/>
    <col min="599" max="599" width="2.7109375" style="1" customWidth="1"/>
    <col min="600" max="602" width="14.7109375" style="1" customWidth="1"/>
    <col min="603" max="603" width="1.7109375" style="1" customWidth="1"/>
    <col min="604" max="768" width="9.140625" style="1"/>
    <col min="769" max="769" width="1.7109375" style="1" customWidth="1"/>
    <col min="770" max="770" width="9.28515625" style="1" customWidth="1"/>
    <col min="771" max="771" width="2.7109375" style="1" customWidth="1"/>
    <col min="772" max="777" width="16.7109375" style="1" customWidth="1"/>
    <col min="778" max="778" width="2.7109375" style="1" customWidth="1"/>
    <col min="779" max="781" width="14.7109375" style="1" customWidth="1"/>
    <col min="782" max="782" width="2.7109375" style="1" customWidth="1"/>
    <col min="783" max="783" width="14.7109375" style="1" customWidth="1"/>
    <col min="784" max="785" width="15.7109375" style="1" customWidth="1"/>
    <col min="786" max="786" width="14.7109375" style="1" customWidth="1"/>
    <col min="787" max="787" width="1.7109375" style="1" customWidth="1"/>
    <col min="788" max="790" width="14.7109375" style="1" customWidth="1"/>
    <col min="791" max="791" width="1.7109375" style="1" customWidth="1"/>
    <col min="792" max="794" width="14.7109375" style="1" customWidth="1"/>
    <col min="795" max="795" width="1.7109375" style="1" customWidth="1"/>
    <col min="796" max="798" width="14.7109375" style="1" customWidth="1"/>
    <col min="799" max="799" width="1.7109375" style="1" customWidth="1"/>
    <col min="800" max="802" width="14.7109375" style="1" customWidth="1"/>
    <col min="803" max="803" width="1.7109375" style="1" customWidth="1"/>
    <col min="804" max="806" width="14.7109375" style="1" customWidth="1"/>
    <col min="807" max="807" width="1.7109375" style="1" customWidth="1"/>
    <col min="808" max="810" width="14.7109375" style="1" customWidth="1"/>
    <col min="811" max="811" width="1.7109375" style="1" customWidth="1"/>
    <col min="812" max="814" width="14.7109375" style="1" customWidth="1"/>
    <col min="815" max="815" width="1.7109375" style="1" customWidth="1"/>
    <col min="816" max="818" width="14.7109375" style="1" customWidth="1"/>
    <col min="819" max="819" width="1.7109375" style="1" customWidth="1"/>
    <col min="820" max="822" width="14.7109375" style="1" customWidth="1"/>
    <col min="823" max="823" width="1.7109375" style="1" customWidth="1"/>
    <col min="824" max="826" width="14.7109375" style="1" customWidth="1"/>
    <col min="827" max="827" width="1.7109375" style="1" customWidth="1"/>
    <col min="828" max="830" width="14.7109375" style="1" customWidth="1"/>
    <col min="831" max="831" width="1.7109375" style="1" customWidth="1"/>
    <col min="832" max="834" width="14.7109375" style="1" customWidth="1"/>
    <col min="835" max="835" width="1.7109375" style="1" customWidth="1"/>
    <col min="836" max="838" width="14.7109375" style="1" customWidth="1"/>
    <col min="839" max="839" width="1.7109375" style="1" customWidth="1"/>
    <col min="840" max="842" width="14.7109375" style="1" customWidth="1"/>
    <col min="843" max="843" width="1.7109375" style="1" customWidth="1"/>
    <col min="844" max="846" width="14.7109375" style="1" customWidth="1"/>
    <col min="847" max="847" width="1.7109375" style="1" customWidth="1"/>
    <col min="848" max="850" width="14.7109375" style="1" customWidth="1"/>
    <col min="851" max="851" width="1.7109375" style="1" customWidth="1"/>
    <col min="852" max="854" width="14.7109375" style="1" customWidth="1"/>
    <col min="855" max="855" width="2.7109375" style="1" customWidth="1"/>
    <col min="856" max="858" width="14.7109375" style="1" customWidth="1"/>
    <col min="859" max="859" width="1.7109375" style="1" customWidth="1"/>
    <col min="860" max="1024" width="9.140625" style="1"/>
    <col min="1025" max="1025" width="1.7109375" style="1" customWidth="1"/>
    <col min="1026" max="1026" width="9.28515625" style="1" customWidth="1"/>
    <col min="1027" max="1027" width="2.7109375" style="1" customWidth="1"/>
    <col min="1028" max="1033" width="16.7109375" style="1" customWidth="1"/>
    <col min="1034" max="1034" width="2.7109375" style="1" customWidth="1"/>
    <col min="1035" max="1037" width="14.7109375" style="1" customWidth="1"/>
    <col min="1038" max="1038" width="2.7109375" style="1" customWidth="1"/>
    <col min="1039" max="1039" width="14.7109375" style="1" customWidth="1"/>
    <col min="1040" max="1041" width="15.7109375" style="1" customWidth="1"/>
    <col min="1042" max="1042" width="14.7109375" style="1" customWidth="1"/>
    <col min="1043" max="1043" width="1.7109375" style="1" customWidth="1"/>
    <col min="1044" max="1046" width="14.7109375" style="1" customWidth="1"/>
    <col min="1047" max="1047" width="1.7109375" style="1" customWidth="1"/>
    <col min="1048" max="1050" width="14.7109375" style="1" customWidth="1"/>
    <col min="1051" max="1051" width="1.7109375" style="1" customWidth="1"/>
    <col min="1052" max="1054" width="14.7109375" style="1" customWidth="1"/>
    <col min="1055" max="1055" width="1.7109375" style="1" customWidth="1"/>
    <col min="1056" max="1058" width="14.7109375" style="1" customWidth="1"/>
    <col min="1059" max="1059" width="1.7109375" style="1" customWidth="1"/>
    <col min="1060" max="1062" width="14.7109375" style="1" customWidth="1"/>
    <col min="1063" max="1063" width="1.7109375" style="1" customWidth="1"/>
    <col min="1064" max="1066" width="14.7109375" style="1" customWidth="1"/>
    <col min="1067" max="1067" width="1.7109375" style="1" customWidth="1"/>
    <col min="1068" max="1070" width="14.7109375" style="1" customWidth="1"/>
    <col min="1071" max="1071" width="1.7109375" style="1" customWidth="1"/>
    <col min="1072" max="1074" width="14.7109375" style="1" customWidth="1"/>
    <col min="1075" max="1075" width="1.7109375" style="1" customWidth="1"/>
    <col min="1076" max="1078" width="14.7109375" style="1" customWidth="1"/>
    <col min="1079" max="1079" width="1.7109375" style="1" customWidth="1"/>
    <col min="1080" max="1082" width="14.7109375" style="1" customWidth="1"/>
    <col min="1083" max="1083" width="1.7109375" style="1" customWidth="1"/>
    <col min="1084" max="1086" width="14.7109375" style="1" customWidth="1"/>
    <col min="1087" max="1087" width="1.7109375" style="1" customWidth="1"/>
    <col min="1088" max="1090" width="14.7109375" style="1" customWidth="1"/>
    <col min="1091" max="1091" width="1.7109375" style="1" customWidth="1"/>
    <col min="1092" max="1094" width="14.7109375" style="1" customWidth="1"/>
    <col min="1095" max="1095" width="1.7109375" style="1" customWidth="1"/>
    <col min="1096" max="1098" width="14.7109375" style="1" customWidth="1"/>
    <col min="1099" max="1099" width="1.7109375" style="1" customWidth="1"/>
    <col min="1100" max="1102" width="14.7109375" style="1" customWidth="1"/>
    <col min="1103" max="1103" width="1.7109375" style="1" customWidth="1"/>
    <col min="1104" max="1106" width="14.7109375" style="1" customWidth="1"/>
    <col min="1107" max="1107" width="1.7109375" style="1" customWidth="1"/>
    <col min="1108" max="1110" width="14.7109375" style="1" customWidth="1"/>
    <col min="1111" max="1111" width="2.7109375" style="1" customWidth="1"/>
    <col min="1112" max="1114" width="14.7109375" style="1" customWidth="1"/>
    <col min="1115" max="1115" width="1.7109375" style="1" customWidth="1"/>
    <col min="1116" max="1280" width="9.140625" style="1"/>
    <col min="1281" max="1281" width="1.7109375" style="1" customWidth="1"/>
    <col min="1282" max="1282" width="9.28515625" style="1" customWidth="1"/>
    <col min="1283" max="1283" width="2.7109375" style="1" customWidth="1"/>
    <col min="1284" max="1289" width="16.7109375" style="1" customWidth="1"/>
    <col min="1290" max="1290" width="2.7109375" style="1" customWidth="1"/>
    <col min="1291" max="1293" width="14.7109375" style="1" customWidth="1"/>
    <col min="1294" max="1294" width="2.7109375" style="1" customWidth="1"/>
    <col min="1295" max="1295" width="14.7109375" style="1" customWidth="1"/>
    <col min="1296" max="1297" width="15.7109375" style="1" customWidth="1"/>
    <col min="1298" max="1298" width="14.7109375" style="1" customWidth="1"/>
    <col min="1299" max="1299" width="1.7109375" style="1" customWidth="1"/>
    <col min="1300" max="1302" width="14.7109375" style="1" customWidth="1"/>
    <col min="1303" max="1303" width="1.7109375" style="1" customWidth="1"/>
    <col min="1304" max="1306" width="14.7109375" style="1" customWidth="1"/>
    <col min="1307" max="1307" width="1.7109375" style="1" customWidth="1"/>
    <col min="1308" max="1310" width="14.7109375" style="1" customWidth="1"/>
    <col min="1311" max="1311" width="1.7109375" style="1" customWidth="1"/>
    <col min="1312" max="1314" width="14.7109375" style="1" customWidth="1"/>
    <col min="1315" max="1315" width="1.7109375" style="1" customWidth="1"/>
    <col min="1316" max="1318" width="14.7109375" style="1" customWidth="1"/>
    <col min="1319" max="1319" width="1.7109375" style="1" customWidth="1"/>
    <col min="1320" max="1322" width="14.7109375" style="1" customWidth="1"/>
    <col min="1323" max="1323" width="1.7109375" style="1" customWidth="1"/>
    <col min="1324" max="1326" width="14.7109375" style="1" customWidth="1"/>
    <col min="1327" max="1327" width="1.7109375" style="1" customWidth="1"/>
    <col min="1328" max="1330" width="14.7109375" style="1" customWidth="1"/>
    <col min="1331" max="1331" width="1.7109375" style="1" customWidth="1"/>
    <col min="1332" max="1334" width="14.7109375" style="1" customWidth="1"/>
    <col min="1335" max="1335" width="1.7109375" style="1" customWidth="1"/>
    <col min="1336" max="1338" width="14.7109375" style="1" customWidth="1"/>
    <col min="1339" max="1339" width="1.7109375" style="1" customWidth="1"/>
    <col min="1340" max="1342" width="14.7109375" style="1" customWidth="1"/>
    <col min="1343" max="1343" width="1.7109375" style="1" customWidth="1"/>
    <col min="1344" max="1346" width="14.7109375" style="1" customWidth="1"/>
    <col min="1347" max="1347" width="1.7109375" style="1" customWidth="1"/>
    <col min="1348" max="1350" width="14.7109375" style="1" customWidth="1"/>
    <col min="1351" max="1351" width="1.7109375" style="1" customWidth="1"/>
    <col min="1352" max="1354" width="14.7109375" style="1" customWidth="1"/>
    <col min="1355" max="1355" width="1.7109375" style="1" customWidth="1"/>
    <col min="1356" max="1358" width="14.7109375" style="1" customWidth="1"/>
    <col min="1359" max="1359" width="1.7109375" style="1" customWidth="1"/>
    <col min="1360" max="1362" width="14.7109375" style="1" customWidth="1"/>
    <col min="1363" max="1363" width="1.7109375" style="1" customWidth="1"/>
    <col min="1364" max="1366" width="14.7109375" style="1" customWidth="1"/>
    <col min="1367" max="1367" width="2.7109375" style="1" customWidth="1"/>
    <col min="1368" max="1370" width="14.7109375" style="1" customWidth="1"/>
    <col min="1371" max="1371" width="1.7109375" style="1" customWidth="1"/>
    <col min="1372" max="1536" width="9.140625" style="1"/>
    <col min="1537" max="1537" width="1.7109375" style="1" customWidth="1"/>
    <col min="1538" max="1538" width="9.28515625" style="1" customWidth="1"/>
    <col min="1539" max="1539" width="2.7109375" style="1" customWidth="1"/>
    <col min="1540" max="1545" width="16.7109375" style="1" customWidth="1"/>
    <col min="1546" max="1546" width="2.7109375" style="1" customWidth="1"/>
    <col min="1547" max="1549" width="14.7109375" style="1" customWidth="1"/>
    <col min="1550" max="1550" width="2.7109375" style="1" customWidth="1"/>
    <col min="1551" max="1551" width="14.7109375" style="1" customWidth="1"/>
    <col min="1552" max="1553" width="15.7109375" style="1" customWidth="1"/>
    <col min="1554" max="1554" width="14.7109375" style="1" customWidth="1"/>
    <col min="1555" max="1555" width="1.7109375" style="1" customWidth="1"/>
    <col min="1556" max="1558" width="14.7109375" style="1" customWidth="1"/>
    <col min="1559" max="1559" width="1.7109375" style="1" customWidth="1"/>
    <col min="1560" max="1562" width="14.7109375" style="1" customWidth="1"/>
    <col min="1563" max="1563" width="1.7109375" style="1" customWidth="1"/>
    <col min="1564" max="1566" width="14.7109375" style="1" customWidth="1"/>
    <col min="1567" max="1567" width="1.7109375" style="1" customWidth="1"/>
    <col min="1568" max="1570" width="14.7109375" style="1" customWidth="1"/>
    <col min="1571" max="1571" width="1.7109375" style="1" customWidth="1"/>
    <col min="1572" max="1574" width="14.7109375" style="1" customWidth="1"/>
    <col min="1575" max="1575" width="1.7109375" style="1" customWidth="1"/>
    <col min="1576" max="1578" width="14.7109375" style="1" customWidth="1"/>
    <col min="1579" max="1579" width="1.7109375" style="1" customWidth="1"/>
    <col min="1580" max="1582" width="14.7109375" style="1" customWidth="1"/>
    <col min="1583" max="1583" width="1.7109375" style="1" customWidth="1"/>
    <col min="1584" max="1586" width="14.7109375" style="1" customWidth="1"/>
    <col min="1587" max="1587" width="1.7109375" style="1" customWidth="1"/>
    <col min="1588" max="1590" width="14.7109375" style="1" customWidth="1"/>
    <col min="1591" max="1591" width="1.7109375" style="1" customWidth="1"/>
    <col min="1592" max="1594" width="14.7109375" style="1" customWidth="1"/>
    <col min="1595" max="1595" width="1.7109375" style="1" customWidth="1"/>
    <col min="1596" max="1598" width="14.7109375" style="1" customWidth="1"/>
    <col min="1599" max="1599" width="1.7109375" style="1" customWidth="1"/>
    <col min="1600" max="1602" width="14.7109375" style="1" customWidth="1"/>
    <col min="1603" max="1603" width="1.7109375" style="1" customWidth="1"/>
    <col min="1604" max="1606" width="14.7109375" style="1" customWidth="1"/>
    <col min="1607" max="1607" width="1.7109375" style="1" customWidth="1"/>
    <col min="1608" max="1610" width="14.7109375" style="1" customWidth="1"/>
    <col min="1611" max="1611" width="1.7109375" style="1" customWidth="1"/>
    <col min="1612" max="1614" width="14.7109375" style="1" customWidth="1"/>
    <col min="1615" max="1615" width="1.7109375" style="1" customWidth="1"/>
    <col min="1616" max="1618" width="14.7109375" style="1" customWidth="1"/>
    <col min="1619" max="1619" width="1.7109375" style="1" customWidth="1"/>
    <col min="1620" max="1622" width="14.7109375" style="1" customWidth="1"/>
    <col min="1623" max="1623" width="2.7109375" style="1" customWidth="1"/>
    <col min="1624" max="1626" width="14.7109375" style="1" customWidth="1"/>
    <col min="1627" max="1627" width="1.7109375" style="1" customWidth="1"/>
    <col min="1628" max="1792" width="9.140625" style="1"/>
    <col min="1793" max="1793" width="1.7109375" style="1" customWidth="1"/>
    <col min="1794" max="1794" width="9.28515625" style="1" customWidth="1"/>
    <col min="1795" max="1795" width="2.7109375" style="1" customWidth="1"/>
    <col min="1796" max="1801" width="16.7109375" style="1" customWidth="1"/>
    <col min="1802" max="1802" width="2.7109375" style="1" customWidth="1"/>
    <col min="1803" max="1805" width="14.7109375" style="1" customWidth="1"/>
    <col min="1806" max="1806" width="2.7109375" style="1" customWidth="1"/>
    <col min="1807" max="1807" width="14.7109375" style="1" customWidth="1"/>
    <col min="1808" max="1809" width="15.7109375" style="1" customWidth="1"/>
    <col min="1810" max="1810" width="14.7109375" style="1" customWidth="1"/>
    <col min="1811" max="1811" width="1.7109375" style="1" customWidth="1"/>
    <col min="1812" max="1814" width="14.7109375" style="1" customWidth="1"/>
    <col min="1815" max="1815" width="1.7109375" style="1" customWidth="1"/>
    <col min="1816" max="1818" width="14.7109375" style="1" customWidth="1"/>
    <col min="1819" max="1819" width="1.7109375" style="1" customWidth="1"/>
    <col min="1820" max="1822" width="14.7109375" style="1" customWidth="1"/>
    <col min="1823" max="1823" width="1.7109375" style="1" customWidth="1"/>
    <col min="1824" max="1826" width="14.7109375" style="1" customWidth="1"/>
    <col min="1827" max="1827" width="1.7109375" style="1" customWidth="1"/>
    <col min="1828" max="1830" width="14.7109375" style="1" customWidth="1"/>
    <col min="1831" max="1831" width="1.7109375" style="1" customWidth="1"/>
    <col min="1832" max="1834" width="14.7109375" style="1" customWidth="1"/>
    <col min="1835" max="1835" width="1.7109375" style="1" customWidth="1"/>
    <col min="1836" max="1838" width="14.7109375" style="1" customWidth="1"/>
    <col min="1839" max="1839" width="1.7109375" style="1" customWidth="1"/>
    <col min="1840" max="1842" width="14.7109375" style="1" customWidth="1"/>
    <col min="1843" max="1843" width="1.7109375" style="1" customWidth="1"/>
    <col min="1844" max="1846" width="14.7109375" style="1" customWidth="1"/>
    <col min="1847" max="1847" width="1.7109375" style="1" customWidth="1"/>
    <col min="1848" max="1850" width="14.7109375" style="1" customWidth="1"/>
    <col min="1851" max="1851" width="1.7109375" style="1" customWidth="1"/>
    <col min="1852" max="1854" width="14.7109375" style="1" customWidth="1"/>
    <col min="1855" max="1855" width="1.7109375" style="1" customWidth="1"/>
    <col min="1856" max="1858" width="14.7109375" style="1" customWidth="1"/>
    <col min="1859" max="1859" width="1.7109375" style="1" customWidth="1"/>
    <col min="1860" max="1862" width="14.7109375" style="1" customWidth="1"/>
    <col min="1863" max="1863" width="1.7109375" style="1" customWidth="1"/>
    <col min="1864" max="1866" width="14.7109375" style="1" customWidth="1"/>
    <col min="1867" max="1867" width="1.7109375" style="1" customWidth="1"/>
    <col min="1868" max="1870" width="14.7109375" style="1" customWidth="1"/>
    <col min="1871" max="1871" width="1.7109375" style="1" customWidth="1"/>
    <col min="1872" max="1874" width="14.7109375" style="1" customWidth="1"/>
    <col min="1875" max="1875" width="1.7109375" style="1" customWidth="1"/>
    <col min="1876" max="1878" width="14.7109375" style="1" customWidth="1"/>
    <col min="1879" max="1879" width="2.7109375" style="1" customWidth="1"/>
    <col min="1880" max="1882" width="14.7109375" style="1" customWidth="1"/>
    <col min="1883" max="1883" width="1.7109375" style="1" customWidth="1"/>
    <col min="1884" max="2048" width="9.140625" style="1"/>
    <col min="2049" max="2049" width="1.7109375" style="1" customWidth="1"/>
    <col min="2050" max="2050" width="9.28515625" style="1" customWidth="1"/>
    <col min="2051" max="2051" width="2.7109375" style="1" customWidth="1"/>
    <col min="2052" max="2057" width="16.7109375" style="1" customWidth="1"/>
    <col min="2058" max="2058" width="2.7109375" style="1" customWidth="1"/>
    <col min="2059" max="2061" width="14.7109375" style="1" customWidth="1"/>
    <col min="2062" max="2062" width="2.7109375" style="1" customWidth="1"/>
    <col min="2063" max="2063" width="14.7109375" style="1" customWidth="1"/>
    <col min="2064" max="2065" width="15.7109375" style="1" customWidth="1"/>
    <col min="2066" max="2066" width="14.7109375" style="1" customWidth="1"/>
    <col min="2067" max="2067" width="1.7109375" style="1" customWidth="1"/>
    <col min="2068" max="2070" width="14.7109375" style="1" customWidth="1"/>
    <col min="2071" max="2071" width="1.7109375" style="1" customWidth="1"/>
    <col min="2072" max="2074" width="14.7109375" style="1" customWidth="1"/>
    <col min="2075" max="2075" width="1.7109375" style="1" customWidth="1"/>
    <col min="2076" max="2078" width="14.7109375" style="1" customWidth="1"/>
    <col min="2079" max="2079" width="1.7109375" style="1" customWidth="1"/>
    <col min="2080" max="2082" width="14.7109375" style="1" customWidth="1"/>
    <col min="2083" max="2083" width="1.7109375" style="1" customWidth="1"/>
    <col min="2084" max="2086" width="14.7109375" style="1" customWidth="1"/>
    <col min="2087" max="2087" width="1.7109375" style="1" customWidth="1"/>
    <col min="2088" max="2090" width="14.7109375" style="1" customWidth="1"/>
    <col min="2091" max="2091" width="1.7109375" style="1" customWidth="1"/>
    <col min="2092" max="2094" width="14.7109375" style="1" customWidth="1"/>
    <col min="2095" max="2095" width="1.7109375" style="1" customWidth="1"/>
    <col min="2096" max="2098" width="14.7109375" style="1" customWidth="1"/>
    <col min="2099" max="2099" width="1.7109375" style="1" customWidth="1"/>
    <col min="2100" max="2102" width="14.7109375" style="1" customWidth="1"/>
    <col min="2103" max="2103" width="1.7109375" style="1" customWidth="1"/>
    <col min="2104" max="2106" width="14.7109375" style="1" customWidth="1"/>
    <col min="2107" max="2107" width="1.7109375" style="1" customWidth="1"/>
    <col min="2108" max="2110" width="14.7109375" style="1" customWidth="1"/>
    <col min="2111" max="2111" width="1.7109375" style="1" customWidth="1"/>
    <col min="2112" max="2114" width="14.7109375" style="1" customWidth="1"/>
    <col min="2115" max="2115" width="1.7109375" style="1" customWidth="1"/>
    <col min="2116" max="2118" width="14.7109375" style="1" customWidth="1"/>
    <col min="2119" max="2119" width="1.7109375" style="1" customWidth="1"/>
    <col min="2120" max="2122" width="14.7109375" style="1" customWidth="1"/>
    <col min="2123" max="2123" width="1.7109375" style="1" customWidth="1"/>
    <col min="2124" max="2126" width="14.7109375" style="1" customWidth="1"/>
    <col min="2127" max="2127" width="1.7109375" style="1" customWidth="1"/>
    <col min="2128" max="2130" width="14.7109375" style="1" customWidth="1"/>
    <col min="2131" max="2131" width="1.7109375" style="1" customWidth="1"/>
    <col min="2132" max="2134" width="14.7109375" style="1" customWidth="1"/>
    <col min="2135" max="2135" width="2.7109375" style="1" customWidth="1"/>
    <col min="2136" max="2138" width="14.7109375" style="1" customWidth="1"/>
    <col min="2139" max="2139" width="1.7109375" style="1" customWidth="1"/>
    <col min="2140" max="2304" width="9.140625" style="1"/>
    <col min="2305" max="2305" width="1.7109375" style="1" customWidth="1"/>
    <col min="2306" max="2306" width="9.28515625" style="1" customWidth="1"/>
    <col min="2307" max="2307" width="2.7109375" style="1" customWidth="1"/>
    <col min="2308" max="2313" width="16.7109375" style="1" customWidth="1"/>
    <col min="2314" max="2314" width="2.7109375" style="1" customWidth="1"/>
    <col min="2315" max="2317" width="14.7109375" style="1" customWidth="1"/>
    <col min="2318" max="2318" width="2.7109375" style="1" customWidth="1"/>
    <col min="2319" max="2319" width="14.7109375" style="1" customWidth="1"/>
    <col min="2320" max="2321" width="15.7109375" style="1" customWidth="1"/>
    <col min="2322" max="2322" width="14.7109375" style="1" customWidth="1"/>
    <col min="2323" max="2323" width="1.7109375" style="1" customWidth="1"/>
    <col min="2324" max="2326" width="14.7109375" style="1" customWidth="1"/>
    <col min="2327" max="2327" width="1.7109375" style="1" customWidth="1"/>
    <col min="2328" max="2330" width="14.7109375" style="1" customWidth="1"/>
    <col min="2331" max="2331" width="1.7109375" style="1" customWidth="1"/>
    <col min="2332" max="2334" width="14.7109375" style="1" customWidth="1"/>
    <col min="2335" max="2335" width="1.7109375" style="1" customWidth="1"/>
    <col min="2336" max="2338" width="14.7109375" style="1" customWidth="1"/>
    <col min="2339" max="2339" width="1.7109375" style="1" customWidth="1"/>
    <col min="2340" max="2342" width="14.7109375" style="1" customWidth="1"/>
    <col min="2343" max="2343" width="1.7109375" style="1" customWidth="1"/>
    <col min="2344" max="2346" width="14.7109375" style="1" customWidth="1"/>
    <col min="2347" max="2347" width="1.7109375" style="1" customWidth="1"/>
    <col min="2348" max="2350" width="14.7109375" style="1" customWidth="1"/>
    <col min="2351" max="2351" width="1.7109375" style="1" customWidth="1"/>
    <col min="2352" max="2354" width="14.7109375" style="1" customWidth="1"/>
    <col min="2355" max="2355" width="1.7109375" style="1" customWidth="1"/>
    <col min="2356" max="2358" width="14.7109375" style="1" customWidth="1"/>
    <col min="2359" max="2359" width="1.7109375" style="1" customWidth="1"/>
    <col min="2360" max="2362" width="14.7109375" style="1" customWidth="1"/>
    <col min="2363" max="2363" width="1.7109375" style="1" customWidth="1"/>
    <col min="2364" max="2366" width="14.7109375" style="1" customWidth="1"/>
    <col min="2367" max="2367" width="1.7109375" style="1" customWidth="1"/>
    <col min="2368" max="2370" width="14.7109375" style="1" customWidth="1"/>
    <col min="2371" max="2371" width="1.7109375" style="1" customWidth="1"/>
    <col min="2372" max="2374" width="14.7109375" style="1" customWidth="1"/>
    <col min="2375" max="2375" width="1.7109375" style="1" customWidth="1"/>
    <col min="2376" max="2378" width="14.7109375" style="1" customWidth="1"/>
    <col min="2379" max="2379" width="1.7109375" style="1" customWidth="1"/>
    <col min="2380" max="2382" width="14.7109375" style="1" customWidth="1"/>
    <col min="2383" max="2383" width="1.7109375" style="1" customWidth="1"/>
    <col min="2384" max="2386" width="14.7109375" style="1" customWidth="1"/>
    <col min="2387" max="2387" width="1.7109375" style="1" customWidth="1"/>
    <col min="2388" max="2390" width="14.7109375" style="1" customWidth="1"/>
    <col min="2391" max="2391" width="2.7109375" style="1" customWidth="1"/>
    <col min="2392" max="2394" width="14.7109375" style="1" customWidth="1"/>
    <col min="2395" max="2395" width="1.7109375" style="1" customWidth="1"/>
    <col min="2396" max="2560" width="9.140625" style="1"/>
    <col min="2561" max="2561" width="1.7109375" style="1" customWidth="1"/>
    <col min="2562" max="2562" width="9.28515625" style="1" customWidth="1"/>
    <col min="2563" max="2563" width="2.7109375" style="1" customWidth="1"/>
    <col min="2564" max="2569" width="16.7109375" style="1" customWidth="1"/>
    <col min="2570" max="2570" width="2.7109375" style="1" customWidth="1"/>
    <col min="2571" max="2573" width="14.7109375" style="1" customWidth="1"/>
    <col min="2574" max="2574" width="2.7109375" style="1" customWidth="1"/>
    <col min="2575" max="2575" width="14.7109375" style="1" customWidth="1"/>
    <col min="2576" max="2577" width="15.7109375" style="1" customWidth="1"/>
    <col min="2578" max="2578" width="14.7109375" style="1" customWidth="1"/>
    <col min="2579" max="2579" width="1.7109375" style="1" customWidth="1"/>
    <col min="2580" max="2582" width="14.7109375" style="1" customWidth="1"/>
    <col min="2583" max="2583" width="1.7109375" style="1" customWidth="1"/>
    <col min="2584" max="2586" width="14.7109375" style="1" customWidth="1"/>
    <col min="2587" max="2587" width="1.7109375" style="1" customWidth="1"/>
    <col min="2588" max="2590" width="14.7109375" style="1" customWidth="1"/>
    <col min="2591" max="2591" width="1.7109375" style="1" customWidth="1"/>
    <col min="2592" max="2594" width="14.7109375" style="1" customWidth="1"/>
    <col min="2595" max="2595" width="1.7109375" style="1" customWidth="1"/>
    <col min="2596" max="2598" width="14.7109375" style="1" customWidth="1"/>
    <col min="2599" max="2599" width="1.7109375" style="1" customWidth="1"/>
    <col min="2600" max="2602" width="14.7109375" style="1" customWidth="1"/>
    <col min="2603" max="2603" width="1.7109375" style="1" customWidth="1"/>
    <col min="2604" max="2606" width="14.7109375" style="1" customWidth="1"/>
    <col min="2607" max="2607" width="1.7109375" style="1" customWidth="1"/>
    <col min="2608" max="2610" width="14.7109375" style="1" customWidth="1"/>
    <col min="2611" max="2611" width="1.7109375" style="1" customWidth="1"/>
    <col min="2612" max="2614" width="14.7109375" style="1" customWidth="1"/>
    <col min="2615" max="2615" width="1.7109375" style="1" customWidth="1"/>
    <col min="2616" max="2618" width="14.7109375" style="1" customWidth="1"/>
    <col min="2619" max="2619" width="1.7109375" style="1" customWidth="1"/>
    <col min="2620" max="2622" width="14.7109375" style="1" customWidth="1"/>
    <col min="2623" max="2623" width="1.7109375" style="1" customWidth="1"/>
    <col min="2624" max="2626" width="14.7109375" style="1" customWidth="1"/>
    <col min="2627" max="2627" width="1.7109375" style="1" customWidth="1"/>
    <col min="2628" max="2630" width="14.7109375" style="1" customWidth="1"/>
    <col min="2631" max="2631" width="1.7109375" style="1" customWidth="1"/>
    <col min="2632" max="2634" width="14.7109375" style="1" customWidth="1"/>
    <col min="2635" max="2635" width="1.7109375" style="1" customWidth="1"/>
    <col min="2636" max="2638" width="14.7109375" style="1" customWidth="1"/>
    <col min="2639" max="2639" width="1.7109375" style="1" customWidth="1"/>
    <col min="2640" max="2642" width="14.7109375" style="1" customWidth="1"/>
    <col min="2643" max="2643" width="1.7109375" style="1" customWidth="1"/>
    <col min="2644" max="2646" width="14.7109375" style="1" customWidth="1"/>
    <col min="2647" max="2647" width="2.7109375" style="1" customWidth="1"/>
    <col min="2648" max="2650" width="14.7109375" style="1" customWidth="1"/>
    <col min="2651" max="2651" width="1.7109375" style="1" customWidth="1"/>
    <col min="2652" max="2816" width="9.140625" style="1"/>
    <col min="2817" max="2817" width="1.7109375" style="1" customWidth="1"/>
    <col min="2818" max="2818" width="9.28515625" style="1" customWidth="1"/>
    <col min="2819" max="2819" width="2.7109375" style="1" customWidth="1"/>
    <col min="2820" max="2825" width="16.7109375" style="1" customWidth="1"/>
    <col min="2826" max="2826" width="2.7109375" style="1" customWidth="1"/>
    <col min="2827" max="2829" width="14.7109375" style="1" customWidth="1"/>
    <col min="2830" max="2830" width="2.7109375" style="1" customWidth="1"/>
    <col min="2831" max="2831" width="14.7109375" style="1" customWidth="1"/>
    <col min="2832" max="2833" width="15.7109375" style="1" customWidth="1"/>
    <col min="2834" max="2834" width="14.7109375" style="1" customWidth="1"/>
    <col min="2835" max="2835" width="1.7109375" style="1" customWidth="1"/>
    <col min="2836" max="2838" width="14.7109375" style="1" customWidth="1"/>
    <col min="2839" max="2839" width="1.7109375" style="1" customWidth="1"/>
    <col min="2840" max="2842" width="14.7109375" style="1" customWidth="1"/>
    <col min="2843" max="2843" width="1.7109375" style="1" customWidth="1"/>
    <col min="2844" max="2846" width="14.7109375" style="1" customWidth="1"/>
    <col min="2847" max="2847" width="1.7109375" style="1" customWidth="1"/>
    <col min="2848" max="2850" width="14.7109375" style="1" customWidth="1"/>
    <col min="2851" max="2851" width="1.7109375" style="1" customWidth="1"/>
    <col min="2852" max="2854" width="14.7109375" style="1" customWidth="1"/>
    <col min="2855" max="2855" width="1.7109375" style="1" customWidth="1"/>
    <col min="2856" max="2858" width="14.7109375" style="1" customWidth="1"/>
    <col min="2859" max="2859" width="1.7109375" style="1" customWidth="1"/>
    <col min="2860" max="2862" width="14.7109375" style="1" customWidth="1"/>
    <col min="2863" max="2863" width="1.7109375" style="1" customWidth="1"/>
    <col min="2864" max="2866" width="14.7109375" style="1" customWidth="1"/>
    <col min="2867" max="2867" width="1.7109375" style="1" customWidth="1"/>
    <col min="2868" max="2870" width="14.7109375" style="1" customWidth="1"/>
    <col min="2871" max="2871" width="1.7109375" style="1" customWidth="1"/>
    <col min="2872" max="2874" width="14.7109375" style="1" customWidth="1"/>
    <col min="2875" max="2875" width="1.7109375" style="1" customWidth="1"/>
    <col min="2876" max="2878" width="14.7109375" style="1" customWidth="1"/>
    <col min="2879" max="2879" width="1.7109375" style="1" customWidth="1"/>
    <col min="2880" max="2882" width="14.7109375" style="1" customWidth="1"/>
    <col min="2883" max="2883" width="1.7109375" style="1" customWidth="1"/>
    <col min="2884" max="2886" width="14.7109375" style="1" customWidth="1"/>
    <col min="2887" max="2887" width="1.7109375" style="1" customWidth="1"/>
    <col min="2888" max="2890" width="14.7109375" style="1" customWidth="1"/>
    <col min="2891" max="2891" width="1.7109375" style="1" customWidth="1"/>
    <col min="2892" max="2894" width="14.7109375" style="1" customWidth="1"/>
    <col min="2895" max="2895" width="1.7109375" style="1" customWidth="1"/>
    <col min="2896" max="2898" width="14.7109375" style="1" customWidth="1"/>
    <col min="2899" max="2899" width="1.7109375" style="1" customWidth="1"/>
    <col min="2900" max="2902" width="14.7109375" style="1" customWidth="1"/>
    <col min="2903" max="2903" width="2.7109375" style="1" customWidth="1"/>
    <col min="2904" max="2906" width="14.7109375" style="1" customWidth="1"/>
    <col min="2907" max="2907" width="1.7109375" style="1" customWidth="1"/>
    <col min="2908" max="3072" width="9.140625" style="1"/>
    <col min="3073" max="3073" width="1.7109375" style="1" customWidth="1"/>
    <col min="3074" max="3074" width="9.28515625" style="1" customWidth="1"/>
    <col min="3075" max="3075" width="2.7109375" style="1" customWidth="1"/>
    <col min="3076" max="3081" width="16.7109375" style="1" customWidth="1"/>
    <col min="3082" max="3082" width="2.7109375" style="1" customWidth="1"/>
    <col min="3083" max="3085" width="14.7109375" style="1" customWidth="1"/>
    <col min="3086" max="3086" width="2.7109375" style="1" customWidth="1"/>
    <col min="3087" max="3087" width="14.7109375" style="1" customWidth="1"/>
    <col min="3088" max="3089" width="15.7109375" style="1" customWidth="1"/>
    <col min="3090" max="3090" width="14.7109375" style="1" customWidth="1"/>
    <col min="3091" max="3091" width="1.7109375" style="1" customWidth="1"/>
    <col min="3092" max="3094" width="14.7109375" style="1" customWidth="1"/>
    <col min="3095" max="3095" width="1.7109375" style="1" customWidth="1"/>
    <col min="3096" max="3098" width="14.7109375" style="1" customWidth="1"/>
    <col min="3099" max="3099" width="1.7109375" style="1" customWidth="1"/>
    <col min="3100" max="3102" width="14.7109375" style="1" customWidth="1"/>
    <col min="3103" max="3103" width="1.7109375" style="1" customWidth="1"/>
    <col min="3104" max="3106" width="14.7109375" style="1" customWidth="1"/>
    <col min="3107" max="3107" width="1.7109375" style="1" customWidth="1"/>
    <col min="3108" max="3110" width="14.7109375" style="1" customWidth="1"/>
    <col min="3111" max="3111" width="1.7109375" style="1" customWidth="1"/>
    <col min="3112" max="3114" width="14.7109375" style="1" customWidth="1"/>
    <col min="3115" max="3115" width="1.7109375" style="1" customWidth="1"/>
    <col min="3116" max="3118" width="14.7109375" style="1" customWidth="1"/>
    <col min="3119" max="3119" width="1.7109375" style="1" customWidth="1"/>
    <col min="3120" max="3122" width="14.7109375" style="1" customWidth="1"/>
    <col min="3123" max="3123" width="1.7109375" style="1" customWidth="1"/>
    <col min="3124" max="3126" width="14.7109375" style="1" customWidth="1"/>
    <col min="3127" max="3127" width="1.7109375" style="1" customWidth="1"/>
    <col min="3128" max="3130" width="14.7109375" style="1" customWidth="1"/>
    <col min="3131" max="3131" width="1.7109375" style="1" customWidth="1"/>
    <col min="3132" max="3134" width="14.7109375" style="1" customWidth="1"/>
    <col min="3135" max="3135" width="1.7109375" style="1" customWidth="1"/>
    <col min="3136" max="3138" width="14.7109375" style="1" customWidth="1"/>
    <col min="3139" max="3139" width="1.7109375" style="1" customWidth="1"/>
    <col min="3140" max="3142" width="14.7109375" style="1" customWidth="1"/>
    <col min="3143" max="3143" width="1.7109375" style="1" customWidth="1"/>
    <col min="3144" max="3146" width="14.7109375" style="1" customWidth="1"/>
    <col min="3147" max="3147" width="1.7109375" style="1" customWidth="1"/>
    <col min="3148" max="3150" width="14.7109375" style="1" customWidth="1"/>
    <col min="3151" max="3151" width="1.7109375" style="1" customWidth="1"/>
    <col min="3152" max="3154" width="14.7109375" style="1" customWidth="1"/>
    <col min="3155" max="3155" width="1.7109375" style="1" customWidth="1"/>
    <col min="3156" max="3158" width="14.7109375" style="1" customWidth="1"/>
    <col min="3159" max="3159" width="2.7109375" style="1" customWidth="1"/>
    <col min="3160" max="3162" width="14.7109375" style="1" customWidth="1"/>
    <col min="3163" max="3163" width="1.7109375" style="1" customWidth="1"/>
    <col min="3164" max="3328" width="9.140625" style="1"/>
    <col min="3329" max="3329" width="1.7109375" style="1" customWidth="1"/>
    <col min="3330" max="3330" width="9.28515625" style="1" customWidth="1"/>
    <col min="3331" max="3331" width="2.7109375" style="1" customWidth="1"/>
    <col min="3332" max="3337" width="16.7109375" style="1" customWidth="1"/>
    <col min="3338" max="3338" width="2.7109375" style="1" customWidth="1"/>
    <col min="3339" max="3341" width="14.7109375" style="1" customWidth="1"/>
    <col min="3342" max="3342" width="2.7109375" style="1" customWidth="1"/>
    <col min="3343" max="3343" width="14.7109375" style="1" customWidth="1"/>
    <col min="3344" max="3345" width="15.7109375" style="1" customWidth="1"/>
    <col min="3346" max="3346" width="14.7109375" style="1" customWidth="1"/>
    <col min="3347" max="3347" width="1.7109375" style="1" customWidth="1"/>
    <col min="3348" max="3350" width="14.7109375" style="1" customWidth="1"/>
    <col min="3351" max="3351" width="1.7109375" style="1" customWidth="1"/>
    <col min="3352" max="3354" width="14.7109375" style="1" customWidth="1"/>
    <col min="3355" max="3355" width="1.7109375" style="1" customWidth="1"/>
    <col min="3356" max="3358" width="14.7109375" style="1" customWidth="1"/>
    <col min="3359" max="3359" width="1.7109375" style="1" customWidth="1"/>
    <col min="3360" max="3362" width="14.7109375" style="1" customWidth="1"/>
    <col min="3363" max="3363" width="1.7109375" style="1" customWidth="1"/>
    <col min="3364" max="3366" width="14.7109375" style="1" customWidth="1"/>
    <col min="3367" max="3367" width="1.7109375" style="1" customWidth="1"/>
    <col min="3368" max="3370" width="14.7109375" style="1" customWidth="1"/>
    <col min="3371" max="3371" width="1.7109375" style="1" customWidth="1"/>
    <col min="3372" max="3374" width="14.7109375" style="1" customWidth="1"/>
    <col min="3375" max="3375" width="1.7109375" style="1" customWidth="1"/>
    <col min="3376" max="3378" width="14.7109375" style="1" customWidth="1"/>
    <col min="3379" max="3379" width="1.7109375" style="1" customWidth="1"/>
    <col min="3380" max="3382" width="14.7109375" style="1" customWidth="1"/>
    <col min="3383" max="3383" width="1.7109375" style="1" customWidth="1"/>
    <col min="3384" max="3386" width="14.7109375" style="1" customWidth="1"/>
    <col min="3387" max="3387" width="1.7109375" style="1" customWidth="1"/>
    <col min="3388" max="3390" width="14.7109375" style="1" customWidth="1"/>
    <col min="3391" max="3391" width="1.7109375" style="1" customWidth="1"/>
    <col min="3392" max="3394" width="14.7109375" style="1" customWidth="1"/>
    <col min="3395" max="3395" width="1.7109375" style="1" customWidth="1"/>
    <col min="3396" max="3398" width="14.7109375" style="1" customWidth="1"/>
    <col min="3399" max="3399" width="1.7109375" style="1" customWidth="1"/>
    <col min="3400" max="3402" width="14.7109375" style="1" customWidth="1"/>
    <col min="3403" max="3403" width="1.7109375" style="1" customWidth="1"/>
    <col min="3404" max="3406" width="14.7109375" style="1" customWidth="1"/>
    <col min="3407" max="3407" width="1.7109375" style="1" customWidth="1"/>
    <col min="3408" max="3410" width="14.7109375" style="1" customWidth="1"/>
    <col min="3411" max="3411" width="1.7109375" style="1" customWidth="1"/>
    <col min="3412" max="3414" width="14.7109375" style="1" customWidth="1"/>
    <col min="3415" max="3415" width="2.7109375" style="1" customWidth="1"/>
    <col min="3416" max="3418" width="14.7109375" style="1" customWidth="1"/>
    <col min="3419" max="3419" width="1.7109375" style="1" customWidth="1"/>
    <col min="3420" max="3584" width="9.140625" style="1"/>
    <col min="3585" max="3585" width="1.7109375" style="1" customWidth="1"/>
    <col min="3586" max="3586" width="9.28515625" style="1" customWidth="1"/>
    <col min="3587" max="3587" width="2.7109375" style="1" customWidth="1"/>
    <col min="3588" max="3593" width="16.7109375" style="1" customWidth="1"/>
    <col min="3594" max="3594" width="2.7109375" style="1" customWidth="1"/>
    <col min="3595" max="3597" width="14.7109375" style="1" customWidth="1"/>
    <col min="3598" max="3598" width="2.7109375" style="1" customWidth="1"/>
    <col min="3599" max="3599" width="14.7109375" style="1" customWidth="1"/>
    <col min="3600" max="3601" width="15.7109375" style="1" customWidth="1"/>
    <col min="3602" max="3602" width="14.7109375" style="1" customWidth="1"/>
    <col min="3603" max="3603" width="1.7109375" style="1" customWidth="1"/>
    <col min="3604" max="3606" width="14.7109375" style="1" customWidth="1"/>
    <col min="3607" max="3607" width="1.7109375" style="1" customWidth="1"/>
    <col min="3608" max="3610" width="14.7109375" style="1" customWidth="1"/>
    <col min="3611" max="3611" width="1.7109375" style="1" customWidth="1"/>
    <col min="3612" max="3614" width="14.7109375" style="1" customWidth="1"/>
    <col min="3615" max="3615" width="1.7109375" style="1" customWidth="1"/>
    <col min="3616" max="3618" width="14.7109375" style="1" customWidth="1"/>
    <col min="3619" max="3619" width="1.7109375" style="1" customWidth="1"/>
    <col min="3620" max="3622" width="14.7109375" style="1" customWidth="1"/>
    <col min="3623" max="3623" width="1.7109375" style="1" customWidth="1"/>
    <col min="3624" max="3626" width="14.7109375" style="1" customWidth="1"/>
    <col min="3627" max="3627" width="1.7109375" style="1" customWidth="1"/>
    <col min="3628" max="3630" width="14.7109375" style="1" customWidth="1"/>
    <col min="3631" max="3631" width="1.7109375" style="1" customWidth="1"/>
    <col min="3632" max="3634" width="14.7109375" style="1" customWidth="1"/>
    <col min="3635" max="3635" width="1.7109375" style="1" customWidth="1"/>
    <col min="3636" max="3638" width="14.7109375" style="1" customWidth="1"/>
    <col min="3639" max="3639" width="1.7109375" style="1" customWidth="1"/>
    <col min="3640" max="3642" width="14.7109375" style="1" customWidth="1"/>
    <col min="3643" max="3643" width="1.7109375" style="1" customWidth="1"/>
    <col min="3644" max="3646" width="14.7109375" style="1" customWidth="1"/>
    <col min="3647" max="3647" width="1.7109375" style="1" customWidth="1"/>
    <col min="3648" max="3650" width="14.7109375" style="1" customWidth="1"/>
    <col min="3651" max="3651" width="1.7109375" style="1" customWidth="1"/>
    <col min="3652" max="3654" width="14.7109375" style="1" customWidth="1"/>
    <col min="3655" max="3655" width="1.7109375" style="1" customWidth="1"/>
    <col min="3656" max="3658" width="14.7109375" style="1" customWidth="1"/>
    <col min="3659" max="3659" width="1.7109375" style="1" customWidth="1"/>
    <col min="3660" max="3662" width="14.7109375" style="1" customWidth="1"/>
    <col min="3663" max="3663" width="1.7109375" style="1" customWidth="1"/>
    <col min="3664" max="3666" width="14.7109375" style="1" customWidth="1"/>
    <col min="3667" max="3667" width="1.7109375" style="1" customWidth="1"/>
    <col min="3668" max="3670" width="14.7109375" style="1" customWidth="1"/>
    <col min="3671" max="3671" width="2.7109375" style="1" customWidth="1"/>
    <col min="3672" max="3674" width="14.7109375" style="1" customWidth="1"/>
    <col min="3675" max="3675" width="1.7109375" style="1" customWidth="1"/>
    <col min="3676" max="3840" width="9.140625" style="1"/>
    <col min="3841" max="3841" width="1.7109375" style="1" customWidth="1"/>
    <col min="3842" max="3842" width="9.28515625" style="1" customWidth="1"/>
    <col min="3843" max="3843" width="2.7109375" style="1" customWidth="1"/>
    <col min="3844" max="3849" width="16.7109375" style="1" customWidth="1"/>
    <col min="3850" max="3850" width="2.7109375" style="1" customWidth="1"/>
    <col min="3851" max="3853" width="14.7109375" style="1" customWidth="1"/>
    <col min="3854" max="3854" width="2.7109375" style="1" customWidth="1"/>
    <col min="3855" max="3855" width="14.7109375" style="1" customWidth="1"/>
    <col min="3856" max="3857" width="15.7109375" style="1" customWidth="1"/>
    <col min="3858" max="3858" width="14.7109375" style="1" customWidth="1"/>
    <col min="3859" max="3859" width="1.7109375" style="1" customWidth="1"/>
    <col min="3860" max="3862" width="14.7109375" style="1" customWidth="1"/>
    <col min="3863" max="3863" width="1.7109375" style="1" customWidth="1"/>
    <col min="3864" max="3866" width="14.7109375" style="1" customWidth="1"/>
    <col min="3867" max="3867" width="1.7109375" style="1" customWidth="1"/>
    <col min="3868" max="3870" width="14.7109375" style="1" customWidth="1"/>
    <col min="3871" max="3871" width="1.7109375" style="1" customWidth="1"/>
    <col min="3872" max="3874" width="14.7109375" style="1" customWidth="1"/>
    <col min="3875" max="3875" width="1.7109375" style="1" customWidth="1"/>
    <col min="3876" max="3878" width="14.7109375" style="1" customWidth="1"/>
    <col min="3879" max="3879" width="1.7109375" style="1" customWidth="1"/>
    <col min="3880" max="3882" width="14.7109375" style="1" customWidth="1"/>
    <col min="3883" max="3883" width="1.7109375" style="1" customWidth="1"/>
    <col min="3884" max="3886" width="14.7109375" style="1" customWidth="1"/>
    <col min="3887" max="3887" width="1.7109375" style="1" customWidth="1"/>
    <col min="3888" max="3890" width="14.7109375" style="1" customWidth="1"/>
    <col min="3891" max="3891" width="1.7109375" style="1" customWidth="1"/>
    <col min="3892" max="3894" width="14.7109375" style="1" customWidth="1"/>
    <col min="3895" max="3895" width="1.7109375" style="1" customWidth="1"/>
    <col min="3896" max="3898" width="14.7109375" style="1" customWidth="1"/>
    <col min="3899" max="3899" width="1.7109375" style="1" customWidth="1"/>
    <col min="3900" max="3902" width="14.7109375" style="1" customWidth="1"/>
    <col min="3903" max="3903" width="1.7109375" style="1" customWidth="1"/>
    <col min="3904" max="3906" width="14.7109375" style="1" customWidth="1"/>
    <col min="3907" max="3907" width="1.7109375" style="1" customWidth="1"/>
    <col min="3908" max="3910" width="14.7109375" style="1" customWidth="1"/>
    <col min="3911" max="3911" width="1.7109375" style="1" customWidth="1"/>
    <col min="3912" max="3914" width="14.7109375" style="1" customWidth="1"/>
    <col min="3915" max="3915" width="1.7109375" style="1" customWidth="1"/>
    <col min="3916" max="3918" width="14.7109375" style="1" customWidth="1"/>
    <col min="3919" max="3919" width="1.7109375" style="1" customWidth="1"/>
    <col min="3920" max="3922" width="14.7109375" style="1" customWidth="1"/>
    <col min="3923" max="3923" width="1.7109375" style="1" customWidth="1"/>
    <col min="3924" max="3926" width="14.7109375" style="1" customWidth="1"/>
    <col min="3927" max="3927" width="2.7109375" style="1" customWidth="1"/>
    <col min="3928" max="3930" width="14.7109375" style="1" customWidth="1"/>
    <col min="3931" max="3931" width="1.7109375" style="1" customWidth="1"/>
    <col min="3932" max="4096" width="9.140625" style="1"/>
    <col min="4097" max="4097" width="1.7109375" style="1" customWidth="1"/>
    <col min="4098" max="4098" width="9.28515625" style="1" customWidth="1"/>
    <col min="4099" max="4099" width="2.7109375" style="1" customWidth="1"/>
    <col min="4100" max="4105" width="16.7109375" style="1" customWidth="1"/>
    <col min="4106" max="4106" width="2.7109375" style="1" customWidth="1"/>
    <col min="4107" max="4109" width="14.7109375" style="1" customWidth="1"/>
    <col min="4110" max="4110" width="2.7109375" style="1" customWidth="1"/>
    <col min="4111" max="4111" width="14.7109375" style="1" customWidth="1"/>
    <col min="4112" max="4113" width="15.7109375" style="1" customWidth="1"/>
    <col min="4114" max="4114" width="14.7109375" style="1" customWidth="1"/>
    <col min="4115" max="4115" width="1.7109375" style="1" customWidth="1"/>
    <col min="4116" max="4118" width="14.7109375" style="1" customWidth="1"/>
    <col min="4119" max="4119" width="1.7109375" style="1" customWidth="1"/>
    <col min="4120" max="4122" width="14.7109375" style="1" customWidth="1"/>
    <col min="4123" max="4123" width="1.7109375" style="1" customWidth="1"/>
    <col min="4124" max="4126" width="14.7109375" style="1" customWidth="1"/>
    <col min="4127" max="4127" width="1.7109375" style="1" customWidth="1"/>
    <col min="4128" max="4130" width="14.7109375" style="1" customWidth="1"/>
    <col min="4131" max="4131" width="1.7109375" style="1" customWidth="1"/>
    <col min="4132" max="4134" width="14.7109375" style="1" customWidth="1"/>
    <col min="4135" max="4135" width="1.7109375" style="1" customWidth="1"/>
    <col min="4136" max="4138" width="14.7109375" style="1" customWidth="1"/>
    <col min="4139" max="4139" width="1.7109375" style="1" customWidth="1"/>
    <col min="4140" max="4142" width="14.7109375" style="1" customWidth="1"/>
    <col min="4143" max="4143" width="1.7109375" style="1" customWidth="1"/>
    <col min="4144" max="4146" width="14.7109375" style="1" customWidth="1"/>
    <col min="4147" max="4147" width="1.7109375" style="1" customWidth="1"/>
    <col min="4148" max="4150" width="14.7109375" style="1" customWidth="1"/>
    <col min="4151" max="4151" width="1.7109375" style="1" customWidth="1"/>
    <col min="4152" max="4154" width="14.7109375" style="1" customWidth="1"/>
    <col min="4155" max="4155" width="1.7109375" style="1" customWidth="1"/>
    <col min="4156" max="4158" width="14.7109375" style="1" customWidth="1"/>
    <col min="4159" max="4159" width="1.7109375" style="1" customWidth="1"/>
    <col min="4160" max="4162" width="14.7109375" style="1" customWidth="1"/>
    <col min="4163" max="4163" width="1.7109375" style="1" customWidth="1"/>
    <col min="4164" max="4166" width="14.7109375" style="1" customWidth="1"/>
    <col min="4167" max="4167" width="1.7109375" style="1" customWidth="1"/>
    <col min="4168" max="4170" width="14.7109375" style="1" customWidth="1"/>
    <col min="4171" max="4171" width="1.7109375" style="1" customWidth="1"/>
    <col min="4172" max="4174" width="14.7109375" style="1" customWidth="1"/>
    <col min="4175" max="4175" width="1.7109375" style="1" customWidth="1"/>
    <col min="4176" max="4178" width="14.7109375" style="1" customWidth="1"/>
    <col min="4179" max="4179" width="1.7109375" style="1" customWidth="1"/>
    <col min="4180" max="4182" width="14.7109375" style="1" customWidth="1"/>
    <col min="4183" max="4183" width="2.7109375" style="1" customWidth="1"/>
    <col min="4184" max="4186" width="14.7109375" style="1" customWidth="1"/>
    <col min="4187" max="4187" width="1.7109375" style="1" customWidth="1"/>
    <col min="4188" max="4352" width="9.140625" style="1"/>
    <col min="4353" max="4353" width="1.7109375" style="1" customWidth="1"/>
    <col min="4354" max="4354" width="9.28515625" style="1" customWidth="1"/>
    <col min="4355" max="4355" width="2.7109375" style="1" customWidth="1"/>
    <col min="4356" max="4361" width="16.7109375" style="1" customWidth="1"/>
    <col min="4362" max="4362" width="2.7109375" style="1" customWidth="1"/>
    <col min="4363" max="4365" width="14.7109375" style="1" customWidth="1"/>
    <col min="4366" max="4366" width="2.7109375" style="1" customWidth="1"/>
    <col min="4367" max="4367" width="14.7109375" style="1" customWidth="1"/>
    <col min="4368" max="4369" width="15.7109375" style="1" customWidth="1"/>
    <col min="4370" max="4370" width="14.7109375" style="1" customWidth="1"/>
    <col min="4371" max="4371" width="1.7109375" style="1" customWidth="1"/>
    <col min="4372" max="4374" width="14.7109375" style="1" customWidth="1"/>
    <col min="4375" max="4375" width="1.7109375" style="1" customWidth="1"/>
    <col min="4376" max="4378" width="14.7109375" style="1" customWidth="1"/>
    <col min="4379" max="4379" width="1.7109375" style="1" customWidth="1"/>
    <col min="4380" max="4382" width="14.7109375" style="1" customWidth="1"/>
    <col min="4383" max="4383" width="1.7109375" style="1" customWidth="1"/>
    <col min="4384" max="4386" width="14.7109375" style="1" customWidth="1"/>
    <col min="4387" max="4387" width="1.7109375" style="1" customWidth="1"/>
    <col min="4388" max="4390" width="14.7109375" style="1" customWidth="1"/>
    <col min="4391" max="4391" width="1.7109375" style="1" customWidth="1"/>
    <col min="4392" max="4394" width="14.7109375" style="1" customWidth="1"/>
    <col min="4395" max="4395" width="1.7109375" style="1" customWidth="1"/>
    <col min="4396" max="4398" width="14.7109375" style="1" customWidth="1"/>
    <col min="4399" max="4399" width="1.7109375" style="1" customWidth="1"/>
    <col min="4400" max="4402" width="14.7109375" style="1" customWidth="1"/>
    <col min="4403" max="4403" width="1.7109375" style="1" customWidth="1"/>
    <col min="4404" max="4406" width="14.7109375" style="1" customWidth="1"/>
    <col min="4407" max="4407" width="1.7109375" style="1" customWidth="1"/>
    <col min="4408" max="4410" width="14.7109375" style="1" customWidth="1"/>
    <col min="4411" max="4411" width="1.7109375" style="1" customWidth="1"/>
    <col min="4412" max="4414" width="14.7109375" style="1" customWidth="1"/>
    <col min="4415" max="4415" width="1.7109375" style="1" customWidth="1"/>
    <col min="4416" max="4418" width="14.7109375" style="1" customWidth="1"/>
    <col min="4419" max="4419" width="1.7109375" style="1" customWidth="1"/>
    <col min="4420" max="4422" width="14.7109375" style="1" customWidth="1"/>
    <col min="4423" max="4423" width="1.7109375" style="1" customWidth="1"/>
    <col min="4424" max="4426" width="14.7109375" style="1" customWidth="1"/>
    <col min="4427" max="4427" width="1.7109375" style="1" customWidth="1"/>
    <col min="4428" max="4430" width="14.7109375" style="1" customWidth="1"/>
    <col min="4431" max="4431" width="1.7109375" style="1" customWidth="1"/>
    <col min="4432" max="4434" width="14.7109375" style="1" customWidth="1"/>
    <col min="4435" max="4435" width="1.7109375" style="1" customWidth="1"/>
    <col min="4436" max="4438" width="14.7109375" style="1" customWidth="1"/>
    <col min="4439" max="4439" width="2.7109375" style="1" customWidth="1"/>
    <col min="4440" max="4442" width="14.7109375" style="1" customWidth="1"/>
    <col min="4443" max="4443" width="1.7109375" style="1" customWidth="1"/>
    <col min="4444" max="4608" width="9.140625" style="1"/>
    <col min="4609" max="4609" width="1.7109375" style="1" customWidth="1"/>
    <col min="4610" max="4610" width="9.28515625" style="1" customWidth="1"/>
    <col min="4611" max="4611" width="2.7109375" style="1" customWidth="1"/>
    <col min="4612" max="4617" width="16.7109375" style="1" customWidth="1"/>
    <col min="4618" max="4618" width="2.7109375" style="1" customWidth="1"/>
    <col min="4619" max="4621" width="14.7109375" style="1" customWidth="1"/>
    <col min="4622" max="4622" width="2.7109375" style="1" customWidth="1"/>
    <col min="4623" max="4623" width="14.7109375" style="1" customWidth="1"/>
    <col min="4624" max="4625" width="15.7109375" style="1" customWidth="1"/>
    <col min="4626" max="4626" width="14.7109375" style="1" customWidth="1"/>
    <col min="4627" max="4627" width="1.7109375" style="1" customWidth="1"/>
    <col min="4628" max="4630" width="14.7109375" style="1" customWidth="1"/>
    <col min="4631" max="4631" width="1.7109375" style="1" customWidth="1"/>
    <col min="4632" max="4634" width="14.7109375" style="1" customWidth="1"/>
    <col min="4635" max="4635" width="1.7109375" style="1" customWidth="1"/>
    <col min="4636" max="4638" width="14.7109375" style="1" customWidth="1"/>
    <col min="4639" max="4639" width="1.7109375" style="1" customWidth="1"/>
    <col min="4640" max="4642" width="14.7109375" style="1" customWidth="1"/>
    <col min="4643" max="4643" width="1.7109375" style="1" customWidth="1"/>
    <col min="4644" max="4646" width="14.7109375" style="1" customWidth="1"/>
    <col min="4647" max="4647" width="1.7109375" style="1" customWidth="1"/>
    <col min="4648" max="4650" width="14.7109375" style="1" customWidth="1"/>
    <col min="4651" max="4651" width="1.7109375" style="1" customWidth="1"/>
    <col min="4652" max="4654" width="14.7109375" style="1" customWidth="1"/>
    <col min="4655" max="4655" width="1.7109375" style="1" customWidth="1"/>
    <col min="4656" max="4658" width="14.7109375" style="1" customWidth="1"/>
    <col min="4659" max="4659" width="1.7109375" style="1" customWidth="1"/>
    <col min="4660" max="4662" width="14.7109375" style="1" customWidth="1"/>
    <col min="4663" max="4663" width="1.7109375" style="1" customWidth="1"/>
    <col min="4664" max="4666" width="14.7109375" style="1" customWidth="1"/>
    <col min="4667" max="4667" width="1.7109375" style="1" customWidth="1"/>
    <col min="4668" max="4670" width="14.7109375" style="1" customWidth="1"/>
    <col min="4671" max="4671" width="1.7109375" style="1" customWidth="1"/>
    <col min="4672" max="4674" width="14.7109375" style="1" customWidth="1"/>
    <col min="4675" max="4675" width="1.7109375" style="1" customWidth="1"/>
    <col min="4676" max="4678" width="14.7109375" style="1" customWidth="1"/>
    <col min="4679" max="4679" width="1.7109375" style="1" customWidth="1"/>
    <col min="4680" max="4682" width="14.7109375" style="1" customWidth="1"/>
    <col min="4683" max="4683" width="1.7109375" style="1" customWidth="1"/>
    <col min="4684" max="4686" width="14.7109375" style="1" customWidth="1"/>
    <col min="4687" max="4687" width="1.7109375" style="1" customWidth="1"/>
    <col min="4688" max="4690" width="14.7109375" style="1" customWidth="1"/>
    <col min="4691" max="4691" width="1.7109375" style="1" customWidth="1"/>
    <col min="4692" max="4694" width="14.7109375" style="1" customWidth="1"/>
    <col min="4695" max="4695" width="2.7109375" style="1" customWidth="1"/>
    <col min="4696" max="4698" width="14.7109375" style="1" customWidth="1"/>
    <col min="4699" max="4699" width="1.7109375" style="1" customWidth="1"/>
    <col min="4700" max="4864" width="9.140625" style="1"/>
    <col min="4865" max="4865" width="1.7109375" style="1" customWidth="1"/>
    <col min="4866" max="4866" width="9.28515625" style="1" customWidth="1"/>
    <col min="4867" max="4867" width="2.7109375" style="1" customWidth="1"/>
    <col min="4868" max="4873" width="16.7109375" style="1" customWidth="1"/>
    <col min="4874" max="4874" width="2.7109375" style="1" customWidth="1"/>
    <col min="4875" max="4877" width="14.7109375" style="1" customWidth="1"/>
    <col min="4878" max="4878" width="2.7109375" style="1" customWidth="1"/>
    <col min="4879" max="4879" width="14.7109375" style="1" customWidth="1"/>
    <col min="4880" max="4881" width="15.7109375" style="1" customWidth="1"/>
    <col min="4882" max="4882" width="14.7109375" style="1" customWidth="1"/>
    <col min="4883" max="4883" width="1.7109375" style="1" customWidth="1"/>
    <col min="4884" max="4886" width="14.7109375" style="1" customWidth="1"/>
    <col min="4887" max="4887" width="1.7109375" style="1" customWidth="1"/>
    <col min="4888" max="4890" width="14.7109375" style="1" customWidth="1"/>
    <col min="4891" max="4891" width="1.7109375" style="1" customWidth="1"/>
    <col min="4892" max="4894" width="14.7109375" style="1" customWidth="1"/>
    <col min="4895" max="4895" width="1.7109375" style="1" customWidth="1"/>
    <col min="4896" max="4898" width="14.7109375" style="1" customWidth="1"/>
    <col min="4899" max="4899" width="1.7109375" style="1" customWidth="1"/>
    <col min="4900" max="4902" width="14.7109375" style="1" customWidth="1"/>
    <col min="4903" max="4903" width="1.7109375" style="1" customWidth="1"/>
    <col min="4904" max="4906" width="14.7109375" style="1" customWidth="1"/>
    <col min="4907" max="4907" width="1.7109375" style="1" customWidth="1"/>
    <col min="4908" max="4910" width="14.7109375" style="1" customWidth="1"/>
    <col min="4911" max="4911" width="1.7109375" style="1" customWidth="1"/>
    <col min="4912" max="4914" width="14.7109375" style="1" customWidth="1"/>
    <col min="4915" max="4915" width="1.7109375" style="1" customWidth="1"/>
    <col min="4916" max="4918" width="14.7109375" style="1" customWidth="1"/>
    <col min="4919" max="4919" width="1.7109375" style="1" customWidth="1"/>
    <col min="4920" max="4922" width="14.7109375" style="1" customWidth="1"/>
    <col min="4923" max="4923" width="1.7109375" style="1" customWidth="1"/>
    <col min="4924" max="4926" width="14.7109375" style="1" customWidth="1"/>
    <col min="4927" max="4927" width="1.7109375" style="1" customWidth="1"/>
    <col min="4928" max="4930" width="14.7109375" style="1" customWidth="1"/>
    <col min="4931" max="4931" width="1.7109375" style="1" customWidth="1"/>
    <col min="4932" max="4934" width="14.7109375" style="1" customWidth="1"/>
    <col min="4935" max="4935" width="1.7109375" style="1" customWidth="1"/>
    <col min="4936" max="4938" width="14.7109375" style="1" customWidth="1"/>
    <col min="4939" max="4939" width="1.7109375" style="1" customWidth="1"/>
    <col min="4940" max="4942" width="14.7109375" style="1" customWidth="1"/>
    <col min="4943" max="4943" width="1.7109375" style="1" customWidth="1"/>
    <col min="4944" max="4946" width="14.7109375" style="1" customWidth="1"/>
    <col min="4947" max="4947" width="1.7109375" style="1" customWidth="1"/>
    <col min="4948" max="4950" width="14.7109375" style="1" customWidth="1"/>
    <col min="4951" max="4951" width="2.7109375" style="1" customWidth="1"/>
    <col min="4952" max="4954" width="14.7109375" style="1" customWidth="1"/>
    <col min="4955" max="4955" width="1.7109375" style="1" customWidth="1"/>
    <col min="4956" max="5120" width="9.140625" style="1"/>
    <col min="5121" max="5121" width="1.7109375" style="1" customWidth="1"/>
    <col min="5122" max="5122" width="9.28515625" style="1" customWidth="1"/>
    <col min="5123" max="5123" width="2.7109375" style="1" customWidth="1"/>
    <col min="5124" max="5129" width="16.7109375" style="1" customWidth="1"/>
    <col min="5130" max="5130" width="2.7109375" style="1" customWidth="1"/>
    <col min="5131" max="5133" width="14.7109375" style="1" customWidth="1"/>
    <col min="5134" max="5134" width="2.7109375" style="1" customWidth="1"/>
    <col min="5135" max="5135" width="14.7109375" style="1" customWidth="1"/>
    <col min="5136" max="5137" width="15.7109375" style="1" customWidth="1"/>
    <col min="5138" max="5138" width="14.7109375" style="1" customWidth="1"/>
    <col min="5139" max="5139" width="1.7109375" style="1" customWidth="1"/>
    <col min="5140" max="5142" width="14.7109375" style="1" customWidth="1"/>
    <col min="5143" max="5143" width="1.7109375" style="1" customWidth="1"/>
    <col min="5144" max="5146" width="14.7109375" style="1" customWidth="1"/>
    <col min="5147" max="5147" width="1.7109375" style="1" customWidth="1"/>
    <col min="5148" max="5150" width="14.7109375" style="1" customWidth="1"/>
    <col min="5151" max="5151" width="1.7109375" style="1" customWidth="1"/>
    <col min="5152" max="5154" width="14.7109375" style="1" customWidth="1"/>
    <col min="5155" max="5155" width="1.7109375" style="1" customWidth="1"/>
    <col min="5156" max="5158" width="14.7109375" style="1" customWidth="1"/>
    <col min="5159" max="5159" width="1.7109375" style="1" customWidth="1"/>
    <col min="5160" max="5162" width="14.7109375" style="1" customWidth="1"/>
    <col min="5163" max="5163" width="1.7109375" style="1" customWidth="1"/>
    <col min="5164" max="5166" width="14.7109375" style="1" customWidth="1"/>
    <col min="5167" max="5167" width="1.7109375" style="1" customWidth="1"/>
    <col min="5168" max="5170" width="14.7109375" style="1" customWidth="1"/>
    <col min="5171" max="5171" width="1.7109375" style="1" customWidth="1"/>
    <col min="5172" max="5174" width="14.7109375" style="1" customWidth="1"/>
    <col min="5175" max="5175" width="1.7109375" style="1" customWidth="1"/>
    <col min="5176" max="5178" width="14.7109375" style="1" customWidth="1"/>
    <col min="5179" max="5179" width="1.7109375" style="1" customWidth="1"/>
    <col min="5180" max="5182" width="14.7109375" style="1" customWidth="1"/>
    <col min="5183" max="5183" width="1.7109375" style="1" customWidth="1"/>
    <col min="5184" max="5186" width="14.7109375" style="1" customWidth="1"/>
    <col min="5187" max="5187" width="1.7109375" style="1" customWidth="1"/>
    <col min="5188" max="5190" width="14.7109375" style="1" customWidth="1"/>
    <col min="5191" max="5191" width="1.7109375" style="1" customWidth="1"/>
    <col min="5192" max="5194" width="14.7109375" style="1" customWidth="1"/>
    <col min="5195" max="5195" width="1.7109375" style="1" customWidth="1"/>
    <col min="5196" max="5198" width="14.7109375" style="1" customWidth="1"/>
    <col min="5199" max="5199" width="1.7109375" style="1" customWidth="1"/>
    <col min="5200" max="5202" width="14.7109375" style="1" customWidth="1"/>
    <col min="5203" max="5203" width="1.7109375" style="1" customWidth="1"/>
    <col min="5204" max="5206" width="14.7109375" style="1" customWidth="1"/>
    <col min="5207" max="5207" width="2.7109375" style="1" customWidth="1"/>
    <col min="5208" max="5210" width="14.7109375" style="1" customWidth="1"/>
    <col min="5211" max="5211" width="1.7109375" style="1" customWidth="1"/>
    <col min="5212" max="5376" width="9.140625" style="1"/>
    <col min="5377" max="5377" width="1.7109375" style="1" customWidth="1"/>
    <col min="5378" max="5378" width="9.28515625" style="1" customWidth="1"/>
    <col min="5379" max="5379" width="2.7109375" style="1" customWidth="1"/>
    <col min="5380" max="5385" width="16.7109375" style="1" customWidth="1"/>
    <col min="5386" max="5386" width="2.7109375" style="1" customWidth="1"/>
    <col min="5387" max="5389" width="14.7109375" style="1" customWidth="1"/>
    <col min="5390" max="5390" width="2.7109375" style="1" customWidth="1"/>
    <col min="5391" max="5391" width="14.7109375" style="1" customWidth="1"/>
    <col min="5392" max="5393" width="15.7109375" style="1" customWidth="1"/>
    <col min="5394" max="5394" width="14.7109375" style="1" customWidth="1"/>
    <col min="5395" max="5395" width="1.7109375" style="1" customWidth="1"/>
    <col min="5396" max="5398" width="14.7109375" style="1" customWidth="1"/>
    <col min="5399" max="5399" width="1.7109375" style="1" customWidth="1"/>
    <col min="5400" max="5402" width="14.7109375" style="1" customWidth="1"/>
    <col min="5403" max="5403" width="1.7109375" style="1" customWidth="1"/>
    <col min="5404" max="5406" width="14.7109375" style="1" customWidth="1"/>
    <col min="5407" max="5407" width="1.7109375" style="1" customWidth="1"/>
    <col min="5408" max="5410" width="14.7109375" style="1" customWidth="1"/>
    <col min="5411" max="5411" width="1.7109375" style="1" customWidth="1"/>
    <col min="5412" max="5414" width="14.7109375" style="1" customWidth="1"/>
    <col min="5415" max="5415" width="1.7109375" style="1" customWidth="1"/>
    <col min="5416" max="5418" width="14.7109375" style="1" customWidth="1"/>
    <col min="5419" max="5419" width="1.7109375" style="1" customWidth="1"/>
    <col min="5420" max="5422" width="14.7109375" style="1" customWidth="1"/>
    <col min="5423" max="5423" width="1.7109375" style="1" customWidth="1"/>
    <col min="5424" max="5426" width="14.7109375" style="1" customWidth="1"/>
    <col min="5427" max="5427" width="1.7109375" style="1" customWidth="1"/>
    <col min="5428" max="5430" width="14.7109375" style="1" customWidth="1"/>
    <col min="5431" max="5431" width="1.7109375" style="1" customWidth="1"/>
    <col min="5432" max="5434" width="14.7109375" style="1" customWidth="1"/>
    <col min="5435" max="5435" width="1.7109375" style="1" customWidth="1"/>
    <col min="5436" max="5438" width="14.7109375" style="1" customWidth="1"/>
    <col min="5439" max="5439" width="1.7109375" style="1" customWidth="1"/>
    <col min="5440" max="5442" width="14.7109375" style="1" customWidth="1"/>
    <col min="5443" max="5443" width="1.7109375" style="1" customWidth="1"/>
    <col min="5444" max="5446" width="14.7109375" style="1" customWidth="1"/>
    <col min="5447" max="5447" width="1.7109375" style="1" customWidth="1"/>
    <col min="5448" max="5450" width="14.7109375" style="1" customWidth="1"/>
    <col min="5451" max="5451" width="1.7109375" style="1" customWidth="1"/>
    <col min="5452" max="5454" width="14.7109375" style="1" customWidth="1"/>
    <col min="5455" max="5455" width="1.7109375" style="1" customWidth="1"/>
    <col min="5456" max="5458" width="14.7109375" style="1" customWidth="1"/>
    <col min="5459" max="5459" width="1.7109375" style="1" customWidth="1"/>
    <col min="5460" max="5462" width="14.7109375" style="1" customWidth="1"/>
    <col min="5463" max="5463" width="2.7109375" style="1" customWidth="1"/>
    <col min="5464" max="5466" width="14.7109375" style="1" customWidth="1"/>
    <col min="5467" max="5467" width="1.7109375" style="1" customWidth="1"/>
    <col min="5468" max="5632" width="9.140625" style="1"/>
    <col min="5633" max="5633" width="1.7109375" style="1" customWidth="1"/>
    <col min="5634" max="5634" width="9.28515625" style="1" customWidth="1"/>
    <col min="5635" max="5635" width="2.7109375" style="1" customWidth="1"/>
    <col min="5636" max="5641" width="16.7109375" style="1" customWidth="1"/>
    <col min="5642" max="5642" width="2.7109375" style="1" customWidth="1"/>
    <col min="5643" max="5645" width="14.7109375" style="1" customWidth="1"/>
    <col min="5646" max="5646" width="2.7109375" style="1" customWidth="1"/>
    <col min="5647" max="5647" width="14.7109375" style="1" customWidth="1"/>
    <col min="5648" max="5649" width="15.7109375" style="1" customWidth="1"/>
    <col min="5650" max="5650" width="14.7109375" style="1" customWidth="1"/>
    <col min="5651" max="5651" width="1.7109375" style="1" customWidth="1"/>
    <col min="5652" max="5654" width="14.7109375" style="1" customWidth="1"/>
    <col min="5655" max="5655" width="1.7109375" style="1" customWidth="1"/>
    <col min="5656" max="5658" width="14.7109375" style="1" customWidth="1"/>
    <col min="5659" max="5659" width="1.7109375" style="1" customWidth="1"/>
    <col min="5660" max="5662" width="14.7109375" style="1" customWidth="1"/>
    <col min="5663" max="5663" width="1.7109375" style="1" customWidth="1"/>
    <col min="5664" max="5666" width="14.7109375" style="1" customWidth="1"/>
    <col min="5667" max="5667" width="1.7109375" style="1" customWidth="1"/>
    <col min="5668" max="5670" width="14.7109375" style="1" customWidth="1"/>
    <col min="5671" max="5671" width="1.7109375" style="1" customWidth="1"/>
    <col min="5672" max="5674" width="14.7109375" style="1" customWidth="1"/>
    <col min="5675" max="5675" width="1.7109375" style="1" customWidth="1"/>
    <col min="5676" max="5678" width="14.7109375" style="1" customWidth="1"/>
    <col min="5679" max="5679" width="1.7109375" style="1" customWidth="1"/>
    <col min="5680" max="5682" width="14.7109375" style="1" customWidth="1"/>
    <col min="5683" max="5683" width="1.7109375" style="1" customWidth="1"/>
    <col min="5684" max="5686" width="14.7109375" style="1" customWidth="1"/>
    <col min="5687" max="5687" width="1.7109375" style="1" customWidth="1"/>
    <col min="5688" max="5690" width="14.7109375" style="1" customWidth="1"/>
    <col min="5691" max="5691" width="1.7109375" style="1" customWidth="1"/>
    <col min="5692" max="5694" width="14.7109375" style="1" customWidth="1"/>
    <col min="5695" max="5695" width="1.7109375" style="1" customWidth="1"/>
    <col min="5696" max="5698" width="14.7109375" style="1" customWidth="1"/>
    <col min="5699" max="5699" width="1.7109375" style="1" customWidth="1"/>
    <col min="5700" max="5702" width="14.7109375" style="1" customWidth="1"/>
    <col min="5703" max="5703" width="1.7109375" style="1" customWidth="1"/>
    <col min="5704" max="5706" width="14.7109375" style="1" customWidth="1"/>
    <col min="5707" max="5707" width="1.7109375" style="1" customWidth="1"/>
    <col min="5708" max="5710" width="14.7109375" style="1" customWidth="1"/>
    <col min="5711" max="5711" width="1.7109375" style="1" customWidth="1"/>
    <col min="5712" max="5714" width="14.7109375" style="1" customWidth="1"/>
    <col min="5715" max="5715" width="1.7109375" style="1" customWidth="1"/>
    <col min="5716" max="5718" width="14.7109375" style="1" customWidth="1"/>
    <col min="5719" max="5719" width="2.7109375" style="1" customWidth="1"/>
    <col min="5720" max="5722" width="14.7109375" style="1" customWidth="1"/>
    <col min="5723" max="5723" width="1.7109375" style="1" customWidth="1"/>
    <col min="5724" max="5888" width="9.140625" style="1"/>
    <col min="5889" max="5889" width="1.7109375" style="1" customWidth="1"/>
    <col min="5890" max="5890" width="9.28515625" style="1" customWidth="1"/>
    <col min="5891" max="5891" width="2.7109375" style="1" customWidth="1"/>
    <col min="5892" max="5897" width="16.7109375" style="1" customWidth="1"/>
    <col min="5898" max="5898" width="2.7109375" style="1" customWidth="1"/>
    <col min="5899" max="5901" width="14.7109375" style="1" customWidth="1"/>
    <col min="5902" max="5902" width="2.7109375" style="1" customWidth="1"/>
    <col min="5903" max="5903" width="14.7109375" style="1" customWidth="1"/>
    <col min="5904" max="5905" width="15.7109375" style="1" customWidth="1"/>
    <col min="5906" max="5906" width="14.7109375" style="1" customWidth="1"/>
    <col min="5907" max="5907" width="1.7109375" style="1" customWidth="1"/>
    <col min="5908" max="5910" width="14.7109375" style="1" customWidth="1"/>
    <col min="5911" max="5911" width="1.7109375" style="1" customWidth="1"/>
    <col min="5912" max="5914" width="14.7109375" style="1" customWidth="1"/>
    <col min="5915" max="5915" width="1.7109375" style="1" customWidth="1"/>
    <col min="5916" max="5918" width="14.7109375" style="1" customWidth="1"/>
    <col min="5919" max="5919" width="1.7109375" style="1" customWidth="1"/>
    <col min="5920" max="5922" width="14.7109375" style="1" customWidth="1"/>
    <col min="5923" max="5923" width="1.7109375" style="1" customWidth="1"/>
    <col min="5924" max="5926" width="14.7109375" style="1" customWidth="1"/>
    <col min="5927" max="5927" width="1.7109375" style="1" customWidth="1"/>
    <col min="5928" max="5930" width="14.7109375" style="1" customWidth="1"/>
    <col min="5931" max="5931" width="1.7109375" style="1" customWidth="1"/>
    <col min="5932" max="5934" width="14.7109375" style="1" customWidth="1"/>
    <col min="5935" max="5935" width="1.7109375" style="1" customWidth="1"/>
    <col min="5936" max="5938" width="14.7109375" style="1" customWidth="1"/>
    <col min="5939" max="5939" width="1.7109375" style="1" customWidth="1"/>
    <col min="5940" max="5942" width="14.7109375" style="1" customWidth="1"/>
    <col min="5943" max="5943" width="1.7109375" style="1" customWidth="1"/>
    <col min="5944" max="5946" width="14.7109375" style="1" customWidth="1"/>
    <col min="5947" max="5947" width="1.7109375" style="1" customWidth="1"/>
    <col min="5948" max="5950" width="14.7109375" style="1" customWidth="1"/>
    <col min="5951" max="5951" width="1.7109375" style="1" customWidth="1"/>
    <col min="5952" max="5954" width="14.7109375" style="1" customWidth="1"/>
    <col min="5955" max="5955" width="1.7109375" style="1" customWidth="1"/>
    <col min="5956" max="5958" width="14.7109375" style="1" customWidth="1"/>
    <col min="5959" max="5959" width="1.7109375" style="1" customWidth="1"/>
    <col min="5960" max="5962" width="14.7109375" style="1" customWidth="1"/>
    <col min="5963" max="5963" width="1.7109375" style="1" customWidth="1"/>
    <col min="5964" max="5966" width="14.7109375" style="1" customWidth="1"/>
    <col min="5967" max="5967" width="1.7109375" style="1" customWidth="1"/>
    <col min="5968" max="5970" width="14.7109375" style="1" customWidth="1"/>
    <col min="5971" max="5971" width="1.7109375" style="1" customWidth="1"/>
    <col min="5972" max="5974" width="14.7109375" style="1" customWidth="1"/>
    <col min="5975" max="5975" width="2.7109375" style="1" customWidth="1"/>
    <col min="5976" max="5978" width="14.7109375" style="1" customWidth="1"/>
    <col min="5979" max="5979" width="1.7109375" style="1" customWidth="1"/>
    <col min="5980" max="6144" width="9.140625" style="1"/>
    <col min="6145" max="6145" width="1.7109375" style="1" customWidth="1"/>
    <col min="6146" max="6146" width="9.28515625" style="1" customWidth="1"/>
    <col min="6147" max="6147" width="2.7109375" style="1" customWidth="1"/>
    <col min="6148" max="6153" width="16.7109375" style="1" customWidth="1"/>
    <col min="6154" max="6154" width="2.7109375" style="1" customWidth="1"/>
    <col min="6155" max="6157" width="14.7109375" style="1" customWidth="1"/>
    <col min="6158" max="6158" width="2.7109375" style="1" customWidth="1"/>
    <col min="6159" max="6159" width="14.7109375" style="1" customWidth="1"/>
    <col min="6160" max="6161" width="15.7109375" style="1" customWidth="1"/>
    <col min="6162" max="6162" width="14.7109375" style="1" customWidth="1"/>
    <col min="6163" max="6163" width="1.7109375" style="1" customWidth="1"/>
    <col min="6164" max="6166" width="14.7109375" style="1" customWidth="1"/>
    <col min="6167" max="6167" width="1.7109375" style="1" customWidth="1"/>
    <col min="6168" max="6170" width="14.7109375" style="1" customWidth="1"/>
    <col min="6171" max="6171" width="1.7109375" style="1" customWidth="1"/>
    <col min="6172" max="6174" width="14.7109375" style="1" customWidth="1"/>
    <col min="6175" max="6175" width="1.7109375" style="1" customWidth="1"/>
    <col min="6176" max="6178" width="14.7109375" style="1" customWidth="1"/>
    <col min="6179" max="6179" width="1.7109375" style="1" customWidth="1"/>
    <col min="6180" max="6182" width="14.7109375" style="1" customWidth="1"/>
    <col min="6183" max="6183" width="1.7109375" style="1" customWidth="1"/>
    <col min="6184" max="6186" width="14.7109375" style="1" customWidth="1"/>
    <col min="6187" max="6187" width="1.7109375" style="1" customWidth="1"/>
    <col min="6188" max="6190" width="14.7109375" style="1" customWidth="1"/>
    <col min="6191" max="6191" width="1.7109375" style="1" customWidth="1"/>
    <col min="6192" max="6194" width="14.7109375" style="1" customWidth="1"/>
    <col min="6195" max="6195" width="1.7109375" style="1" customWidth="1"/>
    <col min="6196" max="6198" width="14.7109375" style="1" customWidth="1"/>
    <col min="6199" max="6199" width="1.7109375" style="1" customWidth="1"/>
    <col min="6200" max="6202" width="14.7109375" style="1" customWidth="1"/>
    <col min="6203" max="6203" width="1.7109375" style="1" customWidth="1"/>
    <col min="6204" max="6206" width="14.7109375" style="1" customWidth="1"/>
    <col min="6207" max="6207" width="1.7109375" style="1" customWidth="1"/>
    <col min="6208" max="6210" width="14.7109375" style="1" customWidth="1"/>
    <col min="6211" max="6211" width="1.7109375" style="1" customWidth="1"/>
    <col min="6212" max="6214" width="14.7109375" style="1" customWidth="1"/>
    <col min="6215" max="6215" width="1.7109375" style="1" customWidth="1"/>
    <col min="6216" max="6218" width="14.7109375" style="1" customWidth="1"/>
    <col min="6219" max="6219" width="1.7109375" style="1" customWidth="1"/>
    <col min="6220" max="6222" width="14.7109375" style="1" customWidth="1"/>
    <col min="6223" max="6223" width="1.7109375" style="1" customWidth="1"/>
    <col min="6224" max="6226" width="14.7109375" style="1" customWidth="1"/>
    <col min="6227" max="6227" width="1.7109375" style="1" customWidth="1"/>
    <col min="6228" max="6230" width="14.7109375" style="1" customWidth="1"/>
    <col min="6231" max="6231" width="2.7109375" style="1" customWidth="1"/>
    <col min="6232" max="6234" width="14.7109375" style="1" customWidth="1"/>
    <col min="6235" max="6235" width="1.7109375" style="1" customWidth="1"/>
    <col min="6236" max="6400" width="9.140625" style="1"/>
    <col min="6401" max="6401" width="1.7109375" style="1" customWidth="1"/>
    <col min="6402" max="6402" width="9.28515625" style="1" customWidth="1"/>
    <col min="6403" max="6403" width="2.7109375" style="1" customWidth="1"/>
    <col min="6404" max="6409" width="16.7109375" style="1" customWidth="1"/>
    <col min="6410" max="6410" width="2.7109375" style="1" customWidth="1"/>
    <col min="6411" max="6413" width="14.7109375" style="1" customWidth="1"/>
    <col min="6414" max="6414" width="2.7109375" style="1" customWidth="1"/>
    <col min="6415" max="6415" width="14.7109375" style="1" customWidth="1"/>
    <col min="6416" max="6417" width="15.7109375" style="1" customWidth="1"/>
    <col min="6418" max="6418" width="14.7109375" style="1" customWidth="1"/>
    <col min="6419" max="6419" width="1.7109375" style="1" customWidth="1"/>
    <col min="6420" max="6422" width="14.7109375" style="1" customWidth="1"/>
    <col min="6423" max="6423" width="1.7109375" style="1" customWidth="1"/>
    <col min="6424" max="6426" width="14.7109375" style="1" customWidth="1"/>
    <col min="6427" max="6427" width="1.7109375" style="1" customWidth="1"/>
    <col min="6428" max="6430" width="14.7109375" style="1" customWidth="1"/>
    <col min="6431" max="6431" width="1.7109375" style="1" customWidth="1"/>
    <col min="6432" max="6434" width="14.7109375" style="1" customWidth="1"/>
    <col min="6435" max="6435" width="1.7109375" style="1" customWidth="1"/>
    <col min="6436" max="6438" width="14.7109375" style="1" customWidth="1"/>
    <col min="6439" max="6439" width="1.7109375" style="1" customWidth="1"/>
    <col min="6440" max="6442" width="14.7109375" style="1" customWidth="1"/>
    <col min="6443" max="6443" width="1.7109375" style="1" customWidth="1"/>
    <col min="6444" max="6446" width="14.7109375" style="1" customWidth="1"/>
    <col min="6447" max="6447" width="1.7109375" style="1" customWidth="1"/>
    <col min="6448" max="6450" width="14.7109375" style="1" customWidth="1"/>
    <col min="6451" max="6451" width="1.7109375" style="1" customWidth="1"/>
    <col min="6452" max="6454" width="14.7109375" style="1" customWidth="1"/>
    <col min="6455" max="6455" width="1.7109375" style="1" customWidth="1"/>
    <col min="6456" max="6458" width="14.7109375" style="1" customWidth="1"/>
    <col min="6459" max="6459" width="1.7109375" style="1" customWidth="1"/>
    <col min="6460" max="6462" width="14.7109375" style="1" customWidth="1"/>
    <col min="6463" max="6463" width="1.7109375" style="1" customWidth="1"/>
    <col min="6464" max="6466" width="14.7109375" style="1" customWidth="1"/>
    <col min="6467" max="6467" width="1.7109375" style="1" customWidth="1"/>
    <col min="6468" max="6470" width="14.7109375" style="1" customWidth="1"/>
    <col min="6471" max="6471" width="1.7109375" style="1" customWidth="1"/>
    <col min="6472" max="6474" width="14.7109375" style="1" customWidth="1"/>
    <col min="6475" max="6475" width="1.7109375" style="1" customWidth="1"/>
    <col min="6476" max="6478" width="14.7109375" style="1" customWidth="1"/>
    <col min="6479" max="6479" width="1.7109375" style="1" customWidth="1"/>
    <col min="6480" max="6482" width="14.7109375" style="1" customWidth="1"/>
    <col min="6483" max="6483" width="1.7109375" style="1" customWidth="1"/>
    <col min="6484" max="6486" width="14.7109375" style="1" customWidth="1"/>
    <col min="6487" max="6487" width="2.7109375" style="1" customWidth="1"/>
    <col min="6488" max="6490" width="14.7109375" style="1" customWidth="1"/>
    <col min="6491" max="6491" width="1.7109375" style="1" customWidth="1"/>
    <col min="6492" max="6656" width="9.140625" style="1"/>
    <col min="6657" max="6657" width="1.7109375" style="1" customWidth="1"/>
    <col min="6658" max="6658" width="9.28515625" style="1" customWidth="1"/>
    <col min="6659" max="6659" width="2.7109375" style="1" customWidth="1"/>
    <col min="6660" max="6665" width="16.7109375" style="1" customWidth="1"/>
    <col min="6666" max="6666" width="2.7109375" style="1" customWidth="1"/>
    <col min="6667" max="6669" width="14.7109375" style="1" customWidth="1"/>
    <col min="6670" max="6670" width="2.7109375" style="1" customWidth="1"/>
    <col min="6671" max="6671" width="14.7109375" style="1" customWidth="1"/>
    <col min="6672" max="6673" width="15.7109375" style="1" customWidth="1"/>
    <col min="6674" max="6674" width="14.7109375" style="1" customWidth="1"/>
    <col min="6675" max="6675" width="1.7109375" style="1" customWidth="1"/>
    <col min="6676" max="6678" width="14.7109375" style="1" customWidth="1"/>
    <col min="6679" max="6679" width="1.7109375" style="1" customWidth="1"/>
    <col min="6680" max="6682" width="14.7109375" style="1" customWidth="1"/>
    <col min="6683" max="6683" width="1.7109375" style="1" customWidth="1"/>
    <col min="6684" max="6686" width="14.7109375" style="1" customWidth="1"/>
    <col min="6687" max="6687" width="1.7109375" style="1" customWidth="1"/>
    <col min="6688" max="6690" width="14.7109375" style="1" customWidth="1"/>
    <col min="6691" max="6691" width="1.7109375" style="1" customWidth="1"/>
    <col min="6692" max="6694" width="14.7109375" style="1" customWidth="1"/>
    <col min="6695" max="6695" width="1.7109375" style="1" customWidth="1"/>
    <col min="6696" max="6698" width="14.7109375" style="1" customWidth="1"/>
    <col min="6699" max="6699" width="1.7109375" style="1" customWidth="1"/>
    <col min="6700" max="6702" width="14.7109375" style="1" customWidth="1"/>
    <col min="6703" max="6703" width="1.7109375" style="1" customWidth="1"/>
    <col min="6704" max="6706" width="14.7109375" style="1" customWidth="1"/>
    <col min="6707" max="6707" width="1.7109375" style="1" customWidth="1"/>
    <col min="6708" max="6710" width="14.7109375" style="1" customWidth="1"/>
    <col min="6711" max="6711" width="1.7109375" style="1" customWidth="1"/>
    <col min="6712" max="6714" width="14.7109375" style="1" customWidth="1"/>
    <col min="6715" max="6715" width="1.7109375" style="1" customWidth="1"/>
    <col min="6716" max="6718" width="14.7109375" style="1" customWidth="1"/>
    <col min="6719" max="6719" width="1.7109375" style="1" customWidth="1"/>
    <col min="6720" max="6722" width="14.7109375" style="1" customWidth="1"/>
    <col min="6723" max="6723" width="1.7109375" style="1" customWidth="1"/>
    <col min="6724" max="6726" width="14.7109375" style="1" customWidth="1"/>
    <col min="6727" max="6727" width="1.7109375" style="1" customWidth="1"/>
    <col min="6728" max="6730" width="14.7109375" style="1" customWidth="1"/>
    <col min="6731" max="6731" width="1.7109375" style="1" customWidth="1"/>
    <col min="6732" max="6734" width="14.7109375" style="1" customWidth="1"/>
    <col min="6735" max="6735" width="1.7109375" style="1" customWidth="1"/>
    <col min="6736" max="6738" width="14.7109375" style="1" customWidth="1"/>
    <col min="6739" max="6739" width="1.7109375" style="1" customWidth="1"/>
    <col min="6740" max="6742" width="14.7109375" style="1" customWidth="1"/>
    <col min="6743" max="6743" width="2.7109375" style="1" customWidth="1"/>
    <col min="6744" max="6746" width="14.7109375" style="1" customWidth="1"/>
    <col min="6747" max="6747" width="1.7109375" style="1" customWidth="1"/>
    <col min="6748" max="6912" width="9.140625" style="1"/>
    <col min="6913" max="6913" width="1.7109375" style="1" customWidth="1"/>
    <col min="6914" max="6914" width="9.28515625" style="1" customWidth="1"/>
    <col min="6915" max="6915" width="2.7109375" style="1" customWidth="1"/>
    <col min="6916" max="6921" width="16.7109375" style="1" customWidth="1"/>
    <col min="6922" max="6922" width="2.7109375" style="1" customWidth="1"/>
    <col min="6923" max="6925" width="14.7109375" style="1" customWidth="1"/>
    <col min="6926" max="6926" width="2.7109375" style="1" customWidth="1"/>
    <col min="6927" max="6927" width="14.7109375" style="1" customWidth="1"/>
    <col min="6928" max="6929" width="15.7109375" style="1" customWidth="1"/>
    <col min="6930" max="6930" width="14.7109375" style="1" customWidth="1"/>
    <col min="6931" max="6931" width="1.7109375" style="1" customWidth="1"/>
    <col min="6932" max="6934" width="14.7109375" style="1" customWidth="1"/>
    <col min="6935" max="6935" width="1.7109375" style="1" customWidth="1"/>
    <col min="6936" max="6938" width="14.7109375" style="1" customWidth="1"/>
    <col min="6939" max="6939" width="1.7109375" style="1" customWidth="1"/>
    <col min="6940" max="6942" width="14.7109375" style="1" customWidth="1"/>
    <col min="6943" max="6943" width="1.7109375" style="1" customWidth="1"/>
    <col min="6944" max="6946" width="14.7109375" style="1" customWidth="1"/>
    <col min="6947" max="6947" width="1.7109375" style="1" customWidth="1"/>
    <col min="6948" max="6950" width="14.7109375" style="1" customWidth="1"/>
    <col min="6951" max="6951" width="1.7109375" style="1" customWidth="1"/>
    <col min="6952" max="6954" width="14.7109375" style="1" customWidth="1"/>
    <col min="6955" max="6955" width="1.7109375" style="1" customWidth="1"/>
    <col min="6956" max="6958" width="14.7109375" style="1" customWidth="1"/>
    <col min="6959" max="6959" width="1.7109375" style="1" customWidth="1"/>
    <col min="6960" max="6962" width="14.7109375" style="1" customWidth="1"/>
    <col min="6963" max="6963" width="1.7109375" style="1" customWidth="1"/>
    <col min="6964" max="6966" width="14.7109375" style="1" customWidth="1"/>
    <col min="6967" max="6967" width="1.7109375" style="1" customWidth="1"/>
    <col min="6968" max="6970" width="14.7109375" style="1" customWidth="1"/>
    <col min="6971" max="6971" width="1.7109375" style="1" customWidth="1"/>
    <col min="6972" max="6974" width="14.7109375" style="1" customWidth="1"/>
    <col min="6975" max="6975" width="1.7109375" style="1" customWidth="1"/>
    <col min="6976" max="6978" width="14.7109375" style="1" customWidth="1"/>
    <col min="6979" max="6979" width="1.7109375" style="1" customWidth="1"/>
    <col min="6980" max="6982" width="14.7109375" style="1" customWidth="1"/>
    <col min="6983" max="6983" width="1.7109375" style="1" customWidth="1"/>
    <col min="6984" max="6986" width="14.7109375" style="1" customWidth="1"/>
    <col min="6987" max="6987" width="1.7109375" style="1" customWidth="1"/>
    <col min="6988" max="6990" width="14.7109375" style="1" customWidth="1"/>
    <col min="6991" max="6991" width="1.7109375" style="1" customWidth="1"/>
    <col min="6992" max="6994" width="14.7109375" style="1" customWidth="1"/>
    <col min="6995" max="6995" width="1.7109375" style="1" customWidth="1"/>
    <col min="6996" max="6998" width="14.7109375" style="1" customWidth="1"/>
    <col min="6999" max="6999" width="2.7109375" style="1" customWidth="1"/>
    <col min="7000" max="7002" width="14.7109375" style="1" customWidth="1"/>
    <col min="7003" max="7003" width="1.7109375" style="1" customWidth="1"/>
    <col min="7004" max="7168" width="9.140625" style="1"/>
    <col min="7169" max="7169" width="1.7109375" style="1" customWidth="1"/>
    <col min="7170" max="7170" width="9.28515625" style="1" customWidth="1"/>
    <col min="7171" max="7171" width="2.7109375" style="1" customWidth="1"/>
    <col min="7172" max="7177" width="16.7109375" style="1" customWidth="1"/>
    <col min="7178" max="7178" width="2.7109375" style="1" customWidth="1"/>
    <col min="7179" max="7181" width="14.7109375" style="1" customWidth="1"/>
    <col min="7182" max="7182" width="2.7109375" style="1" customWidth="1"/>
    <col min="7183" max="7183" width="14.7109375" style="1" customWidth="1"/>
    <col min="7184" max="7185" width="15.7109375" style="1" customWidth="1"/>
    <col min="7186" max="7186" width="14.7109375" style="1" customWidth="1"/>
    <col min="7187" max="7187" width="1.7109375" style="1" customWidth="1"/>
    <col min="7188" max="7190" width="14.7109375" style="1" customWidth="1"/>
    <col min="7191" max="7191" width="1.7109375" style="1" customWidth="1"/>
    <col min="7192" max="7194" width="14.7109375" style="1" customWidth="1"/>
    <col min="7195" max="7195" width="1.7109375" style="1" customWidth="1"/>
    <col min="7196" max="7198" width="14.7109375" style="1" customWidth="1"/>
    <col min="7199" max="7199" width="1.7109375" style="1" customWidth="1"/>
    <col min="7200" max="7202" width="14.7109375" style="1" customWidth="1"/>
    <col min="7203" max="7203" width="1.7109375" style="1" customWidth="1"/>
    <col min="7204" max="7206" width="14.7109375" style="1" customWidth="1"/>
    <col min="7207" max="7207" width="1.7109375" style="1" customWidth="1"/>
    <col min="7208" max="7210" width="14.7109375" style="1" customWidth="1"/>
    <col min="7211" max="7211" width="1.7109375" style="1" customWidth="1"/>
    <col min="7212" max="7214" width="14.7109375" style="1" customWidth="1"/>
    <col min="7215" max="7215" width="1.7109375" style="1" customWidth="1"/>
    <col min="7216" max="7218" width="14.7109375" style="1" customWidth="1"/>
    <col min="7219" max="7219" width="1.7109375" style="1" customWidth="1"/>
    <col min="7220" max="7222" width="14.7109375" style="1" customWidth="1"/>
    <col min="7223" max="7223" width="1.7109375" style="1" customWidth="1"/>
    <col min="7224" max="7226" width="14.7109375" style="1" customWidth="1"/>
    <col min="7227" max="7227" width="1.7109375" style="1" customWidth="1"/>
    <col min="7228" max="7230" width="14.7109375" style="1" customWidth="1"/>
    <col min="7231" max="7231" width="1.7109375" style="1" customWidth="1"/>
    <col min="7232" max="7234" width="14.7109375" style="1" customWidth="1"/>
    <col min="7235" max="7235" width="1.7109375" style="1" customWidth="1"/>
    <col min="7236" max="7238" width="14.7109375" style="1" customWidth="1"/>
    <col min="7239" max="7239" width="1.7109375" style="1" customWidth="1"/>
    <col min="7240" max="7242" width="14.7109375" style="1" customWidth="1"/>
    <col min="7243" max="7243" width="1.7109375" style="1" customWidth="1"/>
    <col min="7244" max="7246" width="14.7109375" style="1" customWidth="1"/>
    <col min="7247" max="7247" width="1.7109375" style="1" customWidth="1"/>
    <col min="7248" max="7250" width="14.7109375" style="1" customWidth="1"/>
    <col min="7251" max="7251" width="1.7109375" style="1" customWidth="1"/>
    <col min="7252" max="7254" width="14.7109375" style="1" customWidth="1"/>
    <col min="7255" max="7255" width="2.7109375" style="1" customWidth="1"/>
    <col min="7256" max="7258" width="14.7109375" style="1" customWidth="1"/>
    <col min="7259" max="7259" width="1.7109375" style="1" customWidth="1"/>
    <col min="7260" max="7424" width="9.140625" style="1"/>
    <col min="7425" max="7425" width="1.7109375" style="1" customWidth="1"/>
    <col min="7426" max="7426" width="9.28515625" style="1" customWidth="1"/>
    <col min="7427" max="7427" width="2.7109375" style="1" customWidth="1"/>
    <col min="7428" max="7433" width="16.7109375" style="1" customWidth="1"/>
    <col min="7434" max="7434" width="2.7109375" style="1" customWidth="1"/>
    <col min="7435" max="7437" width="14.7109375" style="1" customWidth="1"/>
    <col min="7438" max="7438" width="2.7109375" style="1" customWidth="1"/>
    <col min="7439" max="7439" width="14.7109375" style="1" customWidth="1"/>
    <col min="7440" max="7441" width="15.7109375" style="1" customWidth="1"/>
    <col min="7442" max="7442" width="14.7109375" style="1" customWidth="1"/>
    <col min="7443" max="7443" width="1.7109375" style="1" customWidth="1"/>
    <col min="7444" max="7446" width="14.7109375" style="1" customWidth="1"/>
    <col min="7447" max="7447" width="1.7109375" style="1" customWidth="1"/>
    <col min="7448" max="7450" width="14.7109375" style="1" customWidth="1"/>
    <col min="7451" max="7451" width="1.7109375" style="1" customWidth="1"/>
    <col min="7452" max="7454" width="14.7109375" style="1" customWidth="1"/>
    <col min="7455" max="7455" width="1.7109375" style="1" customWidth="1"/>
    <col min="7456" max="7458" width="14.7109375" style="1" customWidth="1"/>
    <col min="7459" max="7459" width="1.7109375" style="1" customWidth="1"/>
    <col min="7460" max="7462" width="14.7109375" style="1" customWidth="1"/>
    <col min="7463" max="7463" width="1.7109375" style="1" customWidth="1"/>
    <col min="7464" max="7466" width="14.7109375" style="1" customWidth="1"/>
    <col min="7467" max="7467" width="1.7109375" style="1" customWidth="1"/>
    <col min="7468" max="7470" width="14.7109375" style="1" customWidth="1"/>
    <col min="7471" max="7471" width="1.7109375" style="1" customWidth="1"/>
    <col min="7472" max="7474" width="14.7109375" style="1" customWidth="1"/>
    <col min="7475" max="7475" width="1.7109375" style="1" customWidth="1"/>
    <col min="7476" max="7478" width="14.7109375" style="1" customWidth="1"/>
    <col min="7479" max="7479" width="1.7109375" style="1" customWidth="1"/>
    <col min="7480" max="7482" width="14.7109375" style="1" customWidth="1"/>
    <col min="7483" max="7483" width="1.7109375" style="1" customWidth="1"/>
    <col min="7484" max="7486" width="14.7109375" style="1" customWidth="1"/>
    <col min="7487" max="7487" width="1.7109375" style="1" customWidth="1"/>
    <col min="7488" max="7490" width="14.7109375" style="1" customWidth="1"/>
    <col min="7491" max="7491" width="1.7109375" style="1" customWidth="1"/>
    <col min="7492" max="7494" width="14.7109375" style="1" customWidth="1"/>
    <col min="7495" max="7495" width="1.7109375" style="1" customWidth="1"/>
    <col min="7496" max="7498" width="14.7109375" style="1" customWidth="1"/>
    <col min="7499" max="7499" width="1.7109375" style="1" customWidth="1"/>
    <col min="7500" max="7502" width="14.7109375" style="1" customWidth="1"/>
    <col min="7503" max="7503" width="1.7109375" style="1" customWidth="1"/>
    <col min="7504" max="7506" width="14.7109375" style="1" customWidth="1"/>
    <col min="7507" max="7507" width="1.7109375" style="1" customWidth="1"/>
    <col min="7508" max="7510" width="14.7109375" style="1" customWidth="1"/>
    <col min="7511" max="7511" width="2.7109375" style="1" customWidth="1"/>
    <col min="7512" max="7514" width="14.7109375" style="1" customWidth="1"/>
    <col min="7515" max="7515" width="1.7109375" style="1" customWidth="1"/>
    <col min="7516" max="7680" width="9.140625" style="1"/>
    <col min="7681" max="7681" width="1.7109375" style="1" customWidth="1"/>
    <col min="7682" max="7682" width="9.28515625" style="1" customWidth="1"/>
    <col min="7683" max="7683" width="2.7109375" style="1" customWidth="1"/>
    <col min="7684" max="7689" width="16.7109375" style="1" customWidth="1"/>
    <col min="7690" max="7690" width="2.7109375" style="1" customWidth="1"/>
    <col min="7691" max="7693" width="14.7109375" style="1" customWidth="1"/>
    <col min="7694" max="7694" width="2.7109375" style="1" customWidth="1"/>
    <col min="7695" max="7695" width="14.7109375" style="1" customWidth="1"/>
    <col min="7696" max="7697" width="15.7109375" style="1" customWidth="1"/>
    <col min="7698" max="7698" width="14.7109375" style="1" customWidth="1"/>
    <col min="7699" max="7699" width="1.7109375" style="1" customWidth="1"/>
    <col min="7700" max="7702" width="14.7109375" style="1" customWidth="1"/>
    <col min="7703" max="7703" width="1.7109375" style="1" customWidth="1"/>
    <col min="7704" max="7706" width="14.7109375" style="1" customWidth="1"/>
    <col min="7707" max="7707" width="1.7109375" style="1" customWidth="1"/>
    <col min="7708" max="7710" width="14.7109375" style="1" customWidth="1"/>
    <col min="7711" max="7711" width="1.7109375" style="1" customWidth="1"/>
    <col min="7712" max="7714" width="14.7109375" style="1" customWidth="1"/>
    <col min="7715" max="7715" width="1.7109375" style="1" customWidth="1"/>
    <col min="7716" max="7718" width="14.7109375" style="1" customWidth="1"/>
    <col min="7719" max="7719" width="1.7109375" style="1" customWidth="1"/>
    <col min="7720" max="7722" width="14.7109375" style="1" customWidth="1"/>
    <col min="7723" max="7723" width="1.7109375" style="1" customWidth="1"/>
    <col min="7724" max="7726" width="14.7109375" style="1" customWidth="1"/>
    <col min="7727" max="7727" width="1.7109375" style="1" customWidth="1"/>
    <col min="7728" max="7730" width="14.7109375" style="1" customWidth="1"/>
    <col min="7731" max="7731" width="1.7109375" style="1" customWidth="1"/>
    <col min="7732" max="7734" width="14.7109375" style="1" customWidth="1"/>
    <col min="7735" max="7735" width="1.7109375" style="1" customWidth="1"/>
    <col min="7736" max="7738" width="14.7109375" style="1" customWidth="1"/>
    <col min="7739" max="7739" width="1.7109375" style="1" customWidth="1"/>
    <col min="7740" max="7742" width="14.7109375" style="1" customWidth="1"/>
    <col min="7743" max="7743" width="1.7109375" style="1" customWidth="1"/>
    <col min="7744" max="7746" width="14.7109375" style="1" customWidth="1"/>
    <col min="7747" max="7747" width="1.7109375" style="1" customWidth="1"/>
    <col min="7748" max="7750" width="14.7109375" style="1" customWidth="1"/>
    <col min="7751" max="7751" width="1.7109375" style="1" customWidth="1"/>
    <col min="7752" max="7754" width="14.7109375" style="1" customWidth="1"/>
    <col min="7755" max="7755" width="1.7109375" style="1" customWidth="1"/>
    <col min="7756" max="7758" width="14.7109375" style="1" customWidth="1"/>
    <col min="7759" max="7759" width="1.7109375" style="1" customWidth="1"/>
    <col min="7760" max="7762" width="14.7109375" style="1" customWidth="1"/>
    <col min="7763" max="7763" width="1.7109375" style="1" customWidth="1"/>
    <col min="7764" max="7766" width="14.7109375" style="1" customWidth="1"/>
    <col min="7767" max="7767" width="2.7109375" style="1" customWidth="1"/>
    <col min="7768" max="7770" width="14.7109375" style="1" customWidth="1"/>
    <col min="7771" max="7771" width="1.7109375" style="1" customWidth="1"/>
    <col min="7772" max="7936" width="9.140625" style="1"/>
    <col min="7937" max="7937" width="1.7109375" style="1" customWidth="1"/>
    <col min="7938" max="7938" width="9.28515625" style="1" customWidth="1"/>
    <col min="7939" max="7939" width="2.7109375" style="1" customWidth="1"/>
    <col min="7940" max="7945" width="16.7109375" style="1" customWidth="1"/>
    <col min="7946" max="7946" width="2.7109375" style="1" customWidth="1"/>
    <col min="7947" max="7949" width="14.7109375" style="1" customWidth="1"/>
    <col min="7950" max="7950" width="2.7109375" style="1" customWidth="1"/>
    <col min="7951" max="7951" width="14.7109375" style="1" customWidth="1"/>
    <col min="7952" max="7953" width="15.7109375" style="1" customWidth="1"/>
    <col min="7954" max="7954" width="14.7109375" style="1" customWidth="1"/>
    <col min="7955" max="7955" width="1.7109375" style="1" customWidth="1"/>
    <col min="7956" max="7958" width="14.7109375" style="1" customWidth="1"/>
    <col min="7959" max="7959" width="1.7109375" style="1" customWidth="1"/>
    <col min="7960" max="7962" width="14.7109375" style="1" customWidth="1"/>
    <col min="7963" max="7963" width="1.7109375" style="1" customWidth="1"/>
    <col min="7964" max="7966" width="14.7109375" style="1" customWidth="1"/>
    <col min="7967" max="7967" width="1.7109375" style="1" customWidth="1"/>
    <col min="7968" max="7970" width="14.7109375" style="1" customWidth="1"/>
    <col min="7971" max="7971" width="1.7109375" style="1" customWidth="1"/>
    <col min="7972" max="7974" width="14.7109375" style="1" customWidth="1"/>
    <col min="7975" max="7975" width="1.7109375" style="1" customWidth="1"/>
    <col min="7976" max="7978" width="14.7109375" style="1" customWidth="1"/>
    <col min="7979" max="7979" width="1.7109375" style="1" customWidth="1"/>
    <col min="7980" max="7982" width="14.7109375" style="1" customWidth="1"/>
    <col min="7983" max="7983" width="1.7109375" style="1" customWidth="1"/>
    <col min="7984" max="7986" width="14.7109375" style="1" customWidth="1"/>
    <col min="7987" max="7987" width="1.7109375" style="1" customWidth="1"/>
    <col min="7988" max="7990" width="14.7109375" style="1" customWidth="1"/>
    <col min="7991" max="7991" width="1.7109375" style="1" customWidth="1"/>
    <col min="7992" max="7994" width="14.7109375" style="1" customWidth="1"/>
    <col min="7995" max="7995" width="1.7109375" style="1" customWidth="1"/>
    <col min="7996" max="7998" width="14.7109375" style="1" customWidth="1"/>
    <col min="7999" max="7999" width="1.7109375" style="1" customWidth="1"/>
    <col min="8000" max="8002" width="14.7109375" style="1" customWidth="1"/>
    <col min="8003" max="8003" width="1.7109375" style="1" customWidth="1"/>
    <col min="8004" max="8006" width="14.7109375" style="1" customWidth="1"/>
    <col min="8007" max="8007" width="1.7109375" style="1" customWidth="1"/>
    <col min="8008" max="8010" width="14.7109375" style="1" customWidth="1"/>
    <col min="8011" max="8011" width="1.7109375" style="1" customWidth="1"/>
    <col min="8012" max="8014" width="14.7109375" style="1" customWidth="1"/>
    <col min="8015" max="8015" width="1.7109375" style="1" customWidth="1"/>
    <col min="8016" max="8018" width="14.7109375" style="1" customWidth="1"/>
    <col min="8019" max="8019" width="1.7109375" style="1" customWidth="1"/>
    <col min="8020" max="8022" width="14.7109375" style="1" customWidth="1"/>
    <col min="8023" max="8023" width="2.7109375" style="1" customWidth="1"/>
    <col min="8024" max="8026" width="14.7109375" style="1" customWidth="1"/>
    <col min="8027" max="8027" width="1.7109375" style="1" customWidth="1"/>
    <col min="8028" max="8192" width="9.140625" style="1"/>
    <col min="8193" max="8193" width="1.7109375" style="1" customWidth="1"/>
    <col min="8194" max="8194" width="9.28515625" style="1" customWidth="1"/>
    <col min="8195" max="8195" width="2.7109375" style="1" customWidth="1"/>
    <col min="8196" max="8201" width="16.7109375" style="1" customWidth="1"/>
    <col min="8202" max="8202" width="2.7109375" style="1" customWidth="1"/>
    <col min="8203" max="8205" width="14.7109375" style="1" customWidth="1"/>
    <col min="8206" max="8206" width="2.7109375" style="1" customWidth="1"/>
    <col min="8207" max="8207" width="14.7109375" style="1" customWidth="1"/>
    <col min="8208" max="8209" width="15.7109375" style="1" customWidth="1"/>
    <col min="8210" max="8210" width="14.7109375" style="1" customWidth="1"/>
    <col min="8211" max="8211" width="1.7109375" style="1" customWidth="1"/>
    <col min="8212" max="8214" width="14.7109375" style="1" customWidth="1"/>
    <col min="8215" max="8215" width="1.7109375" style="1" customWidth="1"/>
    <col min="8216" max="8218" width="14.7109375" style="1" customWidth="1"/>
    <col min="8219" max="8219" width="1.7109375" style="1" customWidth="1"/>
    <col min="8220" max="8222" width="14.7109375" style="1" customWidth="1"/>
    <col min="8223" max="8223" width="1.7109375" style="1" customWidth="1"/>
    <col min="8224" max="8226" width="14.7109375" style="1" customWidth="1"/>
    <col min="8227" max="8227" width="1.7109375" style="1" customWidth="1"/>
    <col min="8228" max="8230" width="14.7109375" style="1" customWidth="1"/>
    <col min="8231" max="8231" width="1.7109375" style="1" customWidth="1"/>
    <col min="8232" max="8234" width="14.7109375" style="1" customWidth="1"/>
    <col min="8235" max="8235" width="1.7109375" style="1" customWidth="1"/>
    <col min="8236" max="8238" width="14.7109375" style="1" customWidth="1"/>
    <col min="8239" max="8239" width="1.7109375" style="1" customWidth="1"/>
    <col min="8240" max="8242" width="14.7109375" style="1" customWidth="1"/>
    <col min="8243" max="8243" width="1.7109375" style="1" customWidth="1"/>
    <col min="8244" max="8246" width="14.7109375" style="1" customWidth="1"/>
    <col min="8247" max="8247" width="1.7109375" style="1" customWidth="1"/>
    <col min="8248" max="8250" width="14.7109375" style="1" customWidth="1"/>
    <col min="8251" max="8251" width="1.7109375" style="1" customWidth="1"/>
    <col min="8252" max="8254" width="14.7109375" style="1" customWidth="1"/>
    <col min="8255" max="8255" width="1.7109375" style="1" customWidth="1"/>
    <col min="8256" max="8258" width="14.7109375" style="1" customWidth="1"/>
    <col min="8259" max="8259" width="1.7109375" style="1" customWidth="1"/>
    <col min="8260" max="8262" width="14.7109375" style="1" customWidth="1"/>
    <col min="8263" max="8263" width="1.7109375" style="1" customWidth="1"/>
    <col min="8264" max="8266" width="14.7109375" style="1" customWidth="1"/>
    <col min="8267" max="8267" width="1.7109375" style="1" customWidth="1"/>
    <col min="8268" max="8270" width="14.7109375" style="1" customWidth="1"/>
    <col min="8271" max="8271" width="1.7109375" style="1" customWidth="1"/>
    <col min="8272" max="8274" width="14.7109375" style="1" customWidth="1"/>
    <col min="8275" max="8275" width="1.7109375" style="1" customWidth="1"/>
    <col min="8276" max="8278" width="14.7109375" style="1" customWidth="1"/>
    <col min="8279" max="8279" width="2.7109375" style="1" customWidth="1"/>
    <col min="8280" max="8282" width="14.7109375" style="1" customWidth="1"/>
    <col min="8283" max="8283" width="1.7109375" style="1" customWidth="1"/>
    <col min="8284" max="8448" width="9.140625" style="1"/>
    <col min="8449" max="8449" width="1.7109375" style="1" customWidth="1"/>
    <col min="8450" max="8450" width="9.28515625" style="1" customWidth="1"/>
    <col min="8451" max="8451" width="2.7109375" style="1" customWidth="1"/>
    <col min="8452" max="8457" width="16.7109375" style="1" customWidth="1"/>
    <col min="8458" max="8458" width="2.7109375" style="1" customWidth="1"/>
    <col min="8459" max="8461" width="14.7109375" style="1" customWidth="1"/>
    <col min="8462" max="8462" width="2.7109375" style="1" customWidth="1"/>
    <col min="8463" max="8463" width="14.7109375" style="1" customWidth="1"/>
    <col min="8464" max="8465" width="15.7109375" style="1" customWidth="1"/>
    <col min="8466" max="8466" width="14.7109375" style="1" customWidth="1"/>
    <col min="8467" max="8467" width="1.7109375" style="1" customWidth="1"/>
    <col min="8468" max="8470" width="14.7109375" style="1" customWidth="1"/>
    <col min="8471" max="8471" width="1.7109375" style="1" customWidth="1"/>
    <col min="8472" max="8474" width="14.7109375" style="1" customWidth="1"/>
    <col min="8475" max="8475" width="1.7109375" style="1" customWidth="1"/>
    <col min="8476" max="8478" width="14.7109375" style="1" customWidth="1"/>
    <col min="8479" max="8479" width="1.7109375" style="1" customWidth="1"/>
    <col min="8480" max="8482" width="14.7109375" style="1" customWidth="1"/>
    <col min="8483" max="8483" width="1.7109375" style="1" customWidth="1"/>
    <col min="8484" max="8486" width="14.7109375" style="1" customWidth="1"/>
    <col min="8487" max="8487" width="1.7109375" style="1" customWidth="1"/>
    <col min="8488" max="8490" width="14.7109375" style="1" customWidth="1"/>
    <col min="8491" max="8491" width="1.7109375" style="1" customWidth="1"/>
    <col min="8492" max="8494" width="14.7109375" style="1" customWidth="1"/>
    <col min="8495" max="8495" width="1.7109375" style="1" customWidth="1"/>
    <col min="8496" max="8498" width="14.7109375" style="1" customWidth="1"/>
    <col min="8499" max="8499" width="1.7109375" style="1" customWidth="1"/>
    <col min="8500" max="8502" width="14.7109375" style="1" customWidth="1"/>
    <col min="8503" max="8503" width="1.7109375" style="1" customWidth="1"/>
    <col min="8504" max="8506" width="14.7109375" style="1" customWidth="1"/>
    <col min="8507" max="8507" width="1.7109375" style="1" customWidth="1"/>
    <col min="8508" max="8510" width="14.7109375" style="1" customWidth="1"/>
    <col min="8511" max="8511" width="1.7109375" style="1" customWidth="1"/>
    <col min="8512" max="8514" width="14.7109375" style="1" customWidth="1"/>
    <col min="8515" max="8515" width="1.7109375" style="1" customWidth="1"/>
    <col min="8516" max="8518" width="14.7109375" style="1" customWidth="1"/>
    <col min="8519" max="8519" width="1.7109375" style="1" customWidth="1"/>
    <col min="8520" max="8522" width="14.7109375" style="1" customWidth="1"/>
    <col min="8523" max="8523" width="1.7109375" style="1" customWidth="1"/>
    <col min="8524" max="8526" width="14.7109375" style="1" customWidth="1"/>
    <col min="8527" max="8527" width="1.7109375" style="1" customWidth="1"/>
    <col min="8528" max="8530" width="14.7109375" style="1" customWidth="1"/>
    <col min="8531" max="8531" width="1.7109375" style="1" customWidth="1"/>
    <col min="8532" max="8534" width="14.7109375" style="1" customWidth="1"/>
    <col min="8535" max="8535" width="2.7109375" style="1" customWidth="1"/>
    <col min="8536" max="8538" width="14.7109375" style="1" customWidth="1"/>
    <col min="8539" max="8539" width="1.7109375" style="1" customWidth="1"/>
    <col min="8540" max="8704" width="9.140625" style="1"/>
    <col min="8705" max="8705" width="1.7109375" style="1" customWidth="1"/>
    <col min="8706" max="8706" width="9.28515625" style="1" customWidth="1"/>
    <col min="8707" max="8707" width="2.7109375" style="1" customWidth="1"/>
    <col min="8708" max="8713" width="16.7109375" style="1" customWidth="1"/>
    <col min="8714" max="8714" width="2.7109375" style="1" customWidth="1"/>
    <col min="8715" max="8717" width="14.7109375" style="1" customWidth="1"/>
    <col min="8718" max="8718" width="2.7109375" style="1" customWidth="1"/>
    <col min="8719" max="8719" width="14.7109375" style="1" customWidth="1"/>
    <col min="8720" max="8721" width="15.7109375" style="1" customWidth="1"/>
    <col min="8722" max="8722" width="14.7109375" style="1" customWidth="1"/>
    <col min="8723" max="8723" width="1.7109375" style="1" customWidth="1"/>
    <col min="8724" max="8726" width="14.7109375" style="1" customWidth="1"/>
    <col min="8727" max="8727" width="1.7109375" style="1" customWidth="1"/>
    <col min="8728" max="8730" width="14.7109375" style="1" customWidth="1"/>
    <col min="8731" max="8731" width="1.7109375" style="1" customWidth="1"/>
    <col min="8732" max="8734" width="14.7109375" style="1" customWidth="1"/>
    <col min="8735" max="8735" width="1.7109375" style="1" customWidth="1"/>
    <col min="8736" max="8738" width="14.7109375" style="1" customWidth="1"/>
    <col min="8739" max="8739" width="1.7109375" style="1" customWidth="1"/>
    <col min="8740" max="8742" width="14.7109375" style="1" customWidth="1"/>
    <col min="8743" max="8743" width="1.7109375" style="1" customWidth="1"/>
    <col min="8744" max="8746" width="14.7109375" style="1" customWidth="1"/>
    <col min="8747" max="8747" width="1.7109375" style="1" customWidth="1"/>
    <col min="8748" max="8750" width="14.7109375" style="1" customWidth="1"/>
    <col min="8751" max="8751" width="1.7109375" style="1" customWidth="1"/>
    <col min="8752" max="8754" width="14.7109375" style="1" customWidth="1"/>
    <col min="8755" max="8755" width="1.7109375" style="1" customWidth="1"/>
    <col min="8756" max="8758" width="14.7109375" style="1" customWidth="1"/>
    <col min="8759" max="8759" width="1.7109375" style="1" customWidth="1"/>
    <col min="8760" max="8762" width="14.7109375" style="1" customWidth="1"/>
    <col min="8763" max="8763" width="1.7109375" style="1" customWidth="1"/>
    <col min="8764" max="8766" width="14.7109375" style="1" customWidth="1"/>
    <col min="8767" max="8767" width="1.7109375" style="1" customWidth="1"/>
    <col min="8768" max="8770" width="14.7109375" style="1" customWidth="1"/>
    <col min="8771" max="8771" width="1.7109375" style="1" customWidth="1"/>
    <col min="8772" max="8774" width="14.7109375" style="1" customWidth="1"/>
    <col min="8775" max="8775" width="1.7109375" style="1" customWidth="1"/>
    <col min="8776" max="8778" width="14.7109375" style="1" customWidth="1"/>
    <col min="8779" max="8779" width="1.7109375" style="1" customWidth="1"/>
    <col min="8780" max="8782" width="14.7109375" style="1" customWidth="1"/>
    <col min="8783" max="8783" width="1.7109375" style="1" customWidth="1"/>
    <col min="8784" max="8786" width="14.7109375" style="1" customWidth="1"/>
    <col min="8787" max="8787" width="1.7109375" style="1" customWidth="1"/>
    <col min="8788" max="8790" width="14.7109375" style="1" customWidth="1"/>
    <col min="8791" max="8791" width="2.7109375" style="1" customWidth="1"/>
    <col min="8792" max="8794" width="14.7109375" style="1" customWidth="1"/>
    <col min="8795" max="8795" width="1.7109375" style="1" customWidth="1"/>
    <col min="8796" max="8960" width="9.140625" style="1"/>
    <col min="8961" max="8961" width="1.7109375" style="1" customWidth="1"/>
    <col min="8962" max="8962" width="9.28515625" style="1" customWidth="1"/>
    <col min="8963" max="8963" width="2.7109375" style="1" customWidth="1"/>
    <col min="8964" max="8969" width="16.7109375" style="1" customWidth="1"/>
    <col min="8970" max="8970" width="2.7109375" style="1" customWidth="1"/>
    <col min="8971" max="8973" width="14.7109375" style="1" customWidth="1"/>
    <col min="8974" max="8974" width="2.7109375" style="1" customWidth="1"/>
    <col min="8975" max="8975" width="14.7109375" style="1" customWidth="1"/>
    <col min="8976" max="8977" width="15.7109375" style="1" customWidth="1"/>
    <col min="8978" max="8978" width="14.7109375" style="1" customWidth="1"/>
    <col min="8979" max="8979" width="1.7109375" style="1" customWidth="1"/>
    <col min="8980" max="8982" width="14.7109375" style="1" customWidth="1"/>
    <col min="8983" max="8983" width="1.7109375" style="1" customWidth="1"/>
    <col min="8984" max="8986" width="14.7109375" style="1" customWidth="1"/>
    <col min="8987" max="8987" width="1.7109375" style="1" customWidth="1"/>
    <col min="8988" max="8990" width="14.7109375" style="1" customWidth="1"/>
    <col min="8991" max="8991" width="1.7109375" style="1" customWidth="1"/>
    <col min="8992" max="8994" width="14.7109375" style="1" customWidth="1"/>
    <col min="8995" max="8995" width="1.7109375" style="1" customWidth="1"/>
    <col min="8996" max="8998" width="14.7109375" style="1" customWidth="1"/>
    <col min="8999" max="8999" width="1.7109375" style="1" customWidth="1"/>
    <col min="9000" max="9002" width="14.7109375" style="1" customWidth="1"/>
    <col min="9003" max="9003" width="1.7109375" style="1" customWidth="1"/>
    <col min="9004" max="9006" width="14.7109375" style="1" customWidth="1"/>
    <col min="9007" max="9007" width="1.7109375" style="1" customWidth="1"/>
    <col min="9008" max="9010" width="14.7109375" style="1" customWidth="1"/>
    <col min="9011" max="9011" width="1.7109375" style="1" customWidth="1"/>
    <col min="9012" max="9014" width="14.7109375" style="1" customWidth="1"/>
    <col min="9015" max="9015" width="1.7109375" style="1" customWidth="1"/>
    <col min="9016" max="9018" width="14.7109375" style="1" customWidth="1"/>
    <col min="9019" max="9019" width="1.7109375" style="1" customWidth="1"/>
    <col min="9020" max="9022" width="14.7109375" style="1" customWidth="1"/>
    <col min="9023" max="9023" width="1.7109375" style="1" customWidth="1"/>
    <col min="9024" max="9026" width="14.7109375" style="1" customWidth="1"/>
    <col min="9027" max="9027" width="1.7109375" style="1" customWidth="1"/>
    <col min="9028" max="9030" width="14.7109375" style="1" customWidth="1"/>
    <col min="9031" max="9031" width="1.7109375" style="1" customWidth="1"/>
    <col min="9032" max="9034" width="14.7109375" style="1" customWidth="1"/>
    <col min="9035" max="9035" width="1.7109375" style="1" customWidth="1"/>
    <col min="9036" max="9038" width="14.7109375" style="1" customWidth="1"/>
    <col min="9039" max="9039" width="1.7109375" style="1" customWidth="1"/>
    <col min="9040" max="9042" width="14.7109375" style="1" customWidth="1"/>
    <col min="9043" max="9043" width="1.7109375" style="1" customWidth="1"/>
    <col min="9044" max="9046" width="14.7109375" style="1" customWidth="1"/>
    <col min="9047" max="9047" width="2.7109375" style="1" customWidth="1"/>
    <col min="9048" max="9050" width="14.7109375" style="1" customWidth="1"/>
    <col min="9051" max="9051" width="1.7109375" style="1" customWidth="1"/>
    <col min="9052" max="9216" width="9.140625" style="1"/>
    <col min="9217" max="9217" width="1.7109375" style="1" customWidth="1"/>
    <col min="9218" max="9218" width="9.28515625" style="1" customWidth="1"/>
    <col min="9219" max="9219" width="2.7109375" style="1" customWidth="1"/>
    <col min="9220" max="9225" width="16.7109375" style="1" customWidth="1"/>
    <col min="9226" max="9226" width="2.7109375" style="1" customWidth="1"/>
    <col min="9227" max="9229" width="14.7109375" style="1" customWidth="1"/>
    <col min="9230" max="9230" width="2.7109375" style="1" customWidth="1"/>
    <col min="9231" max="9231" width="14.7109375" style="1" customWidth="1"/>
    <col min="9232" max="9233" width="15.7109375" style="1" customWidth="1"/>
    <col min="9234" max="9234" width="14.7109375" style="1" customWidth="1"/>
    <col min="9235" max="9235" width="1.7109375" style="1" customWidth="1"/>
    <col min="9236" max="9238" width="14.7109375" style="1" customWidth="1"/>
    <col min="9239" max="9239" width="1.7109375" style="1" customWidth="1"/>
    <col min="9240" max="9242" width="14.7109375" style="1" customWidth="1"/>
    <col min="9243" max="9243" width="1.7109375" style="1" customWidth="1"/>
    <col min="9244" max="9246" width="14.7109375" style="1" customWidth="1"/>
    <col min="9247" max="9247" width="1.7109375" style="1" customWidth="1"/>
    <col min="9248" max="9250" width="14.7109375" style="1" customWidth="1"/>
    <col min="9251" max="9251" width="1.7109375" style="1" customWidth="1"/>
    <col min="9252" max="9254" width="14.7109375" style="1" customWidth="1"/>
    <col min="9255" max="9255" width="1.7109375" style="1" customWidth="1"/>
    <col min="9256" max="9258" width="14.7109375" style="1" customWidth="1"/>
    <col min="9259" max="9259" width="1.7109375" style="1" customWidth="1"/>
    <col min="9260" max="9262" width="14.7109375" style="1" customWidth="1"/>
    <col min="9263" max="9263" width="1.7109375" style="1" customWidth="1"/>
    <col min="9264" max="9266" width="14.7109375" style="1" customWidth="1"/>
    <col min="9267" max="9267" width="1.7109375" style="1" customWidth="1"/>
    <col min="9268" max="9270" width="14.7109375" style="1" customWidth="1"/>
    <col min="9271" max="9271" width="1.7109375" style="1" customWidth="1"/>
    <col min="9272" max="9274" width="14.7109375" style="1" customWidth="1"/>
    <col min="9275" max="9275" width="1.7109375" style="1" customWidth="1"/>
    <col min="9276" max="9278" width="14.7109375" style="1" customWidth="1"/>
    <col min="9279" max="9279" width="1.7109375" style="1" customWidth="1"/>
    <col min="9280" max="9282" width="14.7109375" style="1" customWidth="1"/>
    <col min="9283" max="9283" width="1.7109375" style="1" customWidth="1"/>
    <col min="9284" max="9286" width="14.7109375" style="1" customWidth="1"/>
    <col min="9287" max="9287" width="1.7109375" style="1" customWidth="1"/>
    <col min="9288" max="9290" width="14.7109375" style="1" customWidth="1"/>
    <col min="9291" max="9291" width="1.7109375" style="1" customWidth="1"/>
    <col min="9292" max="9294" width="14.7109375" style="1" customWidth="1"/>
    <col min="9295" max="9295" width="1.7109375" style="1" customWidth="1"/>
    <col min="9296" max="9298" width="14.7109375" style="1" customWidth="1"/>
    <col min="9299" max="9299" width="1.7109375" style="1" customWidth="1"/>
    <col min="9300" max="9302" width="14.7109375" style="1" customWidth="1"/>
    <col min="9303" max="9303" width="2.7109375" style="1" customWidth="1"/>
    <col min="9304" max="9306" width="14.7109375" style="1" customWidth="1"/>
    <col min="9307" max="9307" width="1.7109375" style="1" customWidth="1"/>
    <col min="9308" max="9472" width="9.140625" style="1"/>
    <col min="9473" max="9473" width="1.7109375" style="1" customWidth="1"/>
    <col min="9474" max="9474" width="9.28515625" style="1" customWidth="1"/>
    <col min="9475" max="9475" width="2.7109375" style="1" customWidth="1"/>
    <col min="9476" max="9481" width="16.7109375" style="1" customWidth="1"/>
    <col min="9482" max="9482" width="2.7109375" style="1" customWidth="1"/>
    <col min="9483" max="9485" width="14.7109375" style="1" customWidth="1"/>
    <col min="9486" max="9486" width="2.7109375" style="1" customWidth="1"/>
    <col min="9487" max="9487" width="14.7109375" style="1" customWidth="1"/>
    <col min="9488" max="9489" width="15.7109375" style="1" customWidth="1"/>
    <col min="9490" max="9490" width="14.7109375" style="1" customWidth="1"/>
    <col min="9491" max="9491" width="1.7109375" style="1" customWidth="1"/>
    <col min="9492" max="9494" width="14.7109375" style="1" customWidth="1"/>
    <col min="9495" max="9495" width="1.7109375" style="1" customWidth="1"/>
    <col min="9496" max="9498" width="14.7109375" style="1" customWidth="1"/>
    <col min="9499" max="9499" width="1.7109375" style="1" customWidth="1"/>
    <col min="9500" max="9502" width="14.7109375" style="1" customWidth="1"/>
    <col min="9503" max="9503" width="1.7109375" style="1" customWidth="1"/>
    <col min="9504" max="9506" width="14.7109375" style="1" customWidth="1"/>
    <col min="9507" max="9507" width="1.7109375" style="1" customWidth="1"/>
    <col min="9508" max="9510" width="14.7109375" style="1" customWidth="1"/>
    <col min="9511" max="9511" width="1.7109375" style="1" customWidth="1"/>
    <col min="9512" max="9514" width="14.7109375" style="1" customWidth="1"/>
    <col min="9515" max="9515" width="1.7109375" style="1" customWidth="1"/>
    <col min="9516" max="9518" width="14.7109375" style="1" customWidth="1"/>
    <col min="9519" max="9519" width="1.7109375" style="1" customWidth="1"/>
    <col min="9520" max="9522" width="14.7109375" style="1" customWidth="1"/>
    <col min="9523" max="9523" width="1.7109375" style="1" customWidth="1"/>
    <col min="9524" max="9526" width="14.7109375" style="1" customWidth="1"/>
    <col min="9527" max="9527" width="1.7109375" style="1" customWidth="1"/>
    <col min="9528" max="9530" width="14.7109375" style="1" customWidth="1"/>
    <col min="9531" max="9531" width="1.7109375" style="1" customWidth="1"/>
    <col min="9532" max="9534" width="14.7109375" style="1" customWidth="1"/>
    <col min="9535" max="9535" width="1.7109375" style="1" customWidth="1"/>
    <col min="9536" max="9538" width="14.7109375" style="1" customWidth="1"/>
    <col min="9539" max="9539" width="1.7109375" style="1" customWidth="1"/>
    <col min="9540" max="9542" width="14.7109375" style="1" customWidth="1"/>
    <col min="9543" max="9543" width="1.7109375" style="1" customWidth="1"/>
    <col min="9544" max="9546" width="14.7109375" style="1" customWidth="1"/>
    <col min="9547" max="9547" width="1.7109375" style="1" customWidth="1"/>
    <col min="9548" max="9550" width="14.7109375" style="1" customWidth="1"/>
    <col min="9551" max="9551" width="1.7109375" style="1" customWidth="1"/>
    <col min="9552" max="9554" width="14.7109375" style="1" customWidth="1"/>
    <col min="9555" max="9555" width="1.7109375" style="1" customWidth="1"/>
    <col min="9556" max="9558" width="14.7109375" style="1" customWidth="1"/>
    <col min="9559" max="9559" width="2.7109375" style="1" customWidth="1"/>
    <col min="9560" max="9562" width="14.7109375" style="1" customWidth="1"/>
    <col min="9563" max="9563" width="1.7109375" style="1" customWidth="1"/>
    <col min="9564" max="9728" width="9.140625" style="1"/>
    <col min="9729" max="9729" width="1.7109375" style="1" customWidth="1"/>
    <col min="9730" max="9730" width="9.28515625" style="1" customWidth="1"/>
    <col min="9731" max="9731" width="2.7109375" style="1" customWidth="1"/>
    <col min="9732" max="9737" width="16.7109375" style="1" customWidth="1"/>
    <col min="9738" max="9738" width="2.7109375" style="1" customWidth="1"/>
    <col min="9739" max="9741" width="14.7109375" style="1" customWidth="1"/>
    <col min="9742" max="9742" width="2.7109375" style="1" customWidth="1"/>
    <col min="9743" max="9743" width="14.7109375" style="1" customWidth="1"/>
    <col min="9744" max="9745" width="15.7109375" style="1" customWidth="1"/>
    <col min="9746" max="9746" width="14.7109375" style="1" customWidth="1"/>
    <col min="9747" max="9747" width="1.7109375" style="1" customWidth="1"/>
    <col min="9748" max="9750" width="14.7109375" style="1" customWidth="1"/>
    <col min="9751" max="9751" width="1.7109375" style="1" customWidth="1"/>
    <col min="9752" max="9754" width="14.7109375" style="1" customWidth="1"/>
    <col min="9755" max="9755" width="1.7109375" style="1" customWidth="1"/>
    <col min="9756" max="9758" width="14.7109375" style="1" customWidth="1"/>
    <col min="9759" max="9759" width="1.7109375" style="1" customWidth="1"/>
    <col min="9760" max="9762" width="14.7109375" style="1" customWidth="1"/>
    <col min="9763" max="9763" width="1.7109375" style="1" customWidth="1"/>
    <col min="9764" max="9766" width="14.7109375" style="1" customWidth="1"/>
    <col min="9767" max="9767" width="1.7109375" style="1" customWidth="1"/>
    <col min="9768" max="9770" width="14.7109375" style="1" customWidth="1"/>
    <col min="9771" max="9771" width="1.7109375" style="1" customWidth="1"/>
    <col min="9772" max="9774" width="14.7109375" style="1" customWidth="1"/>
    <col min="9775" max="9775" width="1.7109375" style="1" customWidth="1"/>
    <col min="9776" max="9778" width="14.7109375" style="1" customWidth="1"/>
    <col min="9779" max="9779" width="1.7109375" style="1" customWidth="1"/>
    <col min="9780" max="9782" width="14.7109375" style="1" customWidth="1"/>
    <col min="9783" max="9783" width="1.7109375" style="1" customWidth="1"/>
    <col min="9784" max="9786" width="14.7109375" style="1" customWidth="1"/>
    <col min="9787" max="9787" width="1.7109375" style="1" customWidth="1"/>
    <col min="9788" max="9790" width="14.7109375" style="1" customWidth="1"/>
    <col min="9791" max="9791" width="1.7109375" style="1" customWidth="1"/>
    <col min="9792" max="9794" width="14.7109375" style="1" customWidth="1"/>
    <col min="9795" max="9795" width="1.7109375" style="1" customWidth="1"/>
    <col min="9796" max="9798" width="14.7109375" style="1" customWidth="1"/>
    <col min="9799" max="9799" width="1.7109375" style="1" customWidth="1"/>
    <col min="9800" max="9802" width="14.7109375" style="1" customWidth="1"/>
    <col min="9803" max="9803" width="1.7109375" style="1" customWidth="1"/>
    <col min="9804" max="9806" width="14.7109375" style="1" customWidth="1"/>
    <col min="9807" max="9807" width="1.7109375" style="1" customWidth="1"/>
    <col min="9808" max="9810" width="14.7109375" style="1" customWidth="1"/>
    <col min="9811" max="9811" width="1.7109375" style="1" customWidth="1"/>
    <col min="9812" max="9814" width="14.7109375" style="1" customWidth="1"/>
    <col min="9815" max="9815" width="2.7109375" style="1" customWidth="1"/>
    <col min="9816" max="9818" width="14.7109375" style="1" customWidth="1"/>
    <col min="9819" max="9819" width="1.7109375" style="1" customWidth="1"/>
    <col min="9820" max="9984" width="9.140625" style="1"/>
    <col min="9985" max="9985" width="1.7109375" style="1" customWidth="1"/>
    <col min="9986" max="9986" width="9.28515625" style="1" customWidth="1"/>
    <col min="9987" max="9987" width="2.7109375" style="1" customWidth="1"/>
    <col min="9988" max="9993" width="16.7109375" style="1" customWidth="1"/>
    <col min="9994" max="9994" width="2.7109375" style="1" customWidth="1"/>
    <col min="9995" max="9997" width="14.7109375" style="1" customWidth="1"/>
    <col min="9998" max="9998" width="2.7109375" style="1" customWidth="1"/>
    <col min="9999" max="9999" width="14.7109375" style="1" customWidth="1"/>
    <col min="10000" max="10001" width="15.7109375" style="1" customWidth="1"/>
    <col min="10002" max="10002" width="14.7109375" style="1" customWidth="1"/>
    <col min="10003" max="10003" width="1.7109375" style="1" customWidth="1"/>
    <col min="10004" max="10006" width="14.7109375" style="1" customWidth="1"/>
    <col min="10007" max="10007" width="1.7109375" style="1" customWidth="1"/>
    <col min="10008" max="10010" width="14.7109375" style="1" customWidth="1"/>
    <col min="10011" max="10011" width="1.7109375" style="1" customWidth="1"/>
    <col min="10012" max="10014" width="14.7109375" style="1" customWidth="1"/>
    <col min="10015" max="10015" width="1.7109375" style="1" customWidth="1"/>
    <col min="10016" max="10018" width="14.7109375" style="1" customWidth="1"/>
    <col min="10019" max="10019" width="1.7109375" style="1" customWidth="1"/>
    <col min="10020" max="10022" width="14.7109375" style="1" customWidth="1"/>
    <col min="10023" max="10023" width="1.7109375" style="1" customWidth="1"/>
    <col min="10024" max="10026" width="14.7109375" style="1" customWidth="1"/>
    <col min="10027" max="10027" width="1.7109375" style="1" customWidth="1"/>
    <col min="10028" max="10030" width="14.7109375" style="1" customWidth="1"/>
    <col min="10031" max="10031" width="1.7109375" style="1" customWidth="1"/>
    <col min="10032" max="10034" width="14.7109375" style="1" customWidth="1"/>
    <col min="10035" max="10035" width="1.7109375" style="1" customWidth="1"/>
    <col min="10036" max="10038" width="14.7109375" style="1" customWidth="1"/>
    <col min="10039" max="10039" width="1.7109375" style="1" customWidth="1"/>
    <col min="10040" max="10042" width="14.7109375" style="1" customWidth="1"/>
    <col min="10043" max="10043" width="1.7109375" style="1" customWidth="1"/>
    <col min="10044" max="10046" width="14.7109375" style="1" customWidth="1"/>
    <col min="10047" max="10047" width="1.7109375" style="1" customWidth="1"/>
    <col min="10048" max="10050" width="14.7109375" style="1" customWidth="1"/>
    <col min="10051" max="10051" width="1.7109375" style="1" customWidth="1"/>
    <col min="10052" max="10054" width="14.7109375" style="1" customWidth="1"/>
    <col min="10055" max="10055" width="1.7109375" style="1" customWidth="1"/>
    <col min="10056" max="10058" width="14.7109375" style="1" customWidth="1"/>
    <col min="10059" max="10059" width="1.7109375" style="1" customWidth="1"/>
    <col min="10060" max="10062" width="14.7109375" style="1" customWidth="1"/>
    <col min="10063" max="10063" width="1.7109375" style="1" customWidth="1"/>
    <col min="10064" max="10066" width="14.7109375" style="1" customWidth="1"/>
    <col min="10067" max="10067" width="1.7109375" style="1" customWidth="1"/>
    <col min="10068" max="10070" width="14.7109375" style="1" customWidth="1"/>
    <col min="10071" max="10071" width="2.7109375" style="1" customWidth="1"/>
    <col min="10072" max="10074" width="14.7109375" style="1" customWidth="1"/>
    <col min="10075" max="10075" width="1.7109375" style="1" customWidth="1"/>
    <col min="10076" max="10240" width="9.140625" style="1"/>
    <col min="10241" max="10241" width="1.7109375" style="1" customWidth="1"/>
    <col min="10242" max="10242" width="9.28515625" style="1" customWidth="1"/>
    <col min="10243" max="10243" width="2.7109375" style="1" customWidth="1"/>
    <col min="10244" max="10249" width="16.7109375" style="1" customWidth="1"/>
    <col min="10250" max="10250" width="2.7109375" style="1" customWidth="1"/>
    <col min="10251" max="10253" width="14.7109375" style="1" customWidth="1"/>
    <col min="10254" max="10254" width="2.7109375" style="1" customWidth="1"/>
    <col min="10255" max="10255" width="14.7109375" style="1" customWidth="1"/>
    <col min="10256" max="10257" width="15.7109375" style="1" customWidth="1"/>
    <col min="10258" max="10258" width="14.7109375" style="1" customWidth="1"/>
    <col min="10259" max="10259" width="1.7109375" style="1" customWidth="1"/>
    <col min="10260" max="10262" width="14.7109375" style="1" customWidth="1"/>
    <col min="10263" max="10263" width="1.7109375" style="1" customWidth="1"/>
    <col min="10264" max="10266" width="14.7109375" style="1" customWidth="1"/>
    <col min="10267" max="10267" width="1.7109375" style="1" customWidth="1"/>
    <col min="10268" max="10270" width="14.7109375" style="1" customWidth="1"/>
    <col min="10271" max="10271" width="1.7109375" style="1" customWidth="1"/>
    <col min="10272" max="10274" width="14.7109375" style="1" customWidth="1"/>
    <col min="10275" max="10275" width="1.7109375" style="1" customWidth="1"/>
    <col min="10276" max="10278" width="14.7109375" style="1" customWidth="1"/>
    <col min="10279" max="10279" width="1.7109375" style="1" customWidth="1"/>
    <col min="10280" max="10282" width="14.7109375" style="1" customWidth="1"/>
    <col min="10283" max="10283" width="1.7109375" style="1" customWidth="1"/>
    <col min="10284" max="10286" width="14.7109375" style="1" customWidth="1"/>
    <col min="10287" max="10287" width="1.7109375" style="1" customWidth="1"/>
    <col min="10288" max="10290" width="14.7109375" style="1" customWidth="1"/>
    <col min="10291" max="10291" width="1.7109375" style="1" customWidth="1"/>
    <col min="10292" max="10294" width="14.7109375" style="1" customWidth="1"/>
    <col min="10295" max="10295" width="1.7109375" style="1" customWidth="1"/>
    <col min="10296" max="10298" width="14.7109375" style="1" customWidth="1"/>
    <col min="10299" max="10299" width="1.7109375" style="1" customWidth="1"/>
    <col min="10300" max="10302" width="14.7109375" style="1" customWidth="1"/>
    <col min="10303" max="10303" width="1.7109375" style="1" customWidth="1"/>
    <col min="10304" max="10306" width="14.7109375" style="1" customWidth="1"/>
    <col min="10307" max="10307" width="1.7109375" style="1" customWidth="1"/>
    <col min="10308" max="10310" width="14.7109375" style="1" customWidth="1"/>
    <col min="10311" max="10311" width="1.7109375" style="1" customWidth="1"/>
    <col min="10312" max="10314" width="14.7109375" style="1" customWidth="1"/>
    <col min="10315" max="10315" width="1.7109375" style="1" customWidth="1"/>
    <col min="10316" max="10318" width="14.7109375" style="1" customWidth="1"/>
    <col min="10319" max="10319" width="1.7109375" style="1" customWidth="1"/>
    <col min="10320" max="10322" width="14.7109375" style="1" customWidth="1"/>
    <col min="10323" max="10323" width="1.7109375" style="1" customWidth="1"/>
    <col min="10324" max="10326" width="14.7109375" style="1" customWidth="1"/>
    <col min="10327" max="10327" width="2.7109375" style="1" customWidth="1"/>
    <col min="10328" max="10330" width="14.7109375" style="1" customWidth="1"/>
    <col min="10331" max="10331" width="1.7109375" style="1" customWidth="1"/>
    <col min="10332" max="10496" width="9.140625" style="1"/>
    <col min="10497" max="10497" width="1.7109375" style="1" customWidth="1"/>
    <col min="10498" max="10498" width="9.28515625" style="1" customWidth="1"/>
    <col min="10499" max="10499" width="2.7109375" style="1" customWidth="1"/>
    <col min="10500" max="10505" width="16.7109375" style="1" customWidth="1"/>
    <col min="10506" max="10506" width="2.7109375" style="1" customWidth="1"/>
    <col min="10507" max="10509" width="14.7109375" style="1" customWidth="1"/>
    <col min="10510" max="10510" width="2.7109375" style="1" customWidth="1"/>
    <col min="10511" max="10511" width="14.7109375" style="1" customWidth="1"/>
    <col min="10512" max="10513" width="15.7109375" style="1" customWidth="1"/>
    <col min="10514" max="10514" width="14.7109375" style="1" customWidth="1"/>
    <col min="10515" max="10515" width="1.7109375" style="1" customWidth="1"/>
    <col min="10516" max="10518" width="14.7109375" style="1" customWidth="1"/>
    <col min="10519" max="10519" width="1.7109375" style="1" customWidth="1"/>
    <col min="10520" max="10522" width="14.7109375" style="1" customWidth="1"/>
    <col min="10523" max="10523" width="1.7109375" style="1" customWidth="1"/>
    <col min="10524" max="10526" width="14.7109375" style="1" customWidth="1"/>
    <col min="10527" max="10527" width="1.7109375" style="1" customWidth="1"/>
    <col min="10528" max="10530" width="14.7109375" style="1" customWidth="1"/>
    <col min="10531" max="10531" width="1.7109375" style="1" customWidth="1"/>
    <col min="10532" max="10534" width="14.7109375" style="1" customWidth="1"/>
    <col min="10535" max="10535" width="1.7109375" style="1" customWidth="1"/>
    <col min="10536" max="10538" width="14.7109375" style="1" customWidth="1"/>
    <col min="10539" max="10539" width="1.7109375" style="1" customWidth="1"/>
    <col min="10540" max="10542" width="14.7109375" style="1" customWidth="1"/>
    <col min="10543" max="10543" width="1.7109375" style="1" customWidth="1"/>
    <col min="10544" max="10546" width="14.7109375" style="1" customWidth="1"/>
    <col min="10547" max="10547" width="1.7109375" style="1" customWidth="1"/>
    <col min="10548" max="10550" width="14.7109375" style="1" customWidth="1"/>
    <col min="10551" max="10551" width="1.7109375" style="1" customWidth="1"/>
    <col min="10552" max="10554" width="14.7109375" style="1" customWidth="1"/>
    <col min="10555" max="10555" width="1.7109375" style="1" customWidth="1"/>
    <col min="10556" max="10558" width="14.7109375" style="1" customWidth="1"/>
    <col min="10559" max="10559" width="1.7109375" style="1" customWidth="1"/>
    <col min="10560" max="10562" width="14.7109375" style="1" customWidth="1"/>
    <col min="10563" max="10563" width="1.7109375" style="1" customWidth="1"/>
    <col min="10564" max="10566" width="14.7109375" style="1" customWidth="1"/>
    <col min="10567" max="10567" width="1.7109375" style="1" customWidth="1"/>
    <col min="10568" max="10570" width="14.7109375" style="1" customWidth="1"/>
    <col min="10571" max="10571" width="1.7109375" style="1" customWidth="1"/>
    <col min="10572" max="10574" width="14.7109375" style="1" customWidth="1"/>
    <col min="10575" max="10575" width="1.7109375" style="1" customWidth="1"/>
    <col min="10576" max="10578" width="14.7109375" style="1" customWidth="1"/>
    <col min="10579" max="10579" width="1.7109375" style="1" customWidth="1"/>
    <col min="10580" max="10582" width="14.7109375" style="1" customWidth="1"/>
    <col min="10583" max="10583" width="2.7109375" style="1" customWidth="1"/>
    <col min="10584" max="10586" width="14.7109375" style="1" customWidth="1"/>
    <col min="10587" max="10587" width="1.7109375" style="1" customWidth="1"/>
    <col min="10588" max="10752" width="9.140625" style="1"/>
    <col min="10753" max="10753" width="1.7109375" style="1" customWidth="1"/>
    <col min="10754" max="10754" width="9.28515625" style="1" customWidth="1"/>
    <col min="10755" max="10755" width="2.7109375" style="1" customWidth="1"/>
    <col min="10756" max="10761" width="16.7109375" style="1" customWidth="1"/>
    <col min="10762" max="10762" width="2.7109375" style="1" customWidth="1"/>
    <col min="10763" max="10765" width="14.7109375" style="1" customWidth="1"/>
    <col min="10766" max="10766" width="2.7109375" style="1" customWidth="1"/>
    <col min="10767" max="10767" width="14.7109375" style="1" customWidth="1"/>
    <col min="10768" max="10769" width="15.7109375" style="1" customWidth="1"/>
    <col min="10770" max="10770" width="14.7109375" style="1" customWidth="1"/>
    <col min="10771" max="10771" width="1.7109375" style="1" customWidth="1"/>
    <col min="10772" max="10774" width="14.7109375" style="1" customWidth="1"/>
    <col min="10775" max="10775" width="1.7109375" style="1" customWidth="1"/>
    <col min="10776" max="10778" width="14.7109375" style="1" customWidth="1"/>
    <col min="10779" max="10779" width="1.7109375" style="1" customWidth="1"/>
    <col min="10780" max="10782" width="14.7109375" style="1" customWidth="1"/>
    <col min="10783" max="10783" width="1.7109375" style="1" customWidth="1"/>
    <col min="10784" max="10786" width="14.7109375" style="1" customWidth="1"/>
    <col min="10787" max="10787" width="1.7109375" style="1" customWidth="1"/>
    <col min="10788" max="10790" width="14.7109375" style="1" customWidth="1"/>
    <col min="10791" max="10791" width="1.7109375" style="1" customWidth="1"/>
    <col min="10792" max="10794" width="14.7109375" style="1" customWidth="1"/>
    <col min="10795" max="10795" width="1.7109375" style="1" customWidth="1"/>
    <col min="10796" max="10798" width="14.7109375" style="1" customWidth="1"/>
    <col min="10799" max="10799" width="1.7109375" style="1" customWidth="1"/>
    <col min="10800" max="10802" width="14.7109375" style="1" customWidth="1"/>
    <col min="10803" max="10803" width="1.7109375" style="1" customWidth="1"/>
    <col min="10804" max="10806" width="14.7109375" style="1" customWidth="1"/>
    <col min="10807" max="10807" width="1.7109375" style="1" customWidth="1"/>
    <col min="10808" max="10810" width="14.7109375" style="1" customWidth="1"/>
    <col min="10811" max="10811" width="1.7109375" style="1" customWidth="1"/>
    <col min="10812" max="10814" width="14.7109375" style="1" customWidth="1"/>
    <col min="10815" max="10815" width="1.7109375" style="1" customWidth="1"/>
    <col min="10816" max="10818" width="14.7109375" style="1" customWidth="1"/>
    <col min="10819" max="10819" width="1.7109375" style="1" customWidth="1"/>
    <col min="10820" max="10822" width="14.7109375" style="1" customWidth="1"/>
    <col min="10823" max="10823" width="1.7109375" style="1" customWidth="1"/>
    <col min="10824" max="10826" width="14.7109375" style="1" customWidth="1"/>
    <col min="10827" max="10827" width="1.7109375" style="1" customWidth="1"/>
    <col min="10828" max="10830" width="14.7109375" style="1" customWidth="1"/>
    <col min="10831" max="10831" width="1.7109375" style="1" customWidth="1"/>
    <col min="10832" max="10834" width="14.7109375" style="1" customWidth="1"/>
    <col min="10835" max="10835" width="1.7109375" style="1" customWidth="1"/>
    <col min="10836" max="10838" width="14.7109375" style="1" customWidth="1"/>
    <col min="10839" max="10839" width="2.7109375" style="1" customWidth="1"/>
    <col min="10840" max="10842" width="14.7109375" style="1" customWidth="1"/>
    <col min="10843" max="10843" width="1.7109375" style="1" customWidth="1"/>
    <col min="10844" max="11008" width="9.140625" style="1"/>
    <col min="11009" max="11009" width="1.7109375" style="1" customWidth="1"/>
    <col min="11010" max="11010" width="9.28515625" style="1" customWidth="1"/>
    <col min="11011" max="11011" width="2.7109375" style="1" customWidth="1"/>
    <col min="11012" max="11017" width="16.7109375" style="1" customWidth="1"/>
    <col min="11018" max="11018" width="2.7109375" style="1" customWidth="1"/>
    <col min="11019" max="11021" width="14.7109375" style="1" customWidth="1"/>
    <col min="11022" max="11022" width="2.7109375" style="1" customWidth="1"/>
    <col min="11023" max="11023" width="14.7109375" style="1" customWidth="1"/>
    <col min="11024" max="11025" width="15.7109375" style="1" customWidth="1"/>
    <col min="11026" max="11026" width="14.7109375" style="1" customWidth="1"/>
    <col min="11027" max="11027" width="1.7109375" style="1" customWidth="1"/>
    <col min="11028" max="11030" width="14.7109375" style="1" customWidth="1"/>
    <col min="11031" max="11031" width="1.7109375" style="1" customWidth="1"/>
    <col min="11032" max="11034" width="14.7109375" style="1" customWidth="1"/>
    <col min="11035" max="11035" width="1.7109375" style="1" customWidth="1"/>
    <col min="11036" max="11038" width="14.7109375" style="1" customWidth="1"/>
    <col min="11039" max="11039" width="1.7109375" style="1" customWidth="1"/>
    <col min="11040" max="11042" width="14.7109375" style="1" customWidth="1"/>
    <col min="11043" max="11043" width="1.7109375" style="1" customWidth="1"/>
    <col min="11044" max="11046" width="14.7109375" style="1" customWidth="1"/>
    <col min="11047" max="11047" width="1.7109375" style="1" customWidth="1"/>
    <col min="11048" max="11050" width="14.7109375" style="1" customWidth="1"/>
    <col min="11051" max="11051" width="1.7109375" style="1" customWidth="1"/>
    <col min="11052" max="11054" width="14.7109375" style="1" customWidth="1"/>
    <col min="11055" max="11055" width="1.7109375" style="1" customWidth="1"/>
    <col min="11056" max="11058" width="14.7109375" style="1" customWidth="1"/>
    <col min="11059" max="11059" width="1.7109375" style="1" customWidth="1"/>
    <col min="11060" max="11062" width="14.7109375" style="1" customWidth="1"/>
    <col min="11063" max="11063" width="1.7109375" style="1" customWidth="1"/>
    <col min="11064" max="11066" width="14.7109375" style="1" customWidth="1"/>
    <col min="11067" max="11067" width="1.7109375" style="1" customWidth="1"/>
    <col min="11068" max="11070" width="14.7109375" style="1" customWidth="1"/>
    <col min="11071" max="11071" width="1.7109375" style="1" customWidth="1"/>
    <col min="11072" max="11074" width="14.7109375" style="1" customWidth="1"/>
    <col min="11075" max="11075" width="1.7109375" style="1" customWidth="1"/>
    <col min="11076" max="11078" width="14.7109375" style="1" customWidth="1"/>
    <col min="11079" max="11079" width="1.7109375" style="1" customWidth="1"/>
    <col min="11080" max="11082" width="14.7109375" style="1" customWidth="1"/>
    <col min="11083" max="11083" width="1.7109375" style="1" customWidth="1"/>
    <col min="11084" max="11086" width="14.7109375" style="1" customWidth="1"/>
    <col min="11087" max="11087" width="1.7109375" style="1" customWidth="1"/>
    <col min="11088" max="11090" width="14.7109375" style="1" customWidth="1"/>
    <col min="11091" max="11091" width="1.7109375" style="1" customWidth="1"/>
    <col min="11092" max="11094" width="14.7109375" style="1" customWidth="1"/>
    <col min="11095" max="11095" width="2.7109375" style="1" customWidth="1"/>
    <col min="11096" max="11098" width="14.7109375" style="1" customWidth="1"/>
    <col min="11099" max="11099" width="1.7109375" style="1" customWidth="1"/>
    <col min="11100" max="11264" width="9.140625" style="1"/>
    <col min="11265" max="11265" width="1.7109375" style="1" customWidth="1"/>
    <col min="11266" max="11266" width="9.28515625" style="1" customWidth="1"/>
    <col min="11267" max="11267" width="2.7109375" style="1" customWidth="1"/>
    <col min="11268" max="11273" width="16.7109375" style="1" customWidth="1"/>
    <col min="11274" max="11274" width="2.7109375" style="1" customWidth="1"/>
    <col min="11275" max="11277" width="14.7109375" style="1" customWidth="1"/>
    <col min="11278" max="11278" width="2.7109375" style="1" customWidth="1"/>
    <col min="11279" max="11279" width="14.7109375" style="1" customWidth="1"/>
    <col min="11280" max="11281" width="15.7109375" style="1" customWidth="1"/>
    <col min="11282" max="11282" width="14.7109375" style="1" customWidth="1"/>
    <col min="11283" max="11283" width="1.7109375" style="1" customWidth="1"/>
    <col min="11284" max="11286" width="14.7109375" style="1" customWidth="1"/>
    <col min="11287" max="11287" width="1.7109375" style="1" customWidth="1"/>
    <col min="11288" max="11290" width="14.7109375" style="1" customWidth="1"/>
    <col min="11291" max="11291" width="1.7109375" style="1" customWidth="1"/>
    <col min="11292" max="11294" width="14.7109375" style="1" customWidth="1"/>
    <col min="11295" max="11295" width="1.7109375" style="1" customWidth="1"/>
    <col min="11296" max="11298" width="14.7109375" style="1" customWidth="1"/>
    <col min="11299" max="11299" width="1.7109375" style="1" customWidth="1"/>
    <col min="11300" max="11302" width="14.7109375" style="1" customWidth="1"/>
    <col min="11303" max="11303" width="1.7109375" style="1" customWidth="1"/>
    <col min="11304" max="11306" width="14.7109375" style="1" customWidth="1"/>
    <col min="11307" max="11307" width="1.7109375" style="1" customWidth="1"/>
    <col min="11308" max="11310" width="14.7109375" style="1" customWidth="1"/>
    <col min="11311" max="11311" width="1.7109375" style="1" customWidth="1"/>
    <col min="11312" max="11314" width="14.7109375" style="1" customWidth="1"/>
    <col min="11315" max="11315" width="1.7109375" style="1" customWidth="1"/>
    <col min="11316" max="11318" width="14.7109375" style="1" customWidth="1"/>
    <col min="11319" max="11319" width="1.7109375" style="1" customWidth="1"/>
    <col min="11320" max="11322" width="14.7109375" style="1" customWidth="1"/>
    <col min="11323" max="11323" width="1.7109375" style="1" customWidth="1"/>
    <col min="11324" max="11326" width="14.7109375" style="1" customWidth="1"/>
    <col min="11327" max="11327" width="1.7109375" style="1" customWidth="1"/>
    <col min="11328" max="11330" width="14.7109375" style="1" customWidth="1"/>
    <col min="11331" max="11331" width="1.7109375" style="1" customWidth="1"/>
    <col min="11332" max="11334" width="14.7109375" style="1" customWidth="1"/>
    <col min="11335" max="11335" width="1.7109375" style="1" customWidth="1"/>
    <col min="11336" max="11338" width="14.7109375" style="1" customWidth="1"/>
    <col min="11339" max="11339" width="1.7109375" style="1" customWidth="1"/>
    <col min="11340" max="11342" width="14.7109375" style="1" customWidth="1"/>
    <col min="11343" max="11343" width="1.7109375" style="1" customWidth="1"/>
    <col min="11344" max="11346" width="14.7109375" style="1" customWidth="1"/>
    <col min="11347" max="11347" width="1.7109375" style="1" customWidth="1"/>
    <col min="11348" max="11350" width="14.7109375" style="1" customWidth="1"/>
    <col min="11351" max="11351" width="2.7109375" style="1" customWidth="1"/>
    <col min="11352" max="11354" width="14.7109375" style="1" customWidth="1"/>
    <col min="11355" max="11355" width="1.7109375" style="1" customWidth="1"/>
    <col min="11356" max="11520" width="9.140625" style="1"/>
    <col min="11521" max="11521" width="1.7109375" style="1" customWidth="1"/>
    <col min="11522" max="11522" width="9.28515625" style="1" customWidth="1"/>
    <col min="11523" max="11523" width="2.7109375" style="1" customWidth="1"/>
    <col min="11524" max="11529" width="16.7109375" style="1" customWidth="1"/>
    <col min="11530" max="11530" width="2.7109375" style="1" customWidth="1"/>
    <col min="11531" max="11533" width="14.7109375" style="1" customWidth="1"/>
    <col min="11534" max="11534" width="2.7109375" style="1" customWidth="1"/>
    <col min="11535" max="11535" width="14.7109375" style="1" customWidth="1"/>
    <col min="11536" max="11537" width="15.7109375" style="1" customWidth="1"/>
    <col min="11538" max="11538" width="14.7109375" style="1" customWidth="1"/>
    <col min="11539" max="11539" width="1.7109375" style="1" customWidth="1"/>
    <col min="11540" max="11542" width="14.7109375" style="1" customWidth="1"/>
    <col min="11543" max="11543" width="1.7109375" style="1" customWidth="1"/>
    <col min="11544" max="11546" width="14.7109375" style="1" customWidth="1"/>
    <col min="11547" max="11547" width="1.7109375" style="1" customWidth="1"/>
    <col min="11548" max="11550" width="14.7109375" style="1" customWidth="1"/>
    <col min="11551" max="11551" width="1.7109375" style="1" customWidth="1"/>
    <col min="11552" max="11554" width="14.7109375" style="1" customWidth="1"/>
    <col min="11555" max="11555" width="1.7109375" style="1" customWidth="1"/>
    <col min="11556" max="11558" width="14.7109375" style="1" customWidth="1"/>
    <col min="11559" max="11559" width="1.7109375" style="1" customWidth="1"/>
    <col min="11560" max="11562" width="14.7109375" style="1" customWidth="1"/>
    <col min="11563" max="11563" width="1.7109375" style="1" customWidth="1"/>
    <col min="11564" max="11566" width="14.7109375" style="1" customWidth="1"/>
    <col min="11567" max="11567" width="1.7109375" style="1" customWidth="1"/>
    <col min="11568" max="11570" width="14.7109375" style="1" customWidth="1"/>
    <col min="11571" max="11571" width="1.7109375" style="1" customWidth="1"/>
    <col min="11572" max="11574" width="14.7109375" style="1" customWidth="1"/>
    <col min="11575" max="11575" width="1.7109375" style="1" customWidth="1"/>
    <col min="11576" max="11578" width="14.7109375" style="1" customWidth="1"/>
    <col min="11579" max="11579" width="1.7109375" style="1" customWidth="1"/>
    <col min="11580" max="11582" width="14.7109375" style="1" customWidth="1"/>
    <col min="11583" max="11583" width="1.7109375" style="1" customWidth="1"/>
    <col min="11584" max="11586" width="14.7109375" style="1" customWidth="1"/>
    <col min="11587" max="11587" width="1.7109375" style="1" customWidth="1"/>
    <col min="11588" max="11590" width="14.7109375" style="1" customWidth="1"/>
    <col min="11591" max="11591" width="1.7109375" style="1" customWidth="1"/>
    <col min="11592" max="11594" width="14.7109375" style="1" customWidth="1"/>
    <col min="11595" max="11595" width="1.7109375" style="1" customWidth="1"/>
    <col min="11596" max="11598" width="14.7109375" style="1" customWidth="1"/>
    <col min="11599" max="11599" width="1.7109375" style="1" customWidth="1"/>
    <col min="11600" max="11602" width="14.7109375" style="1" customWidth="1"/>
    <col min="11603" max="11603" width="1.7109375" style="1" customWidth="1"/>
    <col min="11604" max="11606" width="14.7109375" style="1" customWidth="1"/>
    <col min="11607" max="11607" width="2.7109375" style="1" customWidth="1"/>
    <col min="11608" max="11610" width="14.7109375" style="1" customWidth="1"/>
    <col min="11611" max="11611" width="1.7109375" style="1" customWidth="1"/>
    <col min="11612" max="11776" width="9.140625" style="1"/>
    <col min="11777" max="11777" width="1.7109375" style="1" customWidth="1"/>
    <col min="11778" max="11778" width="9.28515625" style="1" customWidth="1"/>
    <col min="11779" max="11779" width="2.7109375" style="1" customWidth="1"/>
    <col min="11780" max="11785" width="16.7109375" style="1" customWidth="1"/>
    <col min="11786" max="11786" width="2.7109375" style="1" customWidth="1"/>
    <col min="11787" max="11789" width="14.7109375" style="1" customWidth="1"/>
    <col min="11790" max="11790" width="2.7109375" style="1" customWidth="1"/>
    <col min="11791" max="11791" width="14.7109375" style="1" customWidth="1"/>
    <col min="11792" max="11793" width="15.7109375" style="1" customWidth="1"/>
    <col min="11794" max="11794" width="14.7109375" style="1" customWidth="1"/>
    <col min="11795" max="11795" width="1.7109375" style="1" customWidth="1"/>
    <col min="11796" max="11798" width="14.7109375" style="1" customWidth="1"/>
    <col min="11799" max="11799" width="1.7109375" style="1" customWidth="1"/>
    <col min="11800" max="11802" width="14.7109375" style="1" customWidth="1"/>
    <col min="11803" max="11803" width="1.7109375" style="1" customWidth="1"/>
    <col min="11804" max="11806" width="14.7109375" style="1" customWidth="1"/>
    <col min="11807" max="11807" width="1.7109375" style="1" customWidth="1"/>
    <col min="11808" max="11810" width="14.7109375" style="1" customWidth="1"/>
    <col min="11811" max="11811" width="1.7109375" style="1" customWidth="1"/>
    <col min="11812" max="11814" width="14.7109375" style="1" customWidth="1"/>
    <col min="11815" max="11815" width="1.7109375" style="1" customWidth="1"/>
    <col min="11816" max="11818" width="14.7109375" style="1" customWidth="1"/>
    <col min="11819" max="11819" width="1.7109375" style="1" customWidth="1"/>
    <col min="11820" max="11822" width="14.7109375" style="1" customWidth="1"/>
    <col min="11823" max="11823" width="1.7109375" style="1" customWidth="1"/>
    <col min="11824" max="11826" width="14.7109375" style="1" customWidth="1"/>
    <col min="11827" max="11827" width="1.7109375" style="1" customWidth="1"/>
    <col min="11828" max="11830" width="14.7109375" style="1" customWidth="1"/>
    <col min="11831" max="11831" width="1.7109375" style="1" customWidth="1"/>
    <col min="11832" max="11834" width="14.7109375" style="1" customWidth="1"/>
    <col min="11835" max="11835" width="1.7109375" style="1" customWidth="1"/>
    <col min="11836" max="11838" width="14.7109375" style="1" customWidth="1"/>
    <col min="11839" max="11839" width="1.7109375" style="1" customWidth="1"/>
    <col min="11840" max="11842" width="14.7109375" style="1" customWidth="1"/>
    <col min="11843" max="11843" width="1.7109375" style="1" customWidth="1"/>
    <col min="11844" max="11846" width="14.7109375" style="1" customWidth="1"/>
    <col min="11847" max="11847" width="1.7109375" style="1" customWidth="1"/>
    <col min="11848" max="11850" width="14.7109375" style="1" customWidth="1"/>
    <col min="11851" max="11851" width="1.7109375" style="1" customWidth="1"/>
    <col min="11852" max="11854" width="14.7109375" style="1" customWidth="1"/>
    <col min="11855" max="11855" width="1.7109375" style="1" customWidth="1"/>
    <col min="11856" max="11858" width="14.7109375" style="1" customWidth="1"/>
    <col min="11859" max="11859" width="1.7109375" style="1" customWidth="1"/>
    <col min="11860" max="11862" width="14.7109375" style="1" customWidth="1"/>
    <col min="11863" max="11863" width="2.7109375" style="1" customWidth="1"/>
    <col min="11864" max="11866" width="14.7109375" style="1" customWidth="1"/>
    <col min="11867" max="11867" width="1.7109375" style="1" customWidth="1"/>
    <col min="11868" max="12032" width="9.140625" style="1"/>
    <col min="12033" max="12033" width="1.7109375" style="1" customWidth="1"/>
    <col min="12034" max="12034" width="9.28515625" style="1" customWidth="1"/>
    <col min="12035" max="12035" width="2.7109375" style="1" customWidth="1"/>
    <col min="12036" max="12041" width="16.7109375" style="1" customWidth="1"/>
    <col min="12042" max="12042" width="2.7109375" style="1" customWidth="1"/>
    <col min="12043" max="12045" width="14.7109375" style="1" customWidth="1"/>
    <col min="12046" max="12046" width="2.7109375" style="1" customWidth="1"/>
    <col min="12047" max="12047" width="14.7109375" style="1" customWidth="1"/>
    <col min="12048" max="12049" width="15.7109375" style="1" customWidth="1"/>
    <col min="12050" max="12050" width="14.7109375" style="1" customWidth="1"/>
    <col min="12051" max="12051" width="1.7109375" style="1" customWidth="1"/>
    <col min="12052" max="12054" width="14.7109375" style="1" customWidth="1"/>
    <col min="12055" max="12055" width="1.7109375" style="1" customWidth="1"/>
    <col min="12056" max="12058" width="14.7109375" style="1" customWidth="1"/>
    <col min="12059" max="12059" width="1.7109375" style="1" customWidth="1"/>
    <col min="12060" max="12062" width="14.7109375" style="1" customWidth="1"/>
    <col min="12063" max="12063" width="1.7109375" style="1" customWidth="1"/>
    <col min="12064" max="12066" width="14.7109375" style="1" customWidth="1"/>
    <col min="12067" max="12067" width="1.7109375" style="1" customWidth="1"/>
    <col min="12068" max="12070" width="14.7109375" style="1" customWidth="1"/>
    <col min="12071" max="12071" width="1.7109375" style="1" customWidth="1"/>
    <col min="12072" max="12074" width="14.7109375" style="1" customWidth="1"/>
    <col min="12075" max="12075" width="1.7109375" style="1" customWidth="1"/>
    <col min="12076" max="12078" width="14.7109375" style="1" customWidth="1"/>
    <col min="12079" max="12079" width="1.7109375" style="1" customWidth="1"/>
    <col min="12080" max="12082" width="14.7109375" style="1" customWidth="1"/>
    <col min="12083" max="12083" width="1.7109375" style="1" customWidth="1"/>
    <col min="12084" max="12086" width="14.7109375" style="1" customWidth="1"/>
    <col min="12087" max="12087" width="1.7109375" style="1" customWidth="1"/>
    <col min="12088" max="12090" width="14.7109375" style="1" customWidth="1"/>
    <col min="12091" max="12091" width="1.7109375" style="1" customWidth="1"/>
    <col min="12092" max="12094" width="14.7109375" style="1" customWidth="1"/>
    <col min="12095" max="12095" width="1.7109375" style="1" customWidth="1"/>
    <col min="12096" max="12098" width="14.7109375" style="1" customWidth="1"/>
    <col min="12099" max="12099" width="1.7109375" style="1" customWidth="1"/>
    <col min="12100" max="12102" width="14.7109375" style="1" customWidth="1"/>
    <col min="12103" max="12103" width="1.7109375" style="1" customWidth="1"/>
    <col min="12104" max="12106" width="14.7109375" style="1" customWidth="1"/>
    <col min="12107" max="12107" width="1.7109375" style="1" customWidth="1"/>
    <col min="12108" max="12110" width="14.7109375" style="1" customWidth="1"/>
    <col min="12111" max="12111" width="1.7109375" style="1" customWidth="1"/>
    <col min="12112" max="12114" width="14.7109375" style="1" customWidth="1"/>
    <col min="12115" max="12115" width="1.7109375" style="1" customWidth="1"/>
    <col min="12116" max="12118" width="14.7109375" style="1" customWidth="1"/>
    <col min="12119" max="12119" width="2.7109375" style="1" customWidth="1"/>
    <col min="12120" max="12122" width="14.7109375" style="1" customWidth="1"/>
    <col min="12123" max="12123" width="1.7109375" style="1" customWidth="1"/>
    <col min="12124" max="12288" width="9.140625" style="1"/>
    <col min="12289" max="12289" width="1.7109375" style="1" customWidth="1"/>
    <col min="12290" max="12290" width="9.28515625" style="1" customWidth="1"/>
    <col min="12291" max="12291" width="2.7109375" style="1" customWidth="1"/>
    <col min="12292" max="12297" width="16.7109375" style="1" customWidth="1"/>
    <col min="12298" max="12298" width="2.7109375" style="1" customWidth="1"/>
    <col min="12299" max="12301" width="14.7109375" style="1" customWidth="1"/>
    <col min="12302" max="12302" width="2.7109375" style="1" customWidth="1"/>
    <col min="12303" max="12303" width="14.7109375" style="1" customWidth="1"/>
    <col min="12304" max="12305" width="15.7109375" style="1" customWidth="1"/>
    <col min="12306" max="12306" width="14.7109375" style="1" customWidth="1"/>
    <col min="12307" max="12307" width="1.7109375" style="1" customWidth="1"/>
    <col min="12308" max="12310" width="14.7109375" style="1" customWidth="1"/>
    <col min="12311" max="12311" width="1.7109375" style="1" customWidth="1"/>
    <col min="12312" max="12314" width="14.7109375" style="1" customWidth="1"/>
    <col min="12315" max="12315" width="1.7109375" style="1" customWidth="1"/>
    <col min="12316" max="12318" width="14.7109375" style="1" customWidth="1"/>
    <col min="12319" max="12319" width="1.7109375" style="1" customWidth="1"/>
    <col min="12320" max="12322" width="14.7109375" style="1" customWidth="1"/>
    <col min="12323" max="12323" width="1.7109375" style="1" customWidth="1"/>
    <col min="12324" max="12326" width="14.7109375" style="1" customWidth="1"/>
    <col min="12327" max="12327" width="1.7109375" style="1" customWidth="1"/>
    <col min="12328" max="12330" width="14.7109375" style="1" customWidth="1"/>
    <col min="12331" max="12331" width="1.7109375" style="1" customWidth="1"/>
    <col min="12332" max="12334" width="14.7109375" style="1" customWidth="1"/>
    <col min="12335" max="12335" width="1.7109375" style="1" customWidth="1"/>
    <col min="12336" max="12338" width="14.7109375" style="1" customWidth="1"/>
    <col min="12339" max="12339" width="1.7109375" style="1" customWidth="1"/>
    <col min="12340" max="12342" width="14.7109375" style="1" customWidth="1"/>
    <col min="12343" max="12343" width="1.7109375" style="1" customWidth="1"/>
    <col min="12344" max="12346" width="14.7109375" style="1" customWidth="1"/>
    <col min="12347" max="12347" width="1.7109375" style="1" customWidth="1"/>
    <col min="12348" max="12350" width="14.7109375" style="1" customWidth="1"/>
    <col min="12351" max="12351" width="1.7109375" style="1" customWidth="1"/>
    <col min="12352" max="12354" width="14.7109375" style="1" customWidth="1"/>
    <col min="12355" max="12355" width="1.7109375" style="1" customWidth="1"/>
    <col min="12356" max="12358" width="14.7109375" style="1" customWidth="1"/>
    <col min="12359" max="12359" width="1.7109375" style="1" customWidth="1"/>
    <col min="12360" max="12362" width="14.7109375" style="1" customWidth="1"/>
    <col min="12363" max="12363" width="1.7109375" style="1" customWidth="1"/>
    <col min="12364" max="12366" width="14.7109375" style="1" customWidth="1"/>
    <col min="12367" max="12367" width="1.7109375" style="1" customWidth="1"/>
    <col min="12368" max="12370" width="14.7109375" style="1" customWidth="1"/>
    <col min="12371" max="12371" width="1.7109375" style="1" customWidth="1"/>
    <col min="12372" max="12374" width="14.7109375" style="1" customWidth="1"/>
    <col min="12375" max="12375" width="2.7109375" style="1" customWidth="1"/>
    <col min="12376" max="12378" width="14.7109375" style="1" customWidth="1"/>
    <col min="12379" max="12379" width="1.7109375" style="1" customWidth="1"/>
    <col min="12380" max="12544" width="9.140625" style="1"/>
    <col min="12545" max="12545" width="1.7109375" style="1" customWidth="1"/>
    <col min="12546" max="12546" width="9.28515625" style="1" customWidth="1"/>
    <col min="12547" max="12547" width="2.7109375" style="1" customWidth="1"/>
    <col min="12548" max="12553" width="16.7109375" style="1" customWidth="1"/>
    <col min="12554" max="12554" width="2.7109375" style="1" customWidth="1"/>
    <col min="12555" max="12557" width="14.7109375" style="1" customWidth="1"/>
    <col min="12558" max="12558" width="2.7109375" style="1" customWidth="1"/>
    <col min="12559" max="12559" width="14.7109375" style="1" customWidth="1"/>
    <col min="12560" max="12561" width="15.7109375" style="1" customWidth="1"/>
    <col min="12562" max="12562" width="14.7109375" style="1" customWidth="1"/>
    <col min="12563" max="12563" width="1.7109375" style="1" customWidth="1"/>
    <col min="12564" max="12566" width="14.7109375" style="1" customWidth="1"/>
    <col min="12567" max="12567" width="1.7109375" style="1" customWidth="1"/>
    <col min="12568" max="12570" width="14.7109375" style="1" customWidth="1"/>
    <col min="12571" max="12571" width="1.7109375" style="1" customWidth="1"/>
    <col min="12572" max="12574" width="14.7109375" style="1" customWidth="1"/>
    <col min="12575" max="12575" width="1.7109375" style="1" customWidth="1"/>
    <col min="12576" max="12578" width="14.7109375" style="1" customWidth="1"/>
    <col min="12579" max="12579" width="1.7109375" style="1" customWidth="1"/>
    <col min="12580" max="12582" width="14.7109375" style="1" customWidth="1"/>
    <col min="12583" max="12583" width="1.7109375" style="1" customWidth="1"/>
    <col min="12584" max="12586" width="14.7109375" style="1" customWidth="1"/>
    <col min="12587" max="12587" width="1.7109375" style="1" customWidth="1"/>
    <col min="12588" max="12590" width="14.7109375" style="1" customWidth="1"/>
    <col min="12591" max="12591" width="1.7109375" style="1" customWidth="1"/>
    <col min="12592" max="12594" width="14.7109375" style="1" customWidth="1"/>
    <col min="12595" max="12595" width="1.7109375" style="1" customWidth="1"/>
    <col min="12596" max="12598" width="14.7109375" style="1" customWidth="1"/>
    <col min="12599" max="12599" width="1.7109375" style="1" customWidth="1"/>
    <col min="12600" max="12602" width="14.7109375" style="1" customWidth="1"/>
    <col min="12603" max="12603" width="1.7109375" style="1" customWidth="1"/>
    <col min="12604" max="12606" width="14.7109375" style="1" customWidth="1"/>
    <col min="12607" max="12607" width="1.7109375" style="1" customWidth="1"/>
    <col min="12608" max="12610" width="14.7109375" style="1" customWidth="1"/>
    <col min="12611" max="12611" width="1.7109375" style="1" customWidth="1"/>
    <col min="12612" max="12614" width="14.7109375" style="1" customWidth="1"/>
    <col min="12615" max="12615" width="1.7109375" style="1" customWidth="1"/>
    <col min="12616" max="12618" width="14.7109375" style="1" customWidth="1"/>
    <col min="12619" max="12619" width="1.7109375" style="1" customWidth="1"/>
    <col min="12620" max="12622" width="14.7109375" style="1" customWidth="1"/>
    <col min="12623" max="12623" width="1.7109375" style="1" customWidth="1"/>
    <col min="12624" max="12626" width="14.7109375" style="1" customWidth="1"/>
    <col min="12627" max="12627" width="1.7109375" style="1" customWidth="1"/>
    <col min="12628" max="12630" width="14.7109375" style="1" customWidth="1"/>
    <col min="12631" max="12631" width="2.7109375" style="1" customWidth="1"/>
    <col min="12632" max="12634" width="14.7109375" style="1" customWidth="1"/>
    <col min="12635" max="12635" width="1.7109375" style="1" customWidth="1"/>
    <col min="12636" max="12800" width="9.140625" style="1"/>
    <col min="12801" max="12801" width="1.7109375" style="1" customWidth="1"/>
    <col min="12802" max="12802" width="9.28515625" style="1" customWidth="1"/>
    <col min="12803" max="12803" width="2.7109375" style="1" customWidth="1"/>
    <col min="12804" max="12809" width="16.7109375" style="1" customWidth="1"/>
    <col min="12810" max="12810" width="2.7109375" style="1" customWidth="1"/>
    <col min="12811" max="12813" width="14.7109375" style="1" customWidth="1"/>
    <col min="12814" max="12814" width="2.7109375" style="1" customWidth="1"/>
    <col min="12815" max="12815" width="14.7109375" style="1" customWidth="1"/>
    <col min="12816" max="12817" width="15.7109375" style="1" customWidth="1"/>
    <col min="12818" max="12818" width="14.7109375" style="1" customWidth="1"/>
    <col min="12819" max="12819" width="1.7109375" style="1" customWidth="1"/>
    <col min="12820" max="12822" width="14.7109375" style="1" customWidth="1"/>
    <col min="12823" max="12823" width="1.7109375" style="1" customWidth="1"/>
    <col min="12824" max="12826" width="14.7109375" style="1" customWidth="1"/>
    <col min="12827" max="12827" width="1.7109375" style="1" customWidth="1"/>
    <col min="12828" max="12830" width="14.7109375" style="1" customWidth="1"/>
    <col min="12831" max="12831" width="1.7109375" style="1" customWidth="1"/>
    <col min="12832" max="12834" width="14.7109375" style="1" customWidth="1"/>
    <col min="12835" max="12835" width="1.7109375" style="1" customWidth="1"/>
    <col min="12836" max="12838" width="14.7109375" style="1" customWidth="1"/>
    <col min="12839" max="12839" width="1.7109375" style="1" customWidth="1"/>
    <col min="12840" max="12842" width="14.7109375" style="1" customWidth="1"/>
    <col min="12843" max="12843" width="1.7109375" style="1" customWidth="1"/>
    <col min="12844" max="12846" width="14.7109375" style="1" customWidth="1"/>
    <col min="12847" max="12847" width="1.7109375" style="1" customWidth="1"/>
    <col min="12848" max="12850" width="14.7109375" style="1" customWidth="1"/>
    <col min="12851" max="12851" width="1.7109375" style="1" customWidth="1"/>
    <col min="12852" max="12854" width="14.7109375" style="1" customWidth="1"/>
    <col min="12855" max="12855" width="1.7109375" style="1" customWidth="1"/>
    <col min="12856" max="12858" width="14.7109375" style="1" customWidth="1"/>
    <col min="12859" max="12859" width="1.7109375" style="1" customWidth="1"/>
    <col min="12860" max="12862" width="14.7109375" style="1" customWidth="1"/>
    <col min="12863" max="12863" width="1.7109375" style="1" customWidth="1"/>
    <col min="12864" max="12866" width="14.7109375" style="1" customWidth="1"/>
    <col min="12867" max="12867" width="1.7109375" style="1" customWidth="1"/>
    <col min="12868" max="12870" width="14.7109375" style="1" customWidth="1"/>
    <col min="12871" max="12871" width="1.7109375" style="1" customWidth="1"/>
    <col min="12872" max="12874" width="14.7109375" style="1" customWidth="1"/>
    <col min="12875" max="12875" width="1.7109375" style="1" customWidth="1"/>
    <col min="12876" max="12878" width="14.7109375" style="1" customWidth="1"/>
    <col min="12879" max="12879" width="1.7109375" style="1" customWidth="1"/>
    <col min="12880" max="12882" width="14.7109375" style="1" customWidth="1"/>
    <col min="12883" max="12883" width="1.7109375" style="1" customWidth="1"/>
    <col min="12884" max="12886" width="14.7109375" style="1" customWidth="1"/>
    <col min="12887" max="12887" width="2.7109375" style="1" customWidth="1"/>
    <col min="12888" max="12890" width="14.7109375" style="1" customWidth="1"/>
    <col min="12891" max="12891" width="1.7109375" style="1" customWidth="1"/>
    <col min="12892" max="13056" width="9.140625" style="1"/>
    <col min="13057" max="13057" width="1.7109375" style="1" customWidth="1"/>
    <col min="13058" max="13058" width="9.28515625" style="1" customWidth="1"/>
    <col min="13059" max="13059" width="2.7109375" style="1" customWidth="1"/>
    <col min="13060" max="13065" width="16.7109375" style="1" customWidth="1"/>
    <col min="13066" max="13066" width="2.7109375" style="1" customWidth="1"/>
    <col min="13067" max="13069" width="14.7109375" style="1" customWidth="1"/>
    <col min="13070" max="13070" width="2.7109375" style="1" customWidth="1"/>
    <col min="13071" max="13071" width="14.7109375" style="1" customWidth="1"/>
    <col min="13072" max="13073" width="15.7109375" style="1" customWidth="1"/>
    <col min="13074" max="13074" width="14.7109375" style="1" customWidth="1"/>
    <col min="13075" max="13075" width="1.7109375" style="1" customWidth="1"/>
    <col min="13076" max="13078" width="14.7109375" style="1" customWidth="1"/>
    <col min="13079" max="13079" width="1.7109375" style="1" customWidth="1"/>
    <col min="13080" max="13082" width="14.7109375" style="1" customWidth="1"/>
    <col min="13083" max="13083" width="1.7109375" style="1" customWidth="1"/>
    <col min="13084" max="13086" width="14.7109375" style="1" customWidth="1"/>
    <col min="13087" max="13087" width="1.7109375" style="1" customWidth="1"/>
    <col min="13088" max="13090" width="14.7109375" style="1" customWidth="1"/>
    <col min="13091" max="13091" width="1.7109375" style="1" customWidth="1"/>
    <col min="13092" max="13094" width="14.7109375" style="1" customWidth="1"/>
    <col min="13095" max="13095" width="1.7109375" style="1" customWidth="1"/>
    <col min="13096" max="13098" width="14.7109375" style="1" customWidth="1"/>
    <col min="13099" max="13099" width="1.7109375" style="1" customWidth="1"/>
    <col min="13100" max="13102" width="14.7109375" style="1" customWidth="1"/>
    <col min="13103" max="13103" width="1.7109375" style="1" customWidth="1"/>
    <col min="13104" max="13106" width="14.7109375" style="1" customWidth="1"/>
    <col min="13107" max="13107" width="1.7109375" style="1" customWidth="1"/>
    <col min="13108" max="13110" width="14.7109375" style="1" customWidth="1"/>
    <col min="13111" max="13111" width="1.7109375" style="1" customWidth="1"/>
    <col min="13112" max="13114" width="14.7109375" style="1" customWidth="1"/>
    <col min="13115" max="13115" width="1.7109375" style="1" customWidth="1"/>
    <col min="13116" max="13118" width="14.7109375" style="1" customWidth="1"/>
    <col min="13119" max="13119" width="1.7109375" style="1" customWidth="1"/>
    <col min="13120" max="13122" width="14.7109375" style="1" customWidth="1"/>
    <col min="13123" max="13123" width="1.7109375" style="1" customWidth="1"/>
    <col min="13124" max="13126" width="14.7109375" style="1" customWidth="1"/>
    <col min="13127" max="13127" width="1.7109375" style="1" customWidth="1"/>
    <col min="13128" max="13130" width="14.7109375" style="1" customWidth="1"/>
    <col min="13131" max="13131" width="1.7109375" style="1" customWidth="1"/>
    <col min="13132" max="13134" width="14.7109375" style="1" customWidth="1"/>
    <col min="13135" max="13135" width="1.7109375" style="1" customWidth="1"/>
    <col min="13136" max="13138" width="14.7109375" style="1" customWidth="1"/>
    <col min="13139" max="13139" width="1.7109375" style="1" customWidth="1"/>
    <col min="13140" max="13142" width="14.7109375" style="1" customWidth="1"/>
    <col min="13143" max="13143" width="2.7109375" style="1" customWidth="1"/>
    <col min="13144" max="13146" width="14.7109375" style="1" customWidth="1"/>
    <col min="13147" max="13147" width="1.7109375" style="1" customWidth="1"/>
    <col min="13148" max="13312" width="9.140625" style="1"/>
    <col min="13313" max="13313" width="1.7109375" style="1" customWidth="1"/>
    <col min="13314" max="13314" width="9.28515625" style="1" customWidth="1"/>
    <col min="13315" max="13315" width="2.7109375" style="1" customWidth="1"/>
    <col min="13316" max="13321" width="16.7109375" style="1" customWidth="1"/>
    <col min="13322" max="13322" width="2.7109375" style="1" customWidth="1"/>
    <col min="13323" max="13325" width="14.7109375" style="1" customWidth="1"/>
    <col min="13326" max="13326" width="2.7109375" style="1" customWidth="1"/>
    <col min="13327" max="13327" width="14.7109375" style="1" customWidth="1"/>
    <col min="13328" max="13329" width="15.7109375" style="1" customWidth="1"/>
    <col min="13330" max="13330" width="14.7109375" style="1" customWidth="1"/>
    <col min="13331" max="13331" width="1.7109375" style="1" customWidth="1"/>
    <col min="13332" max="13334" width="14.7109375" style="1" customWidth="1"/>
    <col min="13335" max="13335" width="1.7109375" style="1" customWidth="1"/>
    <col min="13336" max="13338" width="14.7109375" style="1" customWidth="1"/>
    <col min="13339" max="13339" width="1.7109375" style="1" customWidth="1"/>
    <col min="13340" max="13342" width="14.7109375" style="1" customWidth="1"/>
    <col min="13343" max="13343" width="1.7109375" style="1" customWidth="1"/>
    <col min="13344" max="13346" width="14.7109375" style="1" customWidth="1"/>
    <col min="13347" max="13347" width="1.7109375" style="1" customWidth="1"/>
    <col min="13348" max="13350" width="14.7109375" style="1" customWidth="1"/>
    <col min="13351" max="13351" width="1.7109375" style="1" customWidth="1"/>
    <col min="13352" max="13354" width="14.7109375" style="1" customWidth="1"/>
    <col min="13355" max="13355" width="1.7109375" style="1" customWidth="1"/>
    <col min="13356" max="13358" width="14.7109375" style="1" customWidth="1"/>
    <col min="13359" max="13359" width="1.7109375" style="1" customWidth="1"/>
    <col min="13360" max="13362" width="14.7109375" style="1" customWidth="1"/>
    <col min="13363" max="13363" width="1.7109375" style="1" customWidth="1"/>
    <col min="13364" max="13366" width="14.7109375" style="1" customWidth="1"/>
    <col min="13367" max="13367" width="1.7109375" style="1" customWidth="1"/>
    <col min="13368" max="13370" width="14.7109375" style="1" customWidth="1"/>
    <col min="13371" max="13371" width="1.7109375" style="1" customWidth="1"/>
    <col min="13372" max="13374" width="14.7109375" style="1" customWidth="1"/>
    <col min="13375" max="13375" width="1.7109375" style="1" customWidth="1"/>
    <col min="13376" max="13378" width="14.7109375" style="1" customWidth="1"/>
    <col min="13379" max="13379" width="1.7109375" style="1" customWidth="1"/>
    <col min="13380" max="13382" width="14.7109375" style="1" customWidth="1"/>
    <col min="13383" max="13383" width="1.7109375" style="1" customWidth="1"/>
    <col min="13384" max="13386" width="14.7109375" style="1" customWidth="1"/>
    <col min="13387" max="13387" width="1.7109375" style="1" customWidth="1"/>
    <col min="13388" max="13390" width="14.7109375" style="1" customWidth="1"/>
    <col min="13391" max="13391" width="1.7109375" style="1" customWidth="1"/>
    <col min="13392" max="13394" width="14.7109375" style="1" customWidth="1"/>
    <col min="13395" max="13395" width="1.7109375" style="1" customWidth="1"/>
    <col min="13396" max="13398" width="14.7109375" style="1" customWidth="1"/>
    <col min="13399" max="13399" width="2.7109375" style="1" customWidth="1"/>
    <col min="13400" max="13402" width="14.7109375" style="1" customWidth="1"/>
    <col min="13403" max="13403" width="1.7109375" style="1" customWidth="1"/>
    <col min="13404" max="13568" width="9.140625" style="1"/>
    <col min="13569" max="13569" width="1.7109375" style="1" customWidth="1"/>
    <col min="13570" max="13570" width="9.28515625" style="1" customWidth="1"/>
    <col min="13571" max="13571" width="2.7109375" style="1" customWidth="1"/>
    <col min="13572" max="13577" width="16.7109375" style="1" customWidth="1"/>
    <col min="13578" max="13578" width="2.7109375" style="1" customWidth="1"/>
    <col min="13579" max="13581" width="14.7109375" style="1" customWidth="1"/>
    <col min="13582" max="13582" width="2.7109375" style="1" customWidth="1"/>
    <col min="13583" max="13583" width="14.7109375" style="1" customWidth="1"/>
    <col min="13584" max="13585" width="15.7109375" style="1" customWidth="1"/>
    <col min="13586" max="13586" width="14.7109375" style="1" customWidth="1"/>
    <col min="13587" max="13587" width="1.7109375" style="1" customWidth="1"/>
    <col min="13588" max="13590" width="14.7109375" style="1" customWidth="1"/>
    <col min="13591" max="13591" width="1.7109375" style="1" customWidth="1"/>
    <col min="13592" max="13594" width="14.7109375" style="1" customWidth="1"/>
    <col min="13595" max="13595" width="1.7109375" style="1" customWidth="1"/>
    <col min="13596" max="13598" width="14.7109375" style="1" customWidth="1"/>
    <col min="13599" max="13599" width="1.7109375" style="1" customWidth="1"/>
    <col min="13600" max="13602" width="14.7109375" style="1" customWidth="1"/>
    <col min="13603" max="13603" width="1.7109375" style="1" customWidth="1"/>
    <col min="13604" max="13606" width="14.7109375" style="1" customWidth="1"/>
    <col min="13607" max="13607" width="1.7109375" style="1" customWidth="1"/>
    <col min="13608" max="13610" width="14.7109375" style="1" customWidth="1"/>
    <col min="13611" max="13611" width="1.7109375" style="1" customWidth="1"/>
    <col min="13612" max="13614" width="14.7109375" style="1" customWidth="1"/>
    <col min="13615" max="13615" width="1.7109375" style="1" customWidth="1"/>
    <col min="13616" max="13618" width="14.7109375" style="1" customWidth="1"/>
    <col min="13619" max="13619" width="1.7109375" style="1" customWidth="1"/>
    <col min="13620" max="13622" width="14.7109375" style="1" customWidth="1"/>
    <col min="13623" max="13623" width="1.7109375" style="1" customWidth="1"/>
    <col min="13624" max="13626" width="14.7109375" style="1" customWidth="1"/>
    <col min="13627" max="13627" width="1.7109375" style="1" customWidth="1"/>
    <col min="13628" max="13630" width="14.7109375" style="1" customWidth="1"/>
    <col min="13631" max="13631" width="1.7109375" style="1" customWidth="1"/>
    <col min="13632" max="13634" width="14.7109375" style="1" customWidth="1"/>
    <col min="13635" max="13635" width="1.7109375" style="1" customWidth="1"/>
    <col min="13636" max="13638" width="14.7109375" style="1" customWidth="1"/>
    <col min="13639" max="13639" width="1.7109375" style="1" customWidth="1"/>
    <col min="13640" max="13642" width="14.7109375" style="1" customWidth="1"/>
    <col min="13643" max="13643" width="1.7109375" style="1" customWidth="1"/>
    <col min="13644" max="13646" width="14.7109375" style="1" customWidth="1"/>
    <col min="13647" max="13647" width="1.7109375" style="1" customWidth="1"/>
    <col min="13648" max="13650" width="14.7109375" style="1" customWidth="1"/>
    <col min="13651" max="13651" width="1.7109375" style="1" customWidth="1"/>
    <col min="13652" max="13654" width="14.7109375" style="1" customWidth="1"/>
    <col min="13655" max="13655" width="2.7109375" style="1" customWidth="1"/>
    <col min="13656" max="13658" width="14.7109375" style="1" customWidth="1"/>
    <col min="13659" max="13659" width="1.7109375" style="1" customWidth="1"/>
    <col min="13660" max="13824" width="9.140625" style="1"/>
    <col min="13825" max="13825" width="1.7109375" style="1" customWidth="1"/>
    <col min="13826" max="13826" width="9.28515625" style="1" customWidth="1"/>
    <col min="13827" max="13827" width="2.7109375" style="1" customWidth="1"/>
    <col min="13828" max="13833" width="16.7109375" style="1" customWidth="1"/>
    <col min="13834" max="13834" width="2.7109375" style="1" customWidth="1"/>
    <col min="13835" max="13837" width="14.7109375" style="1" customWidth="1"/>
    <col min="13838" max="13838" width="2.7109375" style="1" customWidth="1"/>
    <col min="13839" max="13839" width="14.7109375" style="1" customWidth="1"/>
    <col min="13840" max="13841" width="15.7109375" style="1" customWidth="1"/>
    <col min="13842" max="13842" width="14.7109375" style="1" customWidth="1"/>
    <col min="13843" max="13843" width="1.7109375" style="1" customWidth="1"/>
    <col min="13844" max="13846" width="14.7109375" style="1" customWidth="1"/>
    <col min="13847" max="13847" width="1.7109375" style="1" customWidth="1"/>
    <col min="13848" max="13850" width="14.7109375" style="1" customWidth="1"/>
    <col min="13851" max="13851" width="1.7109375" style="1" customWidth="1"/>
    <col min="13852" max="13854" width="14.7109375" style="1" customWidth="1"/>
    <col min="13855" max="13855" width="1.7109375" style="1" customWidth="1"/>
    <col min="13856" max="13858" width="14.7109375" style="1" customWidth="1"/>
    <col min="13859" max="13859" width="1.7109375" style="1" customWidth="1"/>
    <col min="13860" max="13862" width="14.7109375" style="1" customWidth="1"/>
    <col min="13863" max="13863" width="1.7109375" style="1" customWidth="1"/>
    <col min="13864" max="13866" width="14.7109375" style="1" customWidth="1"/>
    <col min="13867" max="13867" width="1.7109375" style="1" customWidth="1"/>
    <col min="13868" max="13870" width="14.7109375" style="1" customWidth="1"/>
    <col min="13871" max="13871" width="1.7109375" style="1" customWidth="1"/>
    <col min="13872" max="13874" width="14.7109375" style="1" customWidth="1"/>
    <col min="13875" max="13875" width="1.7109375" style="1" customWidth="1"/>
    <col min="13876" max="13878" width="14.7109375" style="1" customWidth="1"/>
    <col min="13879" max="13879" width="1.7109375" style="1" customWidth="1"/>
    <col min="13880" max="13882" width="14.7109375" style="1" customWidth="1"/>
    <col min="13883" max="13883" width="1.7109375" style="1" customWidth="1"/>
    <col min="13884" max="13886" width="14.7109375" style="1" customWidth="1"/>
    <col min="13887" max="13887" width="1.7109375" style="1" customWidth="1"/>
    <col min="13888" max="13890" width="14.7109375" style="1" customWidth="1"/>
    <col min="13891" max="13891" width="1.7109375" style="1" customWidth="1"/>
    <col min="13892" max="13894" width="14.7109375" style="1" customWidth="1"/>
    <col min="13895" max="13895" width="1.7109375" style="1" customWidth="1"/>
    <col min="13896" max="13898" width="14.7109375" style="1" customWidth="1"/>
    <col min="13899" max="13899" width="1.7109375" style="1" customWidth="1"/>
    <col min="13900" max="13902" width="14.7109375" style="1" customWidth="1"/>
    <col min="13903" max="13903" width="1.7109375" style="1" customWidth="1"/>
    <col min="13904" max="13906" width="14.7109375" style="1" customWidth="1"/>
    <col min="13907" max="13907" width="1.7109375" style="1" customWidth="1"/>
    <col min="13908" max="13910" width="14.7109375" style="1" customWidth="1"/>
    <col min="13911" max="13911" width="2.7109375" style="1" customWidth="1"/>
    <col min="13912" max="13914" width="14.7109375" style="1" customWidth="1"/>
    <col min="13915" max="13915" width="1.7109375" style="1" customWidth="1"/>
    <col min="13916" max="14080" width="9.140625" style="1"/>
    <col min="14081" max="14081" width="1.7109375" style="1" customWidth="1"/>
    <col min="14082" max="14082" width="9.28515625" style="1" customWidth="1"/>
    <col min="14083" max="14083" width="2.7109375" style="1" customWidth="1"/>
    <col min="14084" max="14089" width="16.7109375" style="1" customWidth="1"/>
    <col min="14090" max="14090" width="2.7109375" style="1" customWidth="1"/>
    <col min="14091" max="14093" width="14.7109375" style="1" customWidth="1"/>
    <col min="14094" max="14094" width="2.7109375" style="1" customWidth="1"/>
    <col min="14095" max="14095" width="14.7109375" style="1" customWidth="1"/>
    <col min="14096" max="14097" width="15.7109375" style="1" customWidth="1"/>
    <col min="14098" max="14098" width="14.7109375" style="1" customWidth="1"/>
    <col min="14099" max="14099" width="1.7109375" style="1" customWidth="1"/>
    <col min="14100" max="14102" width="14.7109375" style="1" customWidth="1"/>
    <col min="14103" max="14103" width="1.7109375" style="1" customWidth="1"/>
    <col min="14104" max="14106" width="14.7109375" style="1" customWidth="1"/>
    <col min="14107" max="14107" width="1.7109375" style="1" customWidth="1"/>
    <col min="14108" max="14110" width="14.7109375" style="1" customWidth="1"/>
    <col min="14111" max="14111" width="1.7109375" style="1" customWidth="1"/>
    <col min="14112" max="14114" width="14.7109375" style="1" customWidth="1"/>
    <col min="14115" max="14115" width="1.7109375" style="1" customWidth="1"/>
    <col min="14116" max="14118" width="14.7109375" style="1" customWidth="1"/>
    <col min="14119" max="14119" width="1.7109375" style="1" customWidth="1"/>
    <col min="14120" max="14122" width="14.7109375" style="1" customWidth="1"/>
    <col min="14123" max="14123" width="1.7109375" style="1" customWidth="1"/>
    <col min="14124" max="14126" width="14.7109375" style="1" customWidth="1"/>
    <col min="14127" max="14127" width="1.7109375" style="1" customWidth="1"/>
    <col min="14128" max="14130" width="14.7109375" style="1" customWidth="1"/>
    <col min="14131" max="14131" width="1.7109375" style="1" customWidth="1"/>
    <col min="14132" max="14134" width="14.7109375" style="1" customWidth="1"/>
    <col min="14135" max="14135" width="1.7109375" style="1" customWidth="1"/>
    <col min="14136" max="14138" width="14.7109375" style="1" customWidth="1"/>
    <col min="14139" max="14139" width="1.7109375" style="1" customWidth="1"/>
    <col min="14140" max="14142" width="14.7109375" style="1" customWidth="1"/>
    <col min="14143" max="14143" width="1.7109375" style="1" customWidth="1"/>
    <col min="14144" max="14146" width="14.7109375" style="1" customWidth="1"/>
    <col min="14147" max="14147" width="1.7109375" style="1" customWidth="1"/>
    <col min="14148" max="14150" width="14.7109375" style="1" customWidth="1"/>
    <col min="14151" max="14151" width="1.7109375" style="1" customWidth="1"/>
    <col min="14152" max="14154" width="14.7109375" style="1" customWidth="1"/>
    <col min="14155" max="14155" width="1.7109375" style="1" customWidth="1"/>
    <col min="14156" max="14158" width="14.7109375" style="1" customWidth="1"/>
    <col min="14159" max="14159" width="1.7109375" style="1" customWidth="1"/>
    <col min="14160" max="14162" width="14.7109375" style="1" customWidth="1"/>
    <col min="14163" max="14163" width="1.7109375" style="1" customWidth="1"/>
    <col min="14164" max="14166" width="14.7109375" style="1" customWidth="1"/>
    <col min="14167" max="14167" width="2.7109375" style="1" customWidth="1"/>
    <col min="14168" max="14170" width="14.7109375" style="1" customWidth="1"/>
    <col min="14171" max="14171" width="1.7109375" style="1" customWidth="1"/>
    <col min="14172" max="14336" width="9.140625" style="1"/>
    <col min="14337" max="14337" width="1.7109375" style="1" customWidth="1"/>
    <col min="14338" max="14338" width="9.28515625" style="1" customWidth="1"/>
    <col min="14339" max="14339" width="2.7109375" style="1" customWidth="1"/>
    <col min="14340" max="14345" width="16.7109375" style="1" customWidth="1"/>
    <col min="14346" max="14346" width="2.7109375" style="1" customWidth="1"/>
    <col min="14347" max="14349" width="14.7109375" style="1" customWidth="1"/>
    <col min="14350" max="14350" width="2.7109375" style="1" customWidth="1"/>
    <col min="14351" max="14351" width="14.7109375" style="1" customWidth="1"/>
    <col min="14352" max="14353" width="15.7109375" style="1" customWidth="1"/>
    <col min="14354" max="14354" width="14.7109375" style="1" customWidth="1"/>
    <col min="14355" max="14355" width="1.7109375" style="1" customWidth="1"/>
    <col min="14356" max="14358" width="14.7109375" style="1" customWidth="1"/>
    <col min="14359" max="14359" width="1.7109375" style="1" customWidth="1"/>
    <col min="14360" max="14362" width="14.7109375" style="1" customWidth="1"/>
    <col min="14363" max="14363" width="1.7109375" style="1" customWidth="1"/>
    <col min="14364" max="14366" width="14.7109375" style="1" customWidth="1"/>
    <col min="14367" max="14367" width="1.7109375" style="1" customWidth="1"/>
    <col min="14368" max="14370" width="14.7109375" style="1" customWidth="1"/>
    <col min="14371" max="14371" width="1.7109375" style="1" customWidth="1"/>
    <col min="14372" max="14374" width="14.7109375" style="1" customWidth="1"/>
    <col min="14375" max="14375" width="1.7109375" style="1" customWidth="1"/>
    <col min="14376" max="14378" width="14.7109375" style="1" customWidth="1"/>
    <col min="14379" max="14379" width="1.7109375" style="1" customWidth="1"/>
    <col min="14380" max="14382" width="14.7109375" style="1" customWidth="1"/>
    <col min="14383" max="14383" width="1.7109375" style="1" customWidth="1"/>
    <col min="14384" max="14386" width="14.7109375" style="1" customWidth="1"/>
    <col min="14387" max="14387" width="1.7109375" style="1" customWidth="1"/>
    <col min="14388" max="14390" width="14.7109375" style="1" customWidth="1"/>
    <col min="14391" max="14391" width="1.7109375" style="1" customWidth="1"/>
    <col min="14392" max="14394" width="14.7109375" style="1" customWidth="1"/>
    <col min="14395" max="14395" width="1.7109375" style="1" customWidth="1"/>
    <col min="14396" max="14398" width="14.7109375" style="1" customWidth="1"/>
    <col min="14399" max="14399" width="1.7109375" style="1" customWidth="1"/>
    <col min="14400" max="14402" width="14.7109375" style="1" customWidth="1"/>
    <col min="14403" max="14403" width="1.7109375" style="1" customWidth="1"/>
    <col min="14404" max="14406" width="14.7109375" style="1" customWidth="1"/>
    <col min="14407" max="14407" width="1.7109375" style="1" customWidth="1"/>
    <col min="14408" max="14410" width="14.7109375" style="1" customWidth="1"/>
    <col min="14411" max="14411" width="1.7109375" style="1" customWidth="1"/>
    <col min="14412" max="14414" width="14.7109375" style="1" customWidth="1"/>
    <col min="14415" max="14415" width="1.7109375" style="1" customWidth="1"/>
    <col min="14416" max="14418" width="14.7109375" style="1" customWidth="1"/>
    <col min="14419" max="14419" width="1.7109375" style="1" customWidth="1"/>
    <col min="14420" max="14422" width="14.7109375" style="1" customWidth="1"/>
    <col min="14423" max="14423" width="2.7109375" style="1" customWidth="1"/>
    <col min="14424" max="14426" width="14.7109375" style="1" customWidth="1"/>
    <col min="14427" max="14427" width="1.7109375" style="1" customWidth="1"/>
    <col min="14428" max="14592" width="9.140625" style="1"/>
    <col min="14593" max="14593" width="1.7109375" style="1" customWidth="1"/>
    <col min="14594" max="14594" width="9.28515625" style="1" customWidth="1"/>
    <col min="14595" max="14595" width="2.7109375" style="1" customWidth="1"/>
    <col min="14596" max="14601" width="16.7109375" style="1" customWidth="1"/>
    <col min="14602" max="14602" width="2.7109375" style="1" customWidth="1"/>
    <col min="14603" max="14605" width="14.7109375" style="1" customWidth="1"/>
    <col min="14606" max="14606" width="2.7109375" style="1" customWidth="1"/>
    <col min="14607" max="14607" width="14.7109375" style="1" customWidth="1"/>
    <col min="14608" max="14609" width="15.7109375" style="1" customWidth="1"/>
    <col min="14610" max="14610" width="14.7109375" style="1" customWidth="1"/>
    <col min="14611" max="14611" width="1.7109375" style="1" customWidth="1"/>
    <col min="14612" max="14614" width="14.7109375" style="1" customWidth="1"/>
    <col min="14615" max="14615" width="1.7109375" style="1" customWidth="1"/>
    <col min="14616" max="14618" width="14.7109375" style="1" customWidth="1"/>
    <col min="14619" max="14619" width="1.7109375" style="1" customWidth="1"/>
    <col min="14620" max="14622" width="14.7109375" style="1" customWidth="1"/>
    <col min="14623" max="14623" width="1.7109375" style="1" customWidth="1"/>
    <col min="14624" max="14626" width="14.7109375" style="1" customWidth="1"/>
    <col min="14627" max="14627" width="1.7109375" style="1" customWidth="1"/>
    <col min="14628" max="14630" width="14.7109375" style="1" customWidth="1"/>
    <col min="14631" max="14631" width="1.7109375" style="1" customWidth="1"/>
    <col min="14632" max="14634" width="14.7109375" style="1" customWidth="1"/>
    <col min="14635" max="14635" width="1.7109375" style="1" customWidth="1"/>
    <col min="14636" max="14638" width="14.7109375" style="1" customWidth="1"/>
    <col min="14639" max="14639" width="1.7109375" style="1" customWidth="1"/>
    <col min="14640" max="14642" width="14.7109375" style="1" customWidth="1"/>
    <col min="14643" max="14643" width="1.7109375" style="1" customWidth="1"/>
    <col min="14644" max="14646" width="14.7109375" style="1" customWidth="1"/>
    <col min="14647" max="14647" width="1.7109375" style="1" customWidth="1"/>
    <col min="14648" max="14650" width="14.7109375" style="1" customWidth="1"/>
    <col min="14651" max="14651" width="1.7109375" style="1" customWidth="1"/>
    <col min="14652" max="14654" width="14.7109375" style="1" customWidth="1"/>
    <col min="14655" max="14655" width="1.7109375" style="1" customWidth="1"/>
    <col min="14656" max="14658" width="14.7109375" style="1" customWidth="1"/>
    <col min="14659" max="14659" width="1.7109375" style="1" customWidth="1"/>
    <col min="14660" max="14662" width="14.7109375" style="1" customWidth="1"/>
    <col min="14663" max="14663" width="1.7109375" style="1" customWidth="1"/>
    <col min="14664" max="14666" width="14.7109375" style="1" customWidth="1"/>
    <col min="14667" max="14667" width="1.7109375" style="1" customWidth="1"/>
    <col min="14668" max="14670" width="14.7109375" style="1" customWidth="1"/>
    <col min="14671" max="14671" width="1.7109375" style="1" customWidth="1"/>
    <col min="14672" max="14674" width="14.7109375" style="1" customWidth="1"/>
    <col min="14675" max="14675" width="1.7109375" style="1" customWidth="1"/>
    <col min="14676" max="14678" width="14.7109375" style="1" customWidth="1"/>
    <col min="14679" max="14679" width="2.7109375" style="1" customWidth="1"/>
    <col min="14680" max="14682" width="14.7109375" style="1" customWidth="1"/>
    <col min="14683" max="14683" width="1.7109375" style="1" customWidth="1"/>
    <col min="14684" max="14848" width="9.140625" style="1"/>
    <col min="14849" max="14849" width="1.7109375" style="1" customWidth="1"/>
    <col min="14850" max="14850" width="9.28515625" style="1" customWidth="1"/>
    <col min="14851" max="14851" width="2.7109375" style="1" customWidth="1"/>
    <col min="14852" max="14857" width="16.7109375" style="1" customWidth="1"/>
    <col min="14858" max="14858" width="2.7109375" style="1" customWidth="1"/>
    <col min="14859" max="14861" width="14.7109375" style="1" customWidth="1"/>
    <col min="14862" max="14862" width="2.7109375" style="1" customWidth="1"/>
    <col min="14863" max="14863" width="14.7109375" style="1" customWidth="1"/>
    <col min="14864" max="14865" width="15.7109375" style="1" customWidth="1"/>
    <col min="14866" max="14866" width="14.7109375" style="1" customWidth="1"/>
    <col min="14867" max="14867" width="1.7109375" style="1" customWidth="1"/>
    <col min="14868" max="14870" width="14.7109375" style="1" customWidth="1"/>
    <col min="14871" max="14871" width="1.7109375" style="1" customWidth="1"/>
    <col min="14872" max="14874" width="14.7109375" style="1" customWidth="1"/>
    <col min="14875" max="14875" width="1.7109375" style="1" customWidth="1"/>
    <col min="14876" max="14878" width="14.7109375" style="1" customWidth="1"/>
    <col min="14879" max="14879" width="1.7109375" style="1" customWidth="1"/>
    <col min="14880" max="14882" width="14.7109375" style="1" customWidth="1"/>
    <col min="14883" max="14883" width="1.7109375" style="1" customWidth="1"/>
    <col min="14884" max="14886" width="14.7109375" style="1" customWidth="1"/>
    <col min="14887" max="14887" width="1.7109375" style="1" customWidth="1"/>
    <col min="14888" max="14890" width="14.7109375" style="1" customWidth="1"/>
    <col min="14891" max="14891" width="1.7109375" style="1" customWidth="1"/>
    <col min="14892" max="14894" width="14.7109375" style="1" customWidth="1"/>
    <col min="14895" max="14895" width="1.7109375" style="1" customWidth="1"/>
    <col min="14896" max="14898" width="14.7109375" style="1" customWidth="1"/>
    <col min="14899" max="14899" width="1.7109375" style="1" customWidth="1"/>
    <col min="14900" max="14902" width="14.7109375" style="1" customWidth="1"/>
    <col min="14903" max="14903" width="1.7109375" style="1" customWidth="1"/>
    <col min="14904" max="14906" width="14.7109375" style="1" customWidth="1"/>
    <col min="14907" max="14907" width="1.7109375" style="1" customWidth="1"/>
    <col min="14908" max="14910" width="14.7109375" style="1" customWidth="1"/>
    <col min="14911" max="14911" width="1.7109375" style="1" customWidth="1"/>
    <col min="14912" max="14914" width="14.7109375" style="1" customWidth="1"/>
    <col min="14915" max="14915" width="1.7109375" style="1" customWidth="1"/>
    <col min="14916" max="14918" width="14.7109375" style="1" customWidth="1"/>
    <col min="14919" max="14919" width="1.7109375" style="1" customWidth="1"/>
    <col min="14920" max="14922" width="14.7109375" style="1" customWidth="1"/>
    <col min="14923" max="14923" width="1.7109375" style="1" customWidth="1"/>
    <col min="14924" max="14926" width="14.7109375" style="1" customWidth="1"/>
    <col min="14927" max="14927" width="1.7109375" style="1" customWidth="1"/>
    <col min="14928" max="14930" width="14.7109375" style="1" customWidth="1"/>
    <col min="14931" max="14931" width="1.7109375" style="1" customWidth="1"/>
    <col min="14932" max="14934" width="14.7109375" style="1" customWidth="1"/>
    <col min="14935" max="14935" width="2.7109375" style="1" customWidth="1"/>
    <col min="14936" max="14938" width="14.7109375" style="1" customWidth="1"/>
    <col min="14939" max="14939" width="1.7109375" style="1" customWidth="1"/>
    <col min="14940" max="15104" width="9.140625" style="1"/>
    <col min="15105" max="15105" width="1.7109375" style="1" customWidth="1"/>
    <col min="15106" max="15106" width="9.28515625" style="1" customWidth="1"/>
    <col min="15107" max="15107" width="2.7109375" style="1" customWidth="1"/>
    <col min="15108" max="15113" width="16.7109375" style="1" customWidth="1"/>
    <col min="15114" max="15114" width="2.7109375" style="1" customWidth="1"/>
    <col min="15115" max="15117" width="14.7109375" style="1" customWidth="1"/>
    <col min="15118" max="15118" width="2.7109375" style="1" customWidth="1"/>
    <col min="15119" max="15119" width="14.7109375" style="1" customWidth="1"/>
    <col min="15120" max="15121" width="15.7109375" style="1" customWidth="1"/>
    <col min="15122" max="15122" width="14.7109375" style="1" customWidth="1"/>
    <col min="15123" max="15123" width="1.7109375" style="1" customWidth="1"/>
    <col min="15124" max="15126" width="14.7109375" style="1" customWidth="1"/>
    <col min="15127" max="15127" width="1.7109375" style="1" customWidth="1"/>
    <col min="15128" max="15130" width="14.7109375" style="1" customWidth="1"/>
    <col min="15131" max="15131" width="1.7109375" style="1" customWidth="1"/>
    <col min="15132" max="15134" width="14.7109375" style="1" customWidth="1"/>
    <col min="15135" max="15135" width="1.7109375" style="1" customWidth="1"/>
    <col min="15136" max="15138" width="14.7109375" style="1" customWidth="1"/>
    <col min="15139" max="15139" width="1.7109375" style="1" customWidth="1"/>
    <col min="15140" max="15142" width="14.7109375" style="1" customWidth="1"/>
    <col min="15143" max="15143" width="1.7109375" style="1" customWidth="1"/>
    <col min="15144" max="15146" width="14.7109375" style="1" customWidth="1"/>
    <col min="15147" max="15147" width="1.7109375" style="1" customWidth="1"/>
    <col min="15148" max="15150" width="14.7109375" style="1" customWidth="1"/>
    <col min="15151" max="15151" width="1.7109375" style="1" customWidth="1"/>
    <col min="15152" max="15154" width="14.7109375" style="1" customWidth="1"/>
    <col min="15155" max="15155" width="1.7109375" style="1" customWidth="1"/>
    <col min="15156" max="15158" width="14.7109375" style="1" customWidth="1"/>
    <col min="15159" max="15159" width="1.7109375" style="1" customWidth="1"/>
    <col min="15160" max="15162" width="14.7109375" style="1" customWidth="1"/>
    <col min="15163" max="15163" width="1.7109375" style="1" customWidth="1"/>
    <col min="15164" max="15166" width="14.7109375" style="1" customWidth="1"/>
    <col min="15167" max="15167" width="1.7109375" style="1" customWidth="1"/>
    <col min="15168" max="15170" width="14.7109375" style="1" customWidth="1"/>
    <col min="15171" max="15171" width="1.7109375" style="1" customWidth="1"/>
    <col min="15172" max="15174" width="14.7109375" style="1" customWidth="1"/>
    <col min="15175" max="15175" width="1.7109375" style="1" customWidth="1"/>
    <col min="15176" max="15178" width="14.7109375" style="1" customWidth="1"/>
    <col min="15179" max="15179" width="1.7109375" style="1" customWidth="1"/>
    <col min="15180" max="15182" width="14.7109375" style="1" customWidth="1"/>
    <col min="15183" max="15183" width="1.7109375" style="1" customWidth="1"/>
    <col min="15184" max="15186" width="14.7109375" style="1" customWidth="1"/>
    <col min="15187" max="15187" width="1.7109375" style="1" customWidth="1"/>
    <col min="15188" max="15190" width="14.7109375" style="1" customWidth="1"/>
    <col min="15191" max="15191" width="2.7109375" style="1" customWidth="1"/>
    <col min="15192" max="15194" width="14.7109375" style="1" customWidth="1"/>
    <col min="15195" max="15195" width="1.7109375" style="1" customWidth="1"/>
    <col min="15196" max="15360" width="9.140625" style="1"/>
    <col min="15361" max="15361" width="1.7109375" style="1" customWidth="1"/>
    <col min="15362" max="15362" width="9.28515625" style="1" customWidth="1"/>
    <col min="15363" max="15363" width="2.7109375" style="1" customWidth="1"/>
    <col min="15364" max="15369" width="16.7109375" style="1" customWidth="1"/>
    <col min="15370" max="15370" width="2.7109375" style="1" customWidth="1"/>
    <col min="15371" max="15373" width="14.7109375" style="1" customWidth="1"/>
    <col min="15374" max="15374" width="2.7109375" style="1" customWidth="1"/>
    <col min="15375" max="15375" width="14.7109375" style="1" customWidth="1"/>
    <col min="15376" max="15377" width="15.7109375" style="1" customWidth="1"/>
    <col min="15378" max="15378" width="14.7109375" style="1" customWidth="1"/>
    <col min="15379" max="15379" width="1.7109375" style="1" customWidth="1"/>
    <col min="15380" max="15382" width="14.7109375" style="1" customWidth="1"/>
    <col min="15383" max="15383" width="1.7109375" style="1" customWidth="1"/>
    <col min="15384" max="15386" width="14.7109375" style="1" customWidth="1"/>
    <col min="15387" max="15387" width="1.7109375" style="1" customWidth="1"/>
    <col min="15388" max="15390" width="14.7109375" style="1" customWidth="1"/>
    <col min="15391" max="15391" width="1.7109375" style="1" customWidth="1"/>
    <col min="15392" max="15394" width="14.7109375" style="1" customWidth="1"/>
    <col min="15395" max="15395" width="1.7109375" style="1" customWidth="1"/>
    <col min="15396" max="15398" width="14.7109375" style="1" customWidth="1"/>
    <col min="15399" max="15399" width="1.7109375" style="1" customWidth="1"/>
    <col min="15400" max="15402" width="14.7109375" style="1" customWidth="1"/>
    <col min="15403" max="15403" width="1.7109375" style="1" customWidth="1"/>
    <col min="15404" max="15406" width="14.7109375" style="1" customWidth="1"/>
    <col min="15407" max="15407" width="1.7109375" style="1" customWidth="1"/>
    <col min="15408" max="15410" width="14.7109375" style="1" customWidth="1"/>
    <col min="15411" max="15411" width="1.7109375" style="1" customWidth="1"/>
    <col min="15412" max="15414" width="14.7109375" style="1" customWidth="1"/>
    <col min="15415" max="15415" width="1.7109375" style="1" customWidth="1"/>
    <col min="15416" max="15418" width="14.7109375" style="1" customWidth="1"/>
    <col min="15419" max="15419" width="1.7109375" style="1" customWidth="1"/>
    <col min="15420" max="15422" width="14.7109375" style="1" customWidth="1"/>
    <col min="15423" max="15423" width="1.7109375" style="1" customWidth="1"/>
    <col min="15424" max="15426" width="14.7109375" style="1" customWidth="1"/>
    <col min="15427" max="15427" width="1.7109375" style="1" customWidth="1"/>
    <col min="15428" max="15430" width="14.7109375" style="1" customWidth="1"/>
    <col min="15431" max="15431" width="1.7109375" style="1" customWidth="1"/>
    <col min="15432" max="15434" width="14.7109375" style="1" customWidth="1"/>
    <col min="15435" max="15435" width="1.7109375" style="1" customWidth="1"/>
    <col min="15436" max="15438" width="14.7109375" style="1" customWidth="1"/>
    <col min="15439" max="15439" width="1.7109375" style="1" customWidth="1"/>
    <col min="15440" max="15442" width="14.7109375" style="1" customWidth="1"/>
    <col min="15443" max="15443" width="1.7109375" style="1" customWidth="1"/>
    <col min="15444" max="15446" width="14.7109375" style="1" customWidth="1"/>
    <col min="15447" max="15447" width="2.7109375" style="1" customWidth="1"/>
    <col min="15448" max="15450" width="14.7109375" style="1" customWidth="1"/>
    <col min="15451" max="15451" width="1.7109375" style="1" customWidth="1"/>
    <col min="15452" max="15616" width="9.140625" style="1"/>
    <col min="15617" max="15617" width="1.7109375" style="1" customWidth="1"/>
    <col min="15618" max="15618" width="9.28515625" style="1" customWidth="1"/>
    <col min="15619" max="15619" width="2.7109375" style="1" customWidth="1"/>
    <col min="15620" max="15625" width="16.7109375" style="1" customWidth="1"/>
    <col min="15626" max="15626" width="2.7109375" style="1" customWidth="1"/>
    <col min="15627" max="15629" width="14.7109375" style="1" customWidth="1"/>
    <col min="15630" max="15630" width="2.7109375" style="1" customWidth="1"/>
    <col min="15631" max="15631" width="14.7109375" style="1" customWidth="1"/>
    <col min="15632" max="15633" width="15.7109375" style="1" customWidth="1"/>
    <col min="15634" max="15634" width="14.7109375" style="1" customWidth="1"/>
    <col min="15635" max="15635" width="1.7109375" style="1" customWidth="1"/>
    <col min="15636" max="15638" width="14.7109375" style="1" customWidth="1"/>
    <col min="15639" max="15639" width="1.7109375" style="1" customWidth="1"/>
    <col min="15640" max="15642" width="14.7109375" style="1" customWidth="1"/>
    <col min="15643" max="15643" width="1.7109375" style="1" customWidth="1"/>
    <col min="15644" max="15646" width="14.7109375" style="1" customWidth="1"/>
    <col min="15647" max="15647" width="1.7109375" style="1" customWidth="1"/>
    <col min="15648" max="15650" width="14.7109375" style="1" customWidth="1"/>
    <col min="15651" max="15651" width="1.7109375" style="1" customWidth="1"/>
    <col min="15652" max="15654" width="14.7109375" style="1" customWidth="1"/>
    <col min="15655" max="15655" width="1.7109375" style="1" customWidth="1"/>
    <col min="15656" max="15658" width="14.7109375" style="1" customWidth="1"/>
    <col min="15659" max="15659" width="1.7109375" style="1" customWidth="1"/>
    <col min="15660" max="15662" width="14.7109375" style="1" customWidth="1"/>
    <col min="15663" max="15663" width="1.7109375" style="1" customWidth="1"/>
    <col min="15664" max="15666" width="14.7109375" style="1" customWidth="1"/>
    <col min="15667" max="15667" width="1.7109375" style="1" customWidth="1"/>
    <col min="15668" max="15670" width="14.7109375" style="1" customWidth="1"/>
    <col min="15671" max="15671" width="1.7109375" style="1" customWidth="1"/>
    <col min="15672" max="15674" width="14.7109375" style="1" customWidth="1"/>
    <col min="15675" max="15675" width="1.7109375" style="1" customWidth="1"/>
    <col min="15676" max="15678" width="14.7109375" style="1" customWidth="1"/>
    <col min="15679" max="15679" width="1.7109375" style="1" customWidth="1"/>
    <col min="15680" max="15682" width="14.7109375" style="1" customWidth="1"/>
    <col min="15683" max="15683" width="1.7109375" style="1" customWidth="1"/>
    <col min="15684" max="15686" width="14.7109375" style="1" customWidth="1"/>
    <col min="15687" max="15687" width="1.7109375" style="1" customWidth="1"/>
    <col min="15688" max="15690" width="14.7109375" style="1" customWidth="1"/>
    <col min="15691" max="15691" width="1.7109375" style="1" customWidth="1"/>
    <col min="15692" max="15694" width="14.7109375" style="1" customWidth="1"/>
    <col min="15695" max="15695" width="1.7109375" style="1" customWidth="1"/>
    <col min="15696" max="15698" width="14.7109375" style="1" customWidth="1"/>
    <col min="15699" max="15699" width="1.7109375" style="1" customWidth="1"/>
    <col min="15700" max="15702" width="14.7109375" style="1" customWidth="1"/>
    <col min="15703" max="15703" width="2.7109375" style="1" customWidth="1"/>
    <col min="15704" max="15706" width="14.7109375" style="1" customWidth="1"/>
    <col min="15707" max="15707" width="1.7109375" style="1" customWidth="1"/>
    <col min="15708" max="15872" width="9.140625" style="1"/>
    <col min="15873" max="15873" width="1.7109375" style="1" customWidth="1"/>
    <col min="15874" max="15874" width="9.28515625" style="1" customWidth="1"/>
    <col min="15875" max="15875" width="2.7109375" style="1" customWidth="1"/>
    <col min="15876" max="15881" width="16.7109375" style="1" customWidth="1"/>
    <col min="15882" max="15882" width="2.7109375" style="1" customWidth="1"/>
    <col min="15883" max="15885" width="14.7109375" style="1" customWidth="1"/>
    <col min="15886" max="15886" width="2.7109375" style="1" customWidth="1"/>
    <col min="15887" max="15887" width="14.7109375" style="1" customWidth="1"/>
    <col min="15888" max="15889" width="15.7109375" style="1" customWidth="1"/>
    <col min="15890" max="15890" width="14.7109375" style="1" customWidth="1"/>
    <col min="15891" max="15891" width="1.7109375" style="1" customWidth="1"/>
    <col min="15892" max="15894" width="14.7109375" style="1" customWidth="1"/>
    <col min="15895" max="15895" width="1.7109375" style="1" customWidth="1"/>
    <col min="15896" max="15898" width="14.7109375" style="1" customWidth="1"/>
    <col min="15899" max="15899" width="1.7109375" style="1" customWidth="1"/>
    <col min="15900" max="15902" width="14.7109375" style="1" customWidth="1"/>
    <col min="15903" max="15903" width="1.7109375" style="1" customWidth="1"/>
    <col min="15904" max="15906" width="14.7109375" style="1" customWidth="1"/>
    <col min="15907" max="15907" width="1.7109375" style="1" customWidth="1"/>
    <col min="15908" max="15910" width="14.7109375" style="1" customWidth="1"/>
    <col min="15911" max="15911" width="1.7109375" style="1" customWidth="1"/>
    <col min="15912" max="15914" width="14.7109375" style="1" customWidth="1"/>
    <col min="15915" max="15915" width="1.7109375" style="1" customWidth="1"/>
    <col min="15916" max="15918" width="14.7109375" style="1" customWidth="1"/>
    <col min="15919" max="15919" width="1.7109375" style="1" customWidth="1"/>
    <col min="15920" max="15922" width="14.7109375" style="1" customWidth="1"/>
    <col min="15923" max="15923" width="1.7109375" style="1" customWidth="1"/>
    <col min="15924" max="15926" width="14.7109375" style="1" customWidth="1"/>
    <col min="15927" max="15927" width="1.7109375" style="1" customWidth="1"/>
    <col min="15928" max="15930" width="14.7109375" style="1" customWidth="1"/>
    <col min="15931" max="15931" width="1.7109375" style="1" customWidth="1"/>
    <col min="15932" max="15934" width="14.7109375" style="1" customWidth="1"/>
    <col min="15935" max="15935" width="1.7109375" style="1" customWidth="1"/>
    <col min="15936" max="15938" width="14.7109375" style="1" customWidth="1"/>
    <col min="15939" max="15939" width="1.7109375" style="1" customWidth="1"/>
    <col min="15940" max="15942" width="14.7109375" style="1" customWidth="1"/>
    <col min="15943" max="15943" width="1.7109375" style="1" customWidth="1"/>
    <col min="15944" max="15946" width="14.7109375" style="1" customWidth="1"/>
    <col min="15947" max="15947" width="1.7109375" style="1" customWidth="1"/>
    <col min="15948" max="15950" width="14.7109375" style="1" customWidth="1"/>
    <col min="15951" max="15951" width="1.7109375" style="1" customWidth="1"/>
    <col min="15952" max="15954" width="14.7109375" style="1" customWidth="1"/>
    <col min="15955" max="15955" width="1.7109375" style="1" customWidth="1"/>
    <col min="15956" max="15958" width="14.7109375" style="1" customWidth="1"/>
    <col min="15959" max="15959" width="2.7109375" style="1" customWidth="1"/>
    <col min="15960" max="15962" width="14.7109375" style="1" customWidth="1"/>
    <col min="15963" max="15963" width="1.7109375" style="1" customWidth="1"/>
    <col min="15964" max="16128" width="9.140625" style="1"/>
    <col min="16129" max="16129" width="1.7109375" style="1" customWidth="1"/>
    <col min="16130" max="16130" width="9.28515625" style="1" customWidth="1"/>
    <col min="16131" max="16131" width="2.7109375" style="1" customWidth="1"/>
    <col min="16132" max="16137" width="16.7109375" style="1" customWidth="1"/>
    <col min="16138" max="16138" width="2.7109375" style="1" customWidth="1"/>
    <col min="16139" max="16141" width="14.7109375" style="1" customWidth="1"/>
    <col min="16142" max="16142" width="2.7109375" style="1" customWidth="1"/>
    <col min="16143" max="16143" width="14.7109375" style="1" customWidth="1"/>
    <col min="16144" max="16145" width="15.7109375" style="1" customWidth="1"/>
    <col min="16146" max="16146" width="14.7109375" style="1" customWidth="1"/>
    <col min="16147" max="16147" width="1.7109375" style="1" customWidth="1"/>
    <col min="16148" max="16150" width="14.7109375" style="1" customWidth="1"/>
    <col min="16151" max="16151" width="1.7109375" style="1" customWidth="1"/>
    <col min="16152" max="16154" width="14.7109375" style="1" customWidth="1"/>
    <col min="16155" max="16155" width="1.7109375" style="1" customWidth="1"/>
    <col min="16156" max="16158" width="14.7109375" style="1" customWidth="1"/>
    <col min="16159" max="16159" width="1.7109375" style="1" customWidth="1"/>
    <col min="16160" max="16162" width="14.7109375" style="1" customWidth="1"/>
    <col min="16163" max="16163" width="1.7109375" style="1" customWidth="1"/>
    <col min="16164" max="16166" width="14.7109375" style="1" customWidth="1"/>
    <col min="16167" max="16167" width="1.7109375" style="1" customWidth="1"/>
    <col min="16168" max="16170" width="14.7109375" style="1" customWidth="1"/>
    <col min="16171" max="16171" width="1.7109375" style="1" customWidth="1"/>
    <col min="16172" max="16174" width="14.7109375" style="1" customWidth="1"/>
    <col min="16175" max="16175" width="1.7109375" style="1" customWidth="1"/>
    <col min="16176" max="16178" width="14.7109375" style="1" customWidth="1"/>
    <col min="16179" max="16179" width="1.7109375" style="1" customWidth="1"/>
    <col min="16180" max="16182" width="14.7109375" style="1" customWidth="1"/>
    <col min="16183" max="16183" width="1.7109375" style="1" customWidth="1"/>
    <col min="16184" max="16186" width="14.7109375" style="1" customWidth="1"/>
    <col min="16187" max="16187" width="1.7109375" style="1" customWidth="1"/>
    <col min="16188" max="16190" width="14.7109375" style="1" customWidth="1"/>
    <col min="16191" max="16191" width="1.7109375" style="1" customWidth="1"/>
    <col min="16192" max="16194" width="14.7109375" style="1" customWidth="1"/>
    <col min="16195" max="16195" width="1.7109375" style="1" customWidth="1"/>
    <col min="16196" max="16198" width="14.7109375" style="1" customWidth="1"/>
    <col min="16199" max="16199" width="1.7109375" style="1" customWidth="1"/>
    <col min="16200" max="16202" width="14.7109375" style="1" customWidth="1"/>
    <col min="16203" max="16203" width="1.7109375" style="1" customWidth="1"/>
    <col min="16204" max="16206" width="14.7109375" style="1" customWidth="1"/>
    <col min="16207" max="16207" width="1.7109375" style="1" customWidth="1"/>
    <col min="16208" max="16210" width="14.7109375" style="1" customWidth="1"/>
    <col min="16211" max="16211" width="1.7109375" style="1" customWidth="1"/>
    <col min="16212" max="16214" width="14.7109375" style="1" customWidth="1"/>
    <col min="16215" max="16215" width="2.7109375" style="1" customWidth="1"/>
    <col min="16216" max="16218" width="14.7109375" style="1" customWidth="1"/>
    <col min="16219" max="16219" width="1.7109375" style="1" customWidth="1"/>
    <col min="16220" max="16384" width="9.140625" style="1"/>
  </cols>
  <sheetData>
    <row r="2" spans="1:131" x14ac:dyDescent="0.2">
      <c r="B2" s="1" t="s">
        <v>0</v>
      </c>
    </row>
    <row r="3" spans="1:131" x14ac:dyDescent="0.2">
      <c r="B3" s="1" t="s">
        <v>1</v>
      </c>
      <c r="H3" s="1" t="s">
        <v>2</v>
      </c>
    </row>
    <row r="4" spans="1:131" x14ac:dyDescent="0.2">
      <c r="B4" s="1" t="s">
        <v>3</v>
      </c>
    </row>
    <row r="6" spans="1:131" x14ac:dyDescent="0.2">
      <c r="A6" s="4"/>
      <c r="B6" s="5"/>
      <c r="C6" s="4"/>
      <c r="D6" s="5"/>
      <c r="E6" s="5"/>
      <c r="F6" s="5"/>
      <c r="G6" s="5"/>
      <c r="H6" s="5"/>
      <c r="I6" s="5"/>
    </row>
    <row r="7" spans="1:131" s="7" customFormat="1" x14ac:dyDescent="0.2">
      <c r="A7" s="6"/>
      <c r="C7" s="6"/>
      <c r="D7" s="8" t="s">
        <v>4</v>
      </c>
      <c r="E7" s="8"/>
      <c r="F7" s="8"/>
      <c r="G7" s="8"/>
      <c r="H7" s="8"/>
      <c r="I7" s="8"/>
      <c r="K7" s="9"/>
      <c r="L7" s="9"/>
      <c r="M7" s="9"/>
      <c r="N7" s="10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10"/>
      <c r="CJ7" s="9"/>
      <c r="CK7" s="9"/>
      <c r="CL7" s="9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1"/>
      <c r="DH7" s="11"/>
    </row>
    <row r="8" spans="1:131" s="7" customFormat="1" x14ac:dyDescent="0.2">
      <c r="A8" s="6"/>
      <c r="C8" s="6"/>
      <c r="D8" s="12" t="s">
        <v>5</v>
      </c>
      <c r="E8" s="12" t="s">
        <v>6</v>
      </c>
      <c r="F8" s="12" t="s">
        <v>6</v>
      </c>
      <c r="G8" s="12" t="s">
        <v>6</v>
      </c>
      <c r="H8" s="12" t="s">
        <v>6</v>
      </c>
      <c r="I8" s="12" t="s">
        <v>7</v>
      </c>
      <c r="K8" s="9"/>
      <c r="L8" s="9"/>
      <c r="M8" s="9"/>
      <c r="N8" s="10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10"/>
      <c r="CJ8" s="9"/>
      <c r="CK8" s="9"/>
      <c r="CL8" s="9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1"/>
      <c r="DH8" s="11"/>
    </row>
    <row r="9" spans="1:131" s="7" customFormat="1" x14ac:dyDescent="0.2">
      <c r="A9" s="6"/>
      <c r="B9" s="13" t="s">
        <v>8</v>
      </c>
      <c r="C9" s="6"/>
      <c r="D9" s="13"/>
      <c r="E9" s="13" t="s">
        <v>9</v>
      </c>
      <c r="F9" s="13" t="s">
        <v>10</v>
      </c>
      <c r="G9" s="13" t="s">
        <v>11</v>
      </c>
      <c r="H9" s="13" t="s">
        <v>12</v>
      </c>
      <c r="I9" s="13"/>
      <c r="K9" s="9"/>
      <c r="L9" s="9"/>
      <c r="M9" s="9"/>
      <c r="N9" s="10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10"/>
      <c r="CJ9" s="9"/>
      <c r="CK9" s="9"/>
      <c r="CL9" s="9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1"/>
      <c r="DH9" s="11"/>
    </row>
    <row r="10" spans="1:131" x14ac:dyDescent="0.2">
      <c r="A10" s="4"/>
      <c r="C10" s="4"/>
      <c r="D10" s="14"/>
      <c r="E10" s="14"/>
      <c r="F10" s="14"/>
      <c r="G10" s="14"/>
      <c r="H10" s="14"/>
      <c r="I10" s="14"/>
      <c r="J10" s="1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6"/>
      <c r="DH10" s="16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</row>
    <row r="11" spans="1:131" x14ac:dyDescent="0.2">
      <c r="A11" s="4"/>
      <c r="B11" s="17" t="s">
        <v>13</v>
      </c>
      <c r="D11" s="14">
        <f>-662.19-1283.94-471209.07-1686038.8</f>
        <v>-2159194</v>
      </c>
      <c r="E11" s="14">
        <v>0</v>
      </c>
      <c r="F11" s="14">
        <v>0</v>
      </c>
      <c r="G11" s="14">
        <v>0</v>
      </c>
      <c r="H11" s="14">
        <v>0</v>
      </c>
      <c r="I11" s="14">
        <f>SUM(D11+E11+F11+G11+H11)</f>
        <v>-2159194</v>
      </c>
      <c r="J11" s="1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6"/>
      <c r="DH11" s="16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</row>
    <row r="12" spans="1:131" x14ac:dyDescent="0.2">
      <c r="D12" s="14"/>
      <c r="E12" s="14"/>
      <c r="F12" s="14"/>
      <c r="G12" s="14"/>
      <c r="H12" s="14"/>
      <c r="I12" s="14"/>
      <c r="J12" s="14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6"/>
      <c r="DH12" s="16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</row>
    <row r="13" spans="1:131" x14ac:dyDescent="0.2">
      <c r="B13" s="17" t="s">
        <v>14</v>
      </c>
      <c r="D13" s="14">
        <v>0</v>
      </c>
      <c r="E13" s="14">
        <v>41.23</v>
      </c>
      <c r="F13" s="14">
        <v>971.58</v>
      </c>
      <c r="G13" s="14">
        <v>11116.12</v>
      </c>
      <c r="H13" s="14">
        <v>11935.88</v>
      </c>
      <c r="I13" s="14">
        <f>SUM(I11+D13+E13+F13+G13+H13)</f>
        <v>-2135129.19</v>
      </c>
      <c r="J13" s="14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6"/>
      <c r="DH13" s="16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</row>
    <row r="14" spans="1:131" x14ac:dyDescent="0.2">
      <c r="B14" s="18" t="s">
        <v>15</v>
      </c>
      <c r="D14" s="14">
        <v>0</v>
      </c>
      <c r="E14" s="14">
        <v>41.23</v>
      </c>
      <c r="F14" s="14">
        <v>37.83</v>
      </c>
      <c r="G14" s="14">
        <v>8581.1200000000008</v>
      </c>
      <c r="H14" s="14">
        <v>11154.4</v>
      </c>
      <c r="I14" s="14">
        <f>SUM(I13+D14+E14+F14+G14+H14)</f>
        <v>-2115314.61</v>
      </c>
      <c r="J14" s="14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6"/>
      <c r="DH14" s="16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</row>
    <row r="15" spans="1:131" x14ac:dyDescent="0.2">
      <c r="B15" s="17" t="s">
        <v>16</v>
      </c>
      <c r="D15" s="14">
        <v>0</v>
      </c>
      <c r="E15" s="14">
        <v>41.23</v>
      </c>
      <c r="F15" s="14">
        <v>37.83</v>
      </c>
      <c r="G15" s="14">
        <v>7083.96</v>
      </c>
      <c r="H15" s="14">
        <v>8770.89</v>
      </c>
      <c r="I15" s="14">
        <f t="shared" ref="I15:I24" si="0">SUM(I14+D15+E15+F15+G15+H15)</f>
        <v>-2099380.6999999997</v>
      </c>
      <c r="J15" s="14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6"/>
      <c r="DH15" s="16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</row>
    <row r="16" spans="1:131" x14ac:dyDescent="0.2">
      <c r="B16" s="17" t="s">
        <v>17</v>
      </c>
      <c r="D16" s="14">
        <v>0</v>
      </c>
      <c r="E16" s="14">
        <v>41.23</v>
      </c>
      <c r="F16" s="14">
        <v>37.83</v>
      </c>
      <c r="G16" s="14">
        <v>7083.96</v>
      </c>
      <c r="H16" s="14">
        <v>8770.89</v>
      </c>
      <c r="I16" s="14">
        <f t="shared" si="0"/>
        <v>-2083446.7899999998</v>
      </c>
      <c r="J16" s="14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6"/>
      <c r="DH16" s="16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</row>
    <row r="17" spans="2:131" x14ac:dyDescent="0.2">
      <c r="B17" s="17" t="s">
        <v>18</v>
      </c>
      <c r="D17" s="14">
        <v>0</v>
      </c>
      <c r="E17" s="14">
        <v>41.23</v>
      </c>
      <c r="F17" s="14">
        <v>37.83</v>
      </c>
      <c r="G17" s="14">
        <v>7083.96</v>
      </c>
      <c r="H17" s="14">
        <v>8770.89</v>
      </c>
      <c r="I17" s="14">
        <f t="shared" si="0"/>
        <v>-2067512.88</v>
      </c>
      <c r="J17" s="14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6"/>
      <c r="DH17" s="16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</row>
    <row r="18" spans="2:131" x14ac:dyDescent="0.2">
      <c r="B18" s="17" t="s">
        <v>19</v>
      </c>
      <c r="D18" s="14">
        <v>0</v>
      </c>
      <c r="E18" s="14">
        <v>41.23</v>
      </c>
      <c r="F18" s="14">
        <v>37.83</v>
      </c>
      <c r="G18" s="14">
        <v>7083.96</v>
      </c>
      <c r="H18" s="14">
        <v>8768.6299999999992</v>
      </c>
      <c r="I18" s="14">
        <f t="shared" si="0"/>
        <v>-2051581.23</v>
      </c>
      <c r="J18" s="14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6"/>
      <c r="DH18" s="16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</row>
    <row r="19" spans="2:131" x14ac:dyDescent="0.2">
      <c r="B19" s="17" t="s">
        <v>20</v>
      </c>
      <c r="D19" s="14">
        <v>0</v>
      </c>
      <c r="E19" s="14">
        <v>41.23</v>
      </c>
      <c r="F19" s="14">
        <v>37.83</v>
      </c>
      <c r="G19" s="14">
        <v>7083.96</v>
      </c>
      <c r="H19" s="14">
        <v>8765.3700000000008</v>
      </c>
      <c r="I19" s="14">
        <f t="shared" si="0"/>
        <v>-2035652.8399999999</v>
      </c>
      <c r="J19" s="14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6"/>
      <c r="DH19" s="16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</row>
    <row r="20" spans="2:131" x14ac:dyDescent="0.2">
      <c r="B20" s="17" t="s">
        <v>21</v>
      </c>
      <c r="D20" s="14">
        <v>0</v>
      </c>
      <c r="E20" s="14">
        <v>41.23</v>
      </c>
      <c r="F20" s="14">
        <v>37.83</v>
      </c>
      <c r="G20" s="14">
        <v>7083.96</v>
      </c>
      <c r="H20" s="14">
        <v>8765.3700000000008</v>
      </c>
      <c r="I20" s="14">
        <f t="shared" si="0"/>
        <v>-2019724.4499999997</v>
      </c>
      <c r="J20" s="14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6"/>
      <c r="DH20" s="16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</row>
    <row r="21" spans="2:131" x14ac:dyDescent="0.2">
      <c r="B21" s="17" t="s">
        <v>22</v>
      </c>
      <c r="D21" s="14">
        <v>0</v>
      </c>
      <c r="E21" s="14">
        <v>41.23</v>
      </c>
      <c r="F21" s="14">
        <v>37.83</v>
      </c>
      <c r="G21" s="14">
        <v>7083.96</v>
      </c>
      <c r="H21" s="14">
        <v>8765.3700000000008</v>
      </c>
      <c r="I21" s="14">
        <f t="shared" si="0"/>
        <v>-2003796.0599999996</v>
      </c>
      <c r="J21" s="1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6"/>
      <c r="DH21" s="16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</row>
    <row r="22" spans="2:131" x14ac:dyDescent="0.2">
      <c r="B22" s="17" t="s">
        <v>23</v>
      </c>
      <c r="D22" s="14">
        <v>0</v>
      </c>
      <c r="E22" s="14">
        <v>41.23</v>
      </c>
      <c r="F22" s="14">
        <v>9.7200000000000006</v>
      </c>
      <c r="G22" s="14">
        <v>7083.96</v>
      </c>
      <c r="H22" s="14">
        <v>8765.3700000000008</v>
      </c>
      <c r="I22" s="14">
        <f t="shared" si="0"/>
        <v>-1987895.7799999996</v>
      </c>
      <c r="J22" s="1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6"/>
      <c r="DH22" s="16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</row>
    <row r="23" spans="2:131" x14ac:dyDescent="0.2">
      <c r="B23" s="17" t="s">
        <v>24</v>
      </c>
      <c r="D23" s="14">
        <v>0</v>
      </c>
      <c r="E23" s="14">
        <v>41.23</v>
      </c>
      <c r="F23" s="14">
        <v>0</v>
      </c>
      <c r="G23" s="14">
        <v>7083.96</v>
      </c>
      <c r="H23" s="14">
        <v>8765.3700000000008</v>
      </c>
      <c r="I23" s="14">
        <f t="shared" si="0"/>
        <v>-1972005.2199999995</v>
      </c>
      <c r="J23" s="14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6"/>
      <c r="DH23" s="16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</row>
    <row r="24" spans="2:131" x14ac:dyDescent="0.2">
      <c r="B24" s="17" t="s">
        <v>25</v>
      </c>
      <c r="D24" s="14">
        <v>0</v>
      </c>
      <c r="E24" s="14">
        <v>41.23</v>
      </c>
      <c r="F24" s="14">
        <v>0</v>
      </c>
      <c r="G24" s="14">
        <v>7083.96</v>
      </c>
      <c r="H24" s="14">
        <v>8765.3700000000008</v>
      </c>
      <c r="I24" s="14">
        <f t="shared" si="0"/>
        <v>-1956114.6599999995</v>
      </c>
      <c r="J24" s="14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6"/>
      <c r="DH24" s="16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</row>
    <row r="25" spans="2:131" x14ac:dyDescent="0.2">
      <c r="D25" s="14"/>
      <c r="E25" s="14"/>
      <c r="F25" s="14"/>
      <c r="G25" s="14"/>
      <c r="H25" s="14"/>
      <c r="I25" s="14"/>
      <c r="J25" s="14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6"/>
      <c r="DH25" s="16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</row>
    <row r="26" spans="2:131" x14ac:dyDescent="0.2">
      <c r="B26" s="17" t="s">
        <v>26</v>
      </c>
      <c r="D26" s="14">
        <v>0</v>
      </c>
      <c r="E26" s="14">
        <v>41.23</v>
      </c>
      <c r="F26" s="14">
        <v>0</v>
      </c>
      <c r="G26" s="14">
        <v>7084.55</v>
      </c>
      <c r="H26" s="14">
        <v>8765.42</v>
      </c>
      <c r="I26" s="14">
        <f>SUM(I24+D26+E26+F26+G26+H26)</f>
        <v>-1940223.4599999995</v>
      </c>
      <c r="J26" s="14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6"/>
      <c r="DH26" s="16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</row>
    <row r="27" spans="2:131" x14ac:dyDescent="0.2">
      <c r="B27" s="18" t="s">
        <v>27</v>
      </c>
      <c r="D27" s="14">
        <v>0</v>
      </c>
      <c r="E27" s="14">
        <v>41.23</v>
      </c>
      <c r="F27" s="14">
        <v>0</v>
      </c>
      <c r="G27" s="14">
        <v>7004.86</v>
      </c>
      <c r="H27" s="14">
        <v>8541.0300000000007</v>
      </c>
      <c r="I27" s="14">
        <f>SUM(I26+D27+E27+F27+G27+H27)</f>
        <v>-1924636.3399999994</v>
      </c>
      <c r="J27" s="14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6"/>
      <c r="DH27" s="16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</row>
    <row r="28" spans="2:131" x14ac:dyDescent="0.2">
      <c r="B28" s="17" t="s">
        <v>28</v>
      </c>
      <c r="D28" s="14">
        <v>0</v>
      </c>
      <c r="E28" s="14">
        <v>41.23</v>
      </c>
      <c r="F28" s="14">
        <v>0</v>
      </c>
      <c r="G28" s="14">
        <v>7004.86</v>
      </c>
      <c r="H28" s="14">
        <v>8541.0300000000007</v>
      </c>
      <c r="I28" s="14">
        <f t="shared" ref="I28:I37" si="1">SUM(I27+D28+E28+F28+G28+H28)</f>
        <v>-1909049.2199999993</v>
      </c>
      <c r="J28" s="14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6"/>
      <c r="DH28" s="16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</row>
    <row r="29" spans="2:131" x14ac:dyDescent="0.2">
      <c r="B29" s="17" t="s">
        <v>29</v>
      </c>
      <c r="D29" s="14">
        <v>0</v>
      </c>
      <c r="E29" s="14">
        <v>43.74</v>
      </c>
      <c r="F29" s="14">
        <v>0</v>
      </c>
      <c r="G29" s="14">
        <v>7006.68</v>
      </c>
      <c r="H29" s="14">
        <v>8541.0300000000007</v>
      </c>
      <c r="I29" s="14">
        <f t="shared" si="1"/>
        <v>-1893457.7699999993</v>
      </c>
      <c r="J29" s="14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6"/>
      <c r="DH29" s="16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</row>
    <row r="30" spans="2:131" x14ac:dyDescent="0.2">
      <c r="B30" s="17" t="s">
        <v>30</v>
      </c>
      <c r="D30" s="14">
        <v>0</v>
      </c>
      <c r="E30" s="14">
        <v>0</v>
      </c>
      <c r="F30" s="14">
        <v>0</v>
      </c>
      <c r="G30" s="14">
        <v>6974.96</v>
      </c>
      <c r="H30" s="14">
        <v>8541.0300000000007</v>
      </c>
      <c r="I30" s="14">
        <f t="shared" si="1"/>
        <v>-1877941.7799999993</v>
      </c>
      <c r="J30" s="14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6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</row>
    <row r="31" spans="2:131" x14ac:dyDescent="0.2">
      <c r="B31" s="17" t="s">
        <v>31</v>
      </c>
      <c r="D31" s="14">
        <v>0</v>
      </c>
      <c r="E31" s="14">
        <v>0</v>
      </c>
      <c r="F31" s="14">
        <v>0</v>
      </c>
      <c r="G31" s="14">
        <v>6974.96</v>
      </c>
      <c r="H31" s="14">
        <v>8541.0300000000007</v>
      </c>
      <c r="I31" s="14">
        <f t="shared" si="1"/>
        <v>-1862425.7899999993</v>
      </c>
      <c r="J31" s="14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6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</row>
    <row r="32" spans="2:131" x14ac:dyDescent="0.2">
      <c r="B32" s="17" t="s">
        <v>32</v>
      </c>
      <c r="D32" s="14">
        <v>0</v>
      </c>
      <c r="E32" s="14">
        <v>0</v>
      </c>
      <c r="F32" s="14">
        <v>0</v>
      </c>
      <c r="G32" s="14">
        <v>6974.96</v>
      </c>
      <c r="H32" s="14">
        <v>8541.0300000000007</v>
      </c>
      <c r="I32" s="14">
        <f t="shared" si="1"/>
        <v>-1846909.7999999993</v>
      </c>
      <c r="J32" s="14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16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</row>
    <row r="33" spans="2:131" x14ac:dyDescent="0.2">
      <c r="B33" s="17" t="s">
        <v>33</v>
      </c>
      <c r="D33" s="14">
        <v>0</v>
      </c>
      <c r="E33" s="14">
        <v>0</v>
      </c>
      <c r="F33" s="14">
        <v>0</v>
      </c>
      <c r="G33" s="14">
        <v>5024.96</v>
      </c>
      <c r="H33" s="14">
        <v>8541.0300000000007</v>
      </c>
      <c r="I33" s="14">
        <f t="shared" si="1"/>
        <v>-1833343.8099999994</v>
      </c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6"/>
      <c r="DH33" s="16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</row>
    <row r="34" spans="2:131" x14ac:dyDescent="0.2">
      <c r="B34" s="17" t="s">
        <v>34</v>
      </c>
      <c r="D34" s="14">
        <v>0</v>
      </c>
      <c r="E34" s="14">
        <v>0</v>
      </c>
      <c r="F34" s="14">
        <v>0</v>
      </c>
      <c r="G34" s="14">
        <v>5024.96</v>
      </c>
      <c r="H34" s="14">
        <v>8541.0300000000007</v>
      </c>
      <c r="I34" s="14">
        <f t="shared" si="1"/>
        <v>-1819777.8199999994</v>
      </c>
      <c r="J34" s="14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6"/>
      <c r="DH34" s="16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</row>
    <row r="35" spans="2:131" x14ac:dyDescent="0.2">
      <c r="B35" s="17" t="s">
        <v>35</v>
      </c>
      <c r="D35" s="14">
        <v>0</v>
      </c>
      <c r="E35" s="14">
        <v>0</v>
      </c>
      <c r="F35" s="14">
        <v>0</v>
      </c>
      <c r="G35" s="14">
        <v>5024.96</v>
      </c>
      <c r="H35" s="14">
        <v>8541.0300000000007</v>
      </c>
      <c r="I35" s="14">
        <f t="shared" si="1"/>
        <v>-1806211.8299999994</v>
      </c>
      <c r="J35" s="14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6"/>
      <c r="DH35" s="16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</row>
    <row r="36" spans="2:131" x14ac:dyDescent="0.2">
      <c r="B36" s="17" t="s">
        <v>36</v>
      </c>
      <c r="D36" s="14">
        <v>0</v>
      </c>
      <c r="E36" s="14">
        <v>0</v>
      </c>
      <c r="F36" s="14">
        <v>0</v>
      </c>
      <c r="G36" s="14">
        <v>5024.96</v>
      </c>
      <c r="H36" s="14">
        <v>8541.0300000000007</v>
      </c>
      <c r="I36" s="14">
        <f t="shared" si="1"/>
        <v>-1792645.8399999994</v>
      </c>
      <c r="J36" s="14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6"/>
      <c r="DH36" s="16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</row>
    <row r="37" spans="2:131" x14ac:dyDescent="0.2">
      <c r="B37" s="17" t="s">
        <v>37</v>
      </c>
      <c r="D37" s="14">
        <v>0</v>
      </c>
      <c r="E37" s="14">
        <v>0</v>
      </c>
      <c r="F37" s="14">
        <v>0</v>
      </c>
      <c r="G37" s="14">
        <v>5024.96</v>
      </c>
      <c r="H37" s="14">
        <v>8541.0300000000007</v>
      </c>
      <c r="I37" s="14">
        <f t="shared" si="1"/>
        <v>-1779079.8499999994</v>
      </c>
      <c r="J37" s="14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6"/>
      <c r="DH37" s="16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</row>
    <row r="38" spans="2:131" x14ac:dyDescent="0.2">
      <c r="D38" s="14"/>
      <c r="E38" s="14"/>
      <c r="F38" s="14"/>
      <c r="G38" s="14"/>
      <c r="H38" s="14"/>
      <c r="I38" s="14"/>
      <c r="J38" s="14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6"/>
      <c r="DH38" s="16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</row>
    <row r="39" spans="2:131" x14ac:dyDescent="0.2">
      <c r="B39" s="17" t="s">
        <v>38</v>
      </c>
      <c r="D39" s="14">
        <v>0</v>
      </c>
      <c r="E39" s="14">
        <v>0</v>
      </c>
      <c r="F39" s="14">
        <v>0</v>
      </c>
      <c r="G39" s="14">
        <v>5024.96</v>
      </c>
      <c r="H39" s="14">
        <v>8541.0300000000007</v>
      </c>
      <c r="I39" s="14">
        <f>SUM(I37+D39+E39+F39+G39+H39)</f>
        <v>-1765513.8599999994</v>
      </c>
      <c r="J39" s="14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6"/>
      <c r="DH39" s="16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</row>
    <row r="40" spans="2:131" x14ac:dyDescent="0.2">
      <c r="B40" s="18" t="s">
        <v>39</v>
      </c>
      <c r="D40" s="14">
        <v>0</v>
      </c>
      <c r="E40" s="14">
        <v>0</v>
      </c>
      <c r="F40" s="14">
        <v>0</v>
      </c>
      <c r="G40" s="14">
        <v>5024.96</v>
      </c>
      <c r="H40" s="14">
        <v>8541.0300000000007</v>
      </c>
      <c r="I40" s="14">
        <f>SUM(I39+D40+E40+F40+G40+H40)</f>
        <v>-1751947.8699999994</v>
      </c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6"/>
      <c r="DH40" s="16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</row>
    <row r="41" spans="2:131" x14ac:dyDescent="0.2">
      <c r="B41" s="17" t="s">
        <v>40</v>
      </c>
      <c r="D41" s="14">
        <v>0</v>
      </c>
      <c r="E41" s="14">
        <v>0</v>
      </c>
      <c r="F41" s="14">
        <v>0</v>
      </c>
      <c r="G41" s="14">
        <v>5024.96</v>
      </c>
      <c r="H41" s="14">
        <v>8541.0300000000007</v>
      </c>
      <c r="I41" s="14">
        <f t="shared" ref="I41:I50" si="2">SUM(I40+D41+E41+F41+G41+H41)</f>
        <v>-1738381.8799999994</v>
      </c>
      <c r="J41" s="14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6"/>
      <c r="DH41" s="16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</row>
    <row r="42" spans="2:131" x14ac:dyDescent="0.2">
      <c r="B42" s="17" t="s">
        <v>41</v>
      </c>
      <c r="D42" s="14">
        <v>0</v>
      </c>
      <c r="E42" s="14">
        <v>0</v>
      </c>
      <c r="F42" s="14">
        <v>0</v>
      </c>
      <c r="G42" s="14">
        <v>5024.96</v>
      </c>
      <c r="H42" s="14">
        <v>8541.0300000000007</v>
      </c>
      <c r="I42" s="14">
        <f t="shared" si="2"/>
        <v>-1724815.8899999994</v>
      </c>
      <c r="J42" s="14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6"/>
      <c r="DH42" s="16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</row>
    <row r="43" spans="2:131" x14ac:dyDescent="0.2">
      <c r="B43" s="17" t="s">
        <v>42</v>
      </c>
      <c r="D43" s="14">
        <v>0</v>
      </c>
      <c r="E43" s="14">
        <v>0</v>
      </c>
      <c r="F43" s="14">
        <v>0</v>
      </c>
      <c r="G43" s="14">
        <v>5024.96</v>
      </c>
      <c r="H43" s="14">
        <v>8541.0300000000007</v>
      </c>
      <c r="I43" s="14">
        <f t="shared" si="2"/>
        <v>-1711249.8999999994</v>
      </c>
      <c r="J43" s="14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6"/>
      <c r="DH43" s="16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</row>
    <row r="44" spans="2:131" x14ac:dyDescent="0.2">
      <c r="B44" s="17" t="s">
        <v>43</v>
      </c>
      <c r="D44" s="14">
        <v>0</v>
      </c>
      <c r="E44" s="14">
        <v>0</v>
      </c>
      <c r="F44" s="14">
        <v>0</v>
      </c>
      <c r="G44" s="14">
        <v>5024.96</v>
      </c>
      <c r="H44" s="14">
        <v>8541.0300000000007</v>
      </c>
      <c r="I44" s="14">
        <f t="shared" si="2"/>
        <v>-1697683.9099999995</v>
      </c>
      <c r="J44" s="14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6"/>
      <c r="DH44" s="16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</row>
    <row r="45" spans="2:131" x14ac:dyDescent="0.2">
      <c r="B45" s="17" t="s">
        <v>44</v>
      </c>
      <c r="D45" s="14">
        <v>0</v>
      </c>
      <c r="E45" s="14">
        <v>0</v>
      </c>
      <c r="F45" s="14">
        <v>0</v>
      </c>
      <c r="G45" s="14">
        <v>5024.96</v>
      </c>
      <c r="H45" s="14">
        <v>8541.0300000000007</v>
      </c>
      <c r="I45" s="14">
        <f t="shared" si="2"/>
        <v>-1684117.9199999995</v>
      </c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6"/>
      <c r="DH45" s="16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</row>
    <row r="46" spans="2:131" x14ac:dyDescent="0.2">
      <c r="B46" s="17" t="s">
        <v>45</v>
      </c>
      <c r="D46" s="14">
        <v>0</v>
      </c>
      <c r="E46" s="14">
        <v>0</v>
      </c>
      <c r="F46" s="14">
        <v>0</v>
      </c>
      <c r="G46" s="14">
        <v>5024.96</v>
      </c>
      <c r="H46" s="14">
        <v>8541.0300000000007</v>
      </c>
      <c r="I46" s="14">
        <f t="shared" si="2"/>
        <v>-1670551.9299999995</v>
      </c>
      <c r="J46" s="14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6"/>
      <c r="DH46" s="16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</row>
    <row r="47" spans="2:131" x14ac:dyDescent="0.2">
      <c r="B47" s="17" t="s">
        <v>46</v>
      </c>
      <c r="D47" s="14">
        <v>0</v>
      </c>
      <c r="E47" s="14">
        <v>0</v>
      </c>
      <c r="F47" s="14">
        <v>0</v>
      </c>
      <c r="G47" s="14">
        <v>5024.96</v>
      </c>
      <c r="H47" s="14">
        <v>8541.0300000000007</v>
      </c>
      <c r="I47" s="14">
        <f t="shared" si="2"/>
        <v>-1656985.9399999995</v>
      </c>
      <c r="J47" s="14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6"/>
      <c r="DH47" s="16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</row>
    <row r="48" spans="2:131" x14ac:dyDescent="0.2">
      <c r="B48" s="17" t="s">
        <v>47</v>
      </c>
      <c r="D48" s="14">
        <v>0</v>
      </c>
      <c r="E48" s="14">
        <v>0</v>
      </c>
      <c r="F48" s="14">
        <v>0</v>
      </c>
      <c r="G48" s="14">
        <v>5024.96</v>
      </c>
      <c r="H48" s="14">
        <v>8541.0300000000007</v>
      </c>
      <c r="I48" s="14">
        <f t="shared" si="2"/>
        <v>-1643419.9499999995</v>
      </c>
      <c r="J48" s="14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6"/>
      <c r="DH48" s="16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</row>
    <row r="49" spans="2:131" x14ac:dyDescent="0.2">
      <c r="B49" s="17" t="s">
        <v>48</v>
      </c>
      <c r="D49" s="14">
        <v>0</v>
      </c>
      <c r="E49" s="14">
        <v>0</v>
      </c>
      <c r="F49" s="14">
        <v>0</v>
      </c>
      <c r="G49" s="14">
        <v>5024.96</v>
      </c>
      <c r="H49" s="14">
        <v>8541.0300000000007</v>
      </c>
      <c r="I49" s="14">
        <f t="shared" si="2"/>
        <v>-1629853.9599999995</v>
      </c>
      <c r="J49" s="14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6"/>
      <c r="DH49" s="16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</row>
    <row r="50" spans="2:131" x14ac:dyDescent="0.2">
      <c r="B50" s="17" t="s">
        <v>49</v>
      </c>
      <c r="D50" s="14">
        <v>0</v>
      </c>
      <c r="E50" s="14">
        <v>0</v>
      </c>
      <c r="F50" s="14">
        <v>0</v>
      </c>
      <c r="G50" s="14">
        <v>5024.96</v>
      </c>
      <c r="H50" s="14">
        <v>8541.0300000000007</v>
      </c>
      <c r="I50" s="14">
        <f t="shared" si="2"/>
        <v>-1616287.9699999995</v>
      </c>
      <c r="J50" s="14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6"/>
      <c r="DH50" s="16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</row>
    <row r="51" spans="2:131" x14ac:dyDescent="0.2">
      <c r="D51" s="14"/>
      <c r="E51" s="14"/>
      <c r="F51" s="14"/>
      <c r="G51" s="14"/>
      <c r="H51" s="14"/>
      <c r="I51" s="14"/>
      <c r="J51" s="14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6"/>
      <c r="DH51" s="16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</row>
    <row r="52" spans="2:131" x14ac:dyDescent="0.2">
      <c r="B52" s="17" t="s">
        <v>50</v>
      </c>
      <c r="D52" s="14">
        <v>0</v>
      </c>
      <c r="E52" s="14">
        <v>0</v>
      </c>
      <c r="F52" s="14">
        <v>0</v>
      </c>
      <c r="G52" s="14">
        <v>5024.96</v>
      </c>
      <c r="H52" s="14">
        <v>8541.0300000000007</v>
      </c>
      <c r="I52" s="14">
        <f>SUM(I50+D52+E52+F52+G52+H52)</f>
        <v>-1602721.9799999995</v>
      </c>
      <c r="J52" s="14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6"/>
      <c r="DH52" s="16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</row>
    <row r="53" spans="2:131" x14ac:dyDescent="0.2">
      <c r="B53" s="18" t="s">
        <v>51</v>
      </c>
      <c r="D53" s="14">
        <v>0</v>
      </c>
      <c r="E53" s="14">
        <v>0</v>
      </c>
      <c r="F53" s="14">
        <v>0</v>
      </c>
      <c r="G53" s="14">
        <v>5024.96</v>
      </c>
      <c r="H53" s="14">
        <v>8541.0300000000007</v>
      </c>
      <c r="I53" s="14">
        <f>SUM(I52+D53+E53+F53+G53+H53)</f>
        <v>-1589155.9899999995</v>
      </c>
      <c r="J53" s="14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6"/>
      <c r="DH53" s="16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</row>
    <row r="54" spans="2:131" x14ac:dyDescent="0.2">
      <c r="B54" s="17" t="s">
        <v>52</v>
      </c>
      <c r="D54" s="14">
        <v>0</v>
      </c>
      <c r="E54" s="14">
        <v>0</v>
      </c>
      <c r="F54" s="14">
        <v>0</v>
      </c>
      <c r="G54" s="14">
        <v>5024.96</v>
      </c>
      <c r="H54" s="14">
        <v>8541.0300000000007</v>
      </c>
      <c r="I54" s="14">
        <f t="shared" ref="I54:I63" si="3">SUM(I53+D54+E54+F54+G54+H54)</f>
        <v>-1575589.9999999995</v>
      </c>
      <c r="J54" s="14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6"/>
      <c r="DH54" s="16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</row>
    <row r="55" spans="2:131" x14ac:dyDescent="0.2">
      <c r="B55" s="17" t="s">
        <v>53</v>
      </c>
      <c r="D55" s="14">
        <v>0</v>
      </c>
      <c r="E55" s="14">
        <v>0</v>
      </c>
      <c r="F55" s="14">
        <v>0</v>
      </c>
      <c r="G55" s="14">
        <v>5024.96</v>
      </c>
      <c r="H55" s="14">
        <v>8541.0300000000007</v>
      </c>
      <c r="I55" s="14">
        <f t="shared" si="3"/>
        <v>-1562024.0099999995</v>
      </c>
      <c r="J55" s="14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6"/>
      <c r="DH55" s="16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</row>
    <row r="56" spans="2:131" x14ac:dyDescent="0.2">
      <c r="B56" s="17" t="s">
        <v>54</v>
      </c>
      <c r="D56" s="14">
        <v>0</v>
      </c>
      <c r="E56" s="14">
        <v>0</v>
      </c>
      <c r="F56" s="14">
        <v>0</v>
      </c>
      <c r="G56" s="14">
        <v>5024.96</v>
      </c>
      <c r="H56" s="14">
        <v>8541.0300000000007</v>
      </c>
      <c r="I56" s="14">
        <f t="shared" si="3"/>
        <v>-1548458.0199999996</v>
      </c>
      <c r="J56" s="14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6"/>
      <c r="DH56" s="16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</row>
    <row r="57" spans="2:131" x14ac:dyDescent="0.2">
      <c r="B57" s="17" t="s">
        <v>55</v>
      </c>
      <c r="D57" s="14">
        <v>0</v>
      </c>
      <c r="E57" s="14">
        <v>0</v>
      </c>
      <c r="F57" s="14">
        <v>0</v>
      </c>
      <c r="G57" s="14">
        <v>5024.96</v>
      </c>
      <c r="H57" s="14">
        <v>8541.0300000000007</v>
      </c>
      <c r="I57" s="14">
        <f t="shared" si="3"/>
        <v>-1534892.0299999996</v>
      </c>
      <c r="J57" s="14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6"/>
      <c r="DH57" s="16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</row>
    <row r="58" spans="2:131" x14ac:dyDescent="0.2">
      <c r="B58" s="17" t="s">
        <v>56</v>
      </c>
      <c r="D58" s="14">
        <v>0</v>
      </c>
      <c r="E58" s="14">
        <v>0</v>
      </c>
      <c r="F58" s="14">
        <v>0</v>
      </c>
      <c r="G58" s="14">
        <v>5024.96</v>
      </c>
      <c r="H58" s="14">
        <v>8541.0300000000007</v>
      </c>
      <c r="I58" s="14">
        <f t="shared" si="3"/>
        <v>-1521326.0399999996</v>
      </c>
      <c r="J58" s="14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6"/>
      <c r="DH58" s="16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</row>
    <row r="59" spans="2:131" x14ac:dyDescent="0.2">
      <c r="B59" s="17" t="s">
        <v>57</v>
      </c>
      <c r="D59" s="14">
        <v>0</v>
      </c>
      <c r="E59" s="14">
        <v>0</v>
      </c>
      <c r="F59" s="14">
        <v>0</v>
      </c>
      <c r="G59" s="14">
        <v>5024.96</v>
      </c>
      <c r="H59" s="14">
        <v>8541.0300000000007</v>
      </c>
      <c r="I59" s="14">
        <f t="shared" si="3"/>
        <v>-1507760.0499999996</v>
      </c>
      <c r="J59" s="14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6"/>
      <c r="DH59" s="16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</row>
    <row r="60" spans="2:131" x14ac:dyDescent="0.2">
      <c r="B60" s="17" t="s">
        <v>58</v>
      </c>
      <c r="D60" s="14">
        <v>0</v>
      </c>
      <c r="E60" s="14">
        <v>0</v>
      </c>
      <c r="F60" s="14">
        <v>0</v>
      </c>
      <c r="G60" s="14">
        <v>5024.96</v>
      </c>
      <c r="H60" s="14">
        <v>8541.0300000000007</v>
      </c>
      <c r="I60" s="14">
        <f t="shared" si="3"/>
        <v>-1494194.0599999996</v>
      </c>
      <c r="J60" s="14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6"/>
      <c r="DH60" s="16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</row>
    <row r="61" spans="2:131" x14ac:dyDescent="0.2">
      <c r="B61" s="17" t="s">
        <v>59</v>
      </c>
      <c r="D61" s="14">
        <v>0</v>
      </c>
      <c r="E61" s="14">
        <v>0</v>
      </c>
      <c r="F61" s="14">
        <v>0</v>
      </c>
      <c r="G61" s="14">
        <v>5024.96</v>
      </c>
      <c r="H61" s="14">
        <v>8541.0300000000007</v>
      </c>
      <c r="I61" s="14">
        <f t="shared" si="3"/>
        <v>-1480628.0699999996</v>
      </c>
      <c r="J61" s="14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6"/>
      <c r="DH61" s="16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</row>
    <row r="62" spans="2:131" x14ac:dyDescent="0.2">
      <c r="B62" s="17" t="s">
        <v>60</v>
      </c>
      <c r="D62" s="14">
        <v>0</v>
      </c>
      <c r="E62" s="14">
        <v>0</v>
      </c>
      <c r="F62" s="14">
        <v>0</v>
      </c>
      <c r="G62" s="14">
        <v>5024.96</v>
      </c>
      <c r="H62" s="14">
        <v>8541.0300000000007</v>
      </c>
      <c r="I62" s="14">
        <f t="shared" si="3"/>
        <v>-1467062.0799999996</v>
      </c>
      <c r="J62" s="14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6"/>
      <c r="DH62" s="16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</row>
    <row r="63" spans="2:131" x14ac:dyDescent="0.2">
      <c r="B63" s="17" t="s">
        <v>61</v>
      </c>
      <c r="D63" s="14">
        <v>0</v>
      </c>
      <c r="E63" s="14">
        <v>0</v>
      </c>
      <c r="F63" s="14">
        <v>0</v>
      </c>
      <c r="G63" s="14">
        <v>5024.96</v>
      </c>
      <c r="H63" s="14">
        <v>8541.0300000000007</v>
      </c>
      <c r="I63" s="14">
        <f t="shared" si="3"/>
        <v>-1453496.0899999996</v>
      </c>
      <c r="J63" s="14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6"/>
      <c r="DH63" s="16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</row>
    <row r="64" spans="2:131" x14ac:dyDescent="0.2">
      <c r="D64" s="14"/>
      <c r="E64" s="14"/>
      <c r="F64" s="14"/>
      <c r="G64" s="14"/>
      <c r="H64" s="14"/>
      <c r="I64" s="14"/>
      <c r="J64" s="14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6"/>
      <c r="DH64" s="16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</row>
    <row r="65" spans="2:131" x14ac:dyDescent="0.2">
      <c r="B65" s="17" t="s">
        <v>62</v>
      </c>
      <c r="D65" s="14">
        <v>0</v>
      </c>
      <c r="E65" s="14">
        <v>0</v>
      </c>
      <c r="F65" s="14">
        <v>0</v>
      </c>
      <c r="G65" s="14">
        <v>5024.96</v>
      </c>
      <c r="H65" s="14">
        <v>8541.0300000000007</v>
      </c>
      <c r="I65" s="14">
        <f>SUM(I63+D65+E65+F65+G65+H65)</f>
        <v>-1439930.0999999996</v>
      </c>
      <c r="J65" s="14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6"/>
      <c r="DH65" s="16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</row>
    <row r="66" spans="2:131" x14ac:dyDescent="0.2">
      <c r="B66" s="18" t="s">
        <v>63</v>
      </c>
      <c r="D66" s="14">
        <v>0</v>
      </c>
      <c r="E66" s="14">
        <v>0</v>
      </c>
      <c r="F66" s="14">
        <v>0</v>
      </c>
      <c r="G66" s="14">
        <v>5024.96</v>
      </c>
      <c r="H66" s="14">
        <v>8541.0300000000007</v>
      </c>
      <c r="I66" s="14">
        <f>SUM(I65+D66+E66+F66+G66+H66)</f>
        <v>-1426364.1099999996</v>
      </c>
      <c r="J66" s="14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6"/>
      <c r="DH66" s="16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</row>
    <row r="67" spans="2:131" x14ac:dyDescent="0.2">
      <c r="B67" s="17" t="s">
        <v>64</v>
      </c>
      <c r="D67" s="14">
        <v>0</v>
      </c>
      <c r="E67" s="14">
        <v>0</v>
      </c>
      <c r="F67" s="14">
        <v>0</v>
      </c>
      <c r="G67" s="14">
        <v>5024.96</v>
      </c>
      <c r="H67" s="14">
        <v>8541.0300000000007</v>
      </c>
      <c r="I67" s="14">
        <f t="shared" ref="I67:I76" si="4">SUM(I66+D67+E67+F67+G67+H67)</f>
        <v>-1412798.1199999996</v>
      </c>
      <c r="J67" s="14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6"/>
      <c r="DH67" s="16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</row>
    <row r="68" spans="2:131" x14ac:dyDescent="0.2">
      <c r="B68" s="17" t="s">
        <v>65</v>
      </c>
      <c r="D68" s="14">
        <v>0</v>
      </c>
      <c r="E68" s="14">
        <v>0</v>
      </c>
      <c r="F68" s="14">
        <v>0</v>
      </c>
      <c r="G68" s="14">
        <v>5024.96</v>
      </c>
      <c r="H68" s="14">
        <v>8541.0300000000007</v>
      </c>
      <c r="I68" s="14">
        <f t="shared" si="4"/>
        <v>-1399232.1299999997</v>
      </c>
      <c r="J68" s="14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6"/>
      <c r="DH68" s="16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</row>
    <row r="69" spans="2:131" x14ac:dyDescent="0.2">
      <c r="B69" s="17" t="s">
        <v>66</v>
      </c>
      <c r="D69" s="14">
        <v>0</v>
      </c>
      <c r="E69" s="14">
        <v>0</v>
      </c>
      <c r="F69" s="14">
        <v>0</v>
      </c>
      <c r="G69" s="14">
        <v>5024.96</v>
      </c>
      <c r="H69" s="14">
        <v>8541.0300000000007</v>
      </c>
      <c r="I69" s="14">
        <f t="shared" si="4"/>
        <v>-1385666.1399999997</v>
      </c>
      <c r="J69" s="14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6"/>
      <c r="DH69" s="16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</row>
    <row r="70" spans="2:131" x14ac:dyDescent="0.2">
      <c r="B70" s="17" t="s">
        <v>67</v>
      </c>
      <c r="D70" s="14">
        <v>0</v>
      </c>
      <c r="E70" s="14">
        <v>0</v>
      </c>
      <c r="F70" s="14">
        <v>0</v>
      </c>
      <c r="G70" s="14">
        <v>5024.96</v>
      </c>
      <c r="H70" s="14">
        <v>8541.0300000000007</v>
      </c>
      <c r="I70" s="14">
        <f t="shared" si="4"/>
        <v>-1372100.1499999997</v>
      </c>
      <c r="J70" s="14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6"/>
      <c r="DH70" s="16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</row>
    <row r="71" spans="2:131" x14ac:dyDescent="0.2">
      <c r="B71" s="17" t="s">
        <v>68</v>
      </c>
      <c r="D71" s="14">
        <v>0</v>
      </c>
      <c r="E71" s="14">
        <v>0</v>
      </c>
      <c r="F71" s="14">
        <v>0</v>
      </c>
      <c r="G71" s="14">
        <v>5024.96</v>
      </c>
      <c r="H71" s="14">
        <v>8541.0300000000007</v>
      </c>
      <c r="I71" s="14">
        <f t="shared" si="4"/>
        <v>-1358534.1599999997</v>
      </c>
      <c r="J71" s="14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6"/>
      <c r="DH71" s="16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</row>
    <row r="72" spans="2:131" x14ac:dyDescent="0.2">
      <c r="B72" s="17" t="s">
        <v>69</v>
      </c>
      <c r="D72" s="14">
        <v>0</v>
      </c>
      <c r="E72" s="14">
        <v>0</v>
      </c>
      <c r="F72" s="14">
        <v>0</v>
      </c>
      <c r="G72" s="14">
        <v>5024.96</v>
      </c>
      <c r="H72" s="14">
        <v>8541.0300000000007</v>
      </c>
      <c r="I72" s="14">
        <f t="shared" si="4"/>
        <v>-1344968.1699999997</v>
      </c>
      <c r="J72" s="14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6"/>
      <c r="DH72" s="16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</row>
    <row r="73" spans="2:131" x14ac:dyDescent="0.2">
      <c r="B73" s="17" t="s">
        <v>70</v>
      </c>
      <c r="D73" s="14">
        <v>0</v>
      </c>
      <c r="E73" s="14">
        <v>0</v>
      </c>
      <c r="F73" s="14">
        <v>0</v>
      </c>
      <c r="G73" s="14">
        <v>5024.96</v>
      </c>
      <c r="H73" s="14">
        <v>8541.0300000000007</v>
      </c>
      <c r="I73" s="14">
        <f t="shared" si="4"/>
        <v>-1331402.1799999997</v>
      </c>
      <c r="J73" s="14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6"/>
      <c r="DH73" s="16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</row>
    <row r="74" spans="2:131" x14ac:dyDescent="0.2">
      <c r="B74" s="17" t="s">
        <v>71</v>
      </c>
      <c r="D74" s="14">
        <v>0</v>
      </c>
      <c r="E74" s="14">
        <v>0</v>
      </c>
      <c r="F74" s="14">
        <v>0</v>
      </c>
      <c r="G74" s="14">
        <v>5024.96</v>
      </c>
      <c r="H74" s="14">
        <v>8541.0300000000007</v>
      </c>
      <c r="I74" s="14">
        <f t="shared" si="4"/>
        <v>-1317836.1899999997</v>
      </c>
      <c r="J74" s="14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6"/>
      <c r="DH74" s="16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</row>
    <row r="75" spans="2:131" x14ac:dyDescent="0.2">
      <c r="B75" s="17" t="s">
        <v>72</v>
      </c>
      <c r="D75" s="14">
        <v>0</v>
      </c>
      <c r="E75" s="14">
        <v>0</v>
      </c>
      <c r="F75" s="14">
        <v>0</v>
      </c>
      <c r="G75" s="14">
        <v>5024.96</v>
      </c>
      <c r="H75" s="14">
        <v>8541.0300000000007</v>
      </c>
      <c r="I75" s="14">
        <f t="shared" si="4"/>
        <v>-1304270.1999999997</v>
      </c>
      <c r="J75" s="14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6"/>
      <c r="DH75" s="16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</row>
    <row r="76" spans="2:131" x14ac:dyDescent="0.2">
      <c r="B76" s="17" t="s">
        <v>73</v>
      </c>
      <c r="D76" s="14">
        <v>0</v>
      </c>
      <c r="E76" s="14">
        <v>0</v>
      </c>
      <c r="F76" s="14">
        <v>0</v>
      </c>
      <c r="G76" s="14">
        <v>5024.96</v>
      </c>
      <c r="H76" s="14">
        <v>8541.0300000000007</v>
      </c>
      <c r="I76" s="14">
        <f t="shared" si="4"/>
        <v>-1290704.2099999997</v>
      </c>
      <c r="J76" s="14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6"/>
      <c r="DH76" s="16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</row>
    <row r="77" spans="2:131" x14ac:dyDescent="0.2">
      <c r="D77" s="14"/>
      <c r="E77" s="14"/>
      <c r="F77" s="14"/>
      <c r="G77" s="14"/>
      <c r="H77" s="14"/>
      <c r="I77" s="14"/>
      <c r="J77" s="14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6"/>
      <c r="DH77" s="16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</row>
    <row r="78" spans="2:131" x14ac:dyDescent="0.2">
      <c r="B78" s="17" t="s">
        <v>74</v>
      </c>
      <c r="D78" s="14">
        <v>0</v>
      </c>
      <c r="E78" s="14">
        <v>0</v>
      </c>
      <c r="F78" s="14">
        <v>0</v>
      </c>
      <c r="G78" s="14">
        <v>5024.96</v>
      </c>
      <c r="H78" s="14">
        <v>8541.0300000000007</v>
      </c>
      <c r="I78" s="14">
        <f>SUM(I76+D78+E78+F78+G78+H78)</f>
        <v>-1277138.2199999997</v>
      </c>
      <c r="J78" s="14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6"/>
      <c r="DH78" s="16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</row>
    <row r="79" spans="2:131" x14ac:dyDescent="0.2">
      <c r="B79" s="18" t="s">
        <v>75</v>
      </c>
      <c r="D79" s="14">
        <v>0</v>
      </c>
      <c r="E79" s="14">
        <v>0</v>
      </c>
      <c r="F79" s="14">
        <v>0</v>
      </c>
      <c r="G79" s="14">
        <v>5024.96</v>
      </c>
      <c r="H79" s="14">
        <v>8541.0300000000007</v>
      </c>
      <c r="I79" s="14">
        <f>SUM(I78+D79+E79+F79+G79+H79)</f>
        <v>-1263572.2299999997</v>
      </c>
      <c r="J79" s="14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6"/>
      <c r="DH79" s="16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</row>
    <row r="80" spans="2:131" x14ac:dyDescent="0.2">
      <c r="B80" s="17" t="s">
        <v>76</v>
      </c>
      <c r="D80" s="14">
        <v>0</v>
      </c>
      <c r="E80" s="14">
        <v>0</v>
      </c>
      <c r="F80" s="14">
        <v>0</v>
      </c>
      <c r="G80" s="14">
        <v>5024.96</v>
      </c>
      <c r="H80" s="14">
        <v>8541.0300000000007</v>
      </c>
      <c r="I80" s="14">
        <f t="shared" ref="I80:I89" si="5">SUM(I79+D80+E80+F80+G80+H80)</f>
        <v>-1250006.2399999998</v>
      </c>
      <c r="J80" s="14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6"/>
      <c r="DH80" s="16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</row>
    <row r="81" spans="2:131" x14ac:dyDescent="0.2">
      <c r="B81" s="17" t="s">
        <v>77</v>
      </c>
      <c r="D81" s="14">
        <v>0</v>
      </c>
      <c r="E81" s="14">
        <v>0</v>
      </c>
      <c r="F81" s="14">
        <v>0</v>
      </c>
      <c r="G81" s="14">
        <v>5024.96</v>
      </c>
      <c r="H81" s="14">
        <v>8541.0300000000007</v>
      </c>
      <c r="I81" s="14">
        <f t="shared" si="5"/>
        <v>-1236440.2499999998</v>
      </c>
      <c r="J81" s="14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6"/>
      <c r="DH81" s="16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</row>
    <row r="82" spans="2:131" x14ac:dyDescent="0.2">
      <c r="B82" s="17" t="s">
        <v>78</v>
      </c>
      <c r="D82" s="14">
        <v>0</v>
      </c>
      <c r="E82" s="14">
        <v>0</v>
      </c>
      <c r="F82" s="14">
        <v>0</v>
      </c>
      <c r="G82" s="14">
        <v>5024.96</v>
      </c>
      <c r="H82" s="14">
        <v>8541.0300000000007</v>
      </c>
      <c r="I82" s="14">
        <f t="shared" si="5"/>
        <v>-1222874.2599999998</v>
      </c>
      <c r="J82" s="14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6"/>
      <c r="DH82" s="16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</row>
    <row r="83" spans="2:131" x14ac:dyDescent="0.2">
      <c r="B83" s="17" t="s">
        <v>79</v>
      </c>
      <c r="D83" s="14">
        <v>0</v>
      </c>
      <c r="E83" s="14">
        <v>0</v>
      </c>
      <c r="F83" s="14">
        <v>0</v>
      </c>
      <c r="G83" s="14">
        <v>5024.96</v>
      </c>
      <c r="H83" s="14">
        <v>8541.0300000000007</v>
      </c>
      <c r="I83" s="14">
        <f t="shared" si="5"/>
        <v>-1209308.2699999998</v>
      </c>
      <c r="J83" s="14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6"/>
      <c r="DH83" s="16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</row>
    <row r="84" spans="2:131" x14ac:dyDescent="0.2">
      <c r="B84" s="17" t="s">
        <v>80</v>
      </c>
      <c r="D84" s="14">
        <v>0</v>
      </c>
      <c r="E84" s="14">
        <v>0</v>
      </c>
      <c r="F84" s="14">
        <v>0</v>
      </c>
      <c r="G84" s="14">
        <v>5024.96</v>
      </c>
      <c r="H84" s="14">
        <v>8541.0300000000007</v>
      </c>
      <c r="I84" s="14">
        <f t="shared" si="5"/>
        <v>-1195742.2799999998</v>
      </c>
      <c r="J84" s="14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6"/>
      <c r="DH84" s="16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</row>
    <row r="85" spans="2:131" x14ac:dyDescent="0.2">
      <c r="B85" s="17" t="s">
        <v>81</v>
      </c>
      <c r="D85" s="14">
        <v>0</v>
      </c>
      <c r="E85" s="14">
        <v>0</v>
      </c>
      <c r="F85" s="14">
        <v>0</v>
      </c>
      <c r="G85" s="14">
        <v>5024.96</v>
      </c>
      <c r="H85" s="14">
        <v>8541.0300000000007</v>
      </c>
      <c r="I85" s="14">
        <f t="shared" si="5"/>
        <v>-1182176.2899999998</v>
      </c>
      <c r="J85" s="14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6"/>
      <c r="DH85" s="16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</row>
    <row r="86" spans="2:131" x14ac:dyDescent="0.2">
      <c r="B86" s="17" t="s">
        <v>82</v>
      </c>
      <c r="D86" s="14">
        <v>0</v>
      </c>
      <c r="E86" s="14">
        <v>0</v>
      </c>
      <c r="F86" s="14">
        <v>0</v>
      </c>
      <c r="G86" s="14">
        <v>5024.96</v>
      </c>
      <c r="H86" s="14">
        <v>8541.0300000000007</v>
      </c>
      <c r="I86" s="14">
        <f t="shared" si="5"/>
        <v>-1168610.2999999998</v>
      </c>
      <c r="J86" s="14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6"/>
      <c r="DH86" s="16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</row>
    <row r="87" spans="2:131" x14ac:dyDescent="0.2">
      <c r="B87" s="17" t="s">
        <v>83</v>
      </c>
      <c r="D87" s="14">
        <v>0</v>
      </c>
      <c r="E87" s="14">
        <v>0</v>
      </c>
      <c r="F87" s="14">
        <v>0</v>
      </c>
      <c r="G87" s="14">
        <v>5024.96</v>
      </c>
      <c r="H87" s="14">
        <v>8541.0300000000007</v>
      </c>
      <c r="I87" s="14">
        <f t="shared" si="5"/>
        <v>-1155044.3099999998</v>
      </c>
      <c r="J87" s="14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6"/>
      <c r="DH87" s="16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</row>
    <row r="88" spans="2:131" x14ac:dyDescent="0.2">
      <c r="B88" s="17" t="s">
        <v>84</v>
      </c>
      <c r="D88" s="14">
        <v>0</v>
      </c>
      <c r="E88" s="14">
        <v>0</v>
      </c>
      <c r="F88" s="14">
        <v>0</v>
      </c>
      <c r="G88" s="14">
        <v>5024.96</v>
      </c>
      <c r="H88" s="14">
        <v>8541.0300000000007</v>
      </c>
      <c r="I88" s="14">
        <f t="shared" si="5"/>
        <v>-1141478.3199999998</v>
      </c>
      <c r="J88" s="14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6"/>
      <c r="DH88" s="16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</row>
    <row r="89" spans="2:131" x14ac:dyDescent="0.2">
      <c r="B89" s="17" t="s">
        <v>85</v>
      </c>
      <c r="D89" s="14">
        <v>0</v>
      </c>
      <c r="E89" s="14">
        <v>0</v>
      </c>
      <c r="F89" s="14">
        <v>0</v>
      </c>
      <c r="G89" s="14">
        <v>5024.96</v>
      </c>
      <c r="H89" s="14">
        <v>8541.0300000000007</v>
      </c>
      <c r="I89" s="14">
        <f t="shared" si="5"/>
        <v>-1127912.3299999998</v>
      </c>
      <c r="J89" s="14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6"/>
      <c r="DH89" s="16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</row>
    <row r="90" spans="2:131" x14ac:dyDescent="0.2">
      <c r="D90" s="14"/>
      <c r="E90" s="14"/>
      <c r="F90" s="14"/>
      <c r="G90" s="14"/>
      <c r="H90" s="14"/>
      <c r="I90" s="14"/>
      <c r="J90" s="14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6"/>
      <c r="DH90" s="16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</row>
    <row r="91" spans="2:131" x14ac:dyDescent="0.2">
      <c r="B91" s="17" t="s">
        <v>86</v>
      </c>
      <c r="D91" s="14">
        <v>0</v>
      </c>
      <c r="E91" s="14">
        <v>0</v>
      </c>
      <c r="F91" s="14">
        <v>0</v>
      </c>
      <c r="G91" s="14">
        <v>5024.96</v>
      </c>
      <c r="H91" s="14">
        <v>8541.0300000000007</v>
      </c>
      <c r="I91" s="14">
        <f>SUM(I89+D91+E91+F91+G91+H91)</f>
        <v>-1114346.3399999999</v>
      </c>
      <c r="J91" s="14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6"/>
      <c r="DH91" s="16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</row>
    <row r="92" spans="2:131" x14ac:dyDescent="0.2">
      <c r="B92" s="18" t="s">
        <v>87</v>
      </c>
      <c r="D92" s="14">
        <v>0</v>
      </c>
      <c r="E92" s="14">
        <v>0</v>
      </c>
      <c r="F92" s="14">
        <v>0</v>
      </c>
      <c r="G92" s="14">
        <v>5024.96</v>
      </c>
      <c r="H92" s="14">
        <v>8541.0300000000007</v>
      </c>
      <c r="I92" s="14">
        <f>SUM(I91+D92+E92+F92+G92+H92)</f>
        <v>-1100780.3499999999</v>
      </c>
      <c r="J92" s="14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6"/>
      <c r="DH92" s="16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</row>
    <row r="93" spans="2:131" x14ac:dyDescent="0.2">
      <c r="B93" s="17" t="s">
        <v>88</v>
      </c>
      <c r="D93" s="14">
        <v>0</v>
      </c>
      <c r="E93" s="14">
        <v>0</v>
      </c>
      <c r="F93" s="14">
        <v>0</v>
      </c>
      <c r="G93" s="14">
        <v>5024.96</v>
      </c>
      <c r="H93" s="14">
        <v>8541.0300000000007</v>
      </c>
      <c r="I93" s="14">
        <f t="shared" ref="I93:I102" si="6">SUM(I92+D93+E93+F93+G93+H93)</f>
        <v>-1087214.3599999999</v>
      </c>
      <c r="J93" s="14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6"/>
      <c r="DH93" s="16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</row>
    <row r="94" spans="2:131" x14ac:dyDescent="0.2">
      <c r="B94" s="17" t="s">
        <v>89</v>
      </c>
      <c r="D94" s="14">
        <v>0</v>
      </c>
      <c r="E94" s="14">
        <v>0</v>
      </c>
      <c r="F94" s="14">
        <v>0</v>
      </c>
      <c r="G94" s="14">
        <v>5024.96</v>
      </c>
      <c r="H94" s="14">
        <v>8541.0300000000007</v>
      </c>
      <c r="I94" s="14">
        <f t="shared" si="6"/>
        <v>-1073648.3699999999</v>
      </c>
      <c r="J94" s="14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6"/>
      <c r="DH94" s="16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</row>
    <row r="95" spans="2:131" x14ac:dyDescent="0.2">
      <c r="B95" s="17" t="s">
        <v>90</v>
      </c>
      <c r="D95" s="14">
        <v>0</v>
      </c>
      <c r="E95" s="14">
        <v>0</v>
      </c>
      <c r="F95" s="14">
        <v>0</v>
      </c>
      <c r="G95" s="14">
        <v>5024.96</v>
      </c>
      <c r="H95" s="14">
        <v>8541.0300000000007</v>
      </c>
      <c r="I95" s="14">
        <f t="shared" si="6"/>
        <v>-1060082.3799999999</v>
      </c>
      <c r="J95" s="14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6"/>
      <c r="DH95" s="16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</row>
    <row r="96" spans="2:131" x14ac:dyDescent="0.2">
      <c r="B96" s="17" t="s">
        <v>91</v>
      </c>
      <c r="D96" s="14">
        <v>0</v>
      </c>
      <c r="E96" s="14">
        <v>0</v>
      </c>
      <c r="F96" s="14">
        <v>0</v>
      </c>
      <c r="G96" s="14">
        <v>5024.96</v>
      </c>
      <c r="H96" s="14">
        <v>8541.0300000000007</v>
      </c>
      <c r="I96" s="14">
        <f t="shared" si="6"/>
        <v>-1046516.3899999999</v>
      </c>
      <c r="J96" s="14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6"/>
      <c r="DH96" s="16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</row>
    <row r="97" spans="2:131" x14ac:dyDescent="0.2">
      <c r="B97" s="17" t="s">
        <v>92</v>
      </c>
      <c r="D97" s="14">
        <v>0</v>
      </c>
      <c r="E97" s="14">
        <v>0</v>
      </c>
      <c r="F97" s="14">
        <v>0</v>
      </c>
      <c r="G97" s="14">
        <v>5024.96</v>
      </c>
      <c r="H97" s="14">
        <v>8541.0300000000007</v>
      </c>
      <c r="I97" s="14">
        <f t="shared" si="6"/>
        <v>-1032950.3999999999</v>
      </c>
      <c r="J97" s="14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6"/>
      <c r="DH97" s="16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</row>
    <row r="98" spans="2:131" x14ac:dyDescent="0.2">
      <c r="B98" s="17" t="s">
        <v>93</v>
      </c>
      <c r="D98" s="14">
        <v>0</v>
      </c>
      <c r="E98" s="14">
        <v>0</v>
      </c>
      <c r="F98" s="14">
        <v>0</v>
      </c>
      <c r="G98" s="14">
        <v>5024.96</v>
      </c>
      <c r="H98" s="14">
        <v>8541.0300000000007</v>
      </c>
      <c r="I98" s="14">
        <f t="shared" si="6"/>
        <v>-1019384.4099999999</v>
      </c>
      <c r="J98" s="14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6"/>
      <c r="DH98" s="16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</row>
    <row r="99" spans="2:131" x14ac:dyDescent="0.2">
      <c r="B99" s="17" t="s">
        <v>94</v>
      </c>
      <c r="D99" s="14">
        <v>0</v>
      </c>
      <c r="E99" s="14">
        <v>0</v>
      </c>
      <c r="F99" s="14">
        <v>0</v>
      </c>
      <c r="G99" s="14">
        <v>5024.96</v>
      </c>
      <c r="H99" s="14">
        <v>8541.0300000000007</v>
      </c>
      <c r="I99" s="14">
        <f t="shared" si="6"/>
        <v>-1005818.4199999999</v>
      </c>
      <c r="J99" s="14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6"/>
      <c r="DH99" s="16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</row>
    <row r="100" spans="2:131" x14ac:dyDescent="0.2">
      <c r="B100" s="17" t="s">
        <v>95</v>
      </c>
      <c r="D100" s="14">
        <v>0</v>
      </c>
      <c r="E100" s="14">
        <v>0</v>
      </c>
      <c r="F100" s="14">
        <v>0</v>
      </c>
      <c r="G100" s="14">
        <v>5024.96</v>
      </c>
      <c r="H100" s="14">
        <v>8541.0300000000007</v>
      </c>
      <c r="I100" s="14">
        <f t="shared" si="6"/>
        <v>-992252.42999999993</v>
      </c>
      <c r="J100" s="14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6"/>
      <c r="DH100" s="16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</row>
    <row r="101" spans="2:131" x14ac:dyDescent="0.2">
      <c r="B101" s="17" t="s">
        <v>96</v>
      </c>
      <c r="D101" s="14">
        <v>0</v>
      </c>
      <c r="E101" s="14">
        <v>0</v>
      </c>
      <c r="F101" s="14">
        <v>0</v>
      </c>
      <c r="G101" s="14">
        <v>5024.96</v>
      </c>
      <c r="H101" s="14">
        <v>8541.0300000000007</v>
      </c>
      <c r="I101" s="14">
        <f t="shared" si="6"/>
        <v>-978686.44</v>
      </c>
      <c r="J101" s="14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6"/>
      <c r="DH101" s="16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</row>
    <row r="102" spans="2:131" x14ac:dyDescent="0.2">
      <c r="B102" s="17" t="s">
        <v>97</v>
      </c>
      <c r="D102" s="14">
        <v>0</v>
      </c>
      <c r="E102" s="14">
        <v>0</v>
      </c>
      <c r="F102" s="14">
        <v>0</v>
      </c>
      <c r="G102" s="14">
        <v>5024.96</v>
      </c>
      <c r="H102" s="14">
        <v>8541.0300000000007</v>
      </c>
      <c r="I102" s="14">
        <f t="shared" si="6"/>
        <v>-965120.45</v>
      </c>
      <c r="J102" s="14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6"/>
      <c r="DH102" s="16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</row>
    <row r="103" spans="2:131" x14ac:dyDescent="0.2">
      <c r="D103" s="14"/>
      <c r="E103" s="14"/>
      <c r="F103" s="14"/>
      <c r="G103" s="14"/>
      <c r="H103" s="14"/>
      <c r="I103" s="14"/>
      <c r="J103" s="14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6"/>
      <c r="DH103" s="16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</row>
    <row r="104" spans="2:131" x14ac:dyDescent="0.2">
      <c r="B104" s="17" t="s">
        <v>98</v>
      </c>
      <c r="D104" s="14">
        <v>0</v>
      </c>
      <c r="E104" s="14">
        <v>0</v>
      </c>
      <c r="F104" s="14">
        <v>0</v>
      </c>
      <c r="G104" s="14">
        <v>5024</v>
      </c>
      <c r="H104" s="14">
        <v>8541.0300000000007</v>
      </c>
      <c r="I104" s="14">
        <f>SUM(I102+D104+E104+F104+G104+H104)</f>
        <v>-951555.41999999993</v>
      </c>
      <c r="J104" s="14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6"/>
      <c r="DH104" s="16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</row>
    <row r="105" spans="2:131" x14ac:dyDescent="0.2">
      <c r="B105" s="18" t="s">
        <v>99</v>
      </c>
      <c r="D105" s="14">
        <v>0</v>
      </c>
      <c r="E105" s="14">
        <v>0</v>
      </c>
      <c r="F105" s="14">
        <v>0</v>
      </c>
      <c r="G105" s="14">
        <v>0</v>
      </c>
      <c r="H105" s="14">
        <v>8541.0300000000007</v>
      </c>
      <c r="I105" s="14">
        <f>SUM(I104+D105+E105+F105+G105+H105)</f>
        <v>-943014.3899999999</v>
      </c>
      <c r="J105" s="14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6"/>
      <c r="DH105" s="16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</row>
    <row r="106" spans="2:131" x14ac:dyDescent="0.2">
      <c r="B106" s="17" t="s">
        <v>100</v>
      </c>
      <c r="D106" s="14">
        <v>0</v>
      </c>
      <c r="E106" s="14">
        <v>0</v>
      </c>
      <c r="F106" s="14">
        <v>0</v>
      </c>
      <c r="G106" s="14">
        <v>0</v>
      </c>
      <c r="H106" s="14">
        <v>8541.0300000000007</v>
      </c>
      <c r="I106" s="14">
        <f t="shared" ref="I106:I115" si="7">SUM(I105+D106+E106+F106+G106+H106)</f>
        <v>-934473.35999999987</v>
      </c>
      <c r="J106" s="14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6"/>
      <c r="DH106" s="16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</row>
    <row r="107" spans="2:131" x14ac:dyDescent="0.2">
      <c r="B107" s="17" t="s">
        <v>101</v>
      </c>
      <c r="D107" s="14">
        <v>0</v>
      </c>
      <c r="E107" s="14">
        <v>0</v>
      </c>
      <c r="F107" s="14">
        <v>0</v>
      </c>
      <c r="G107" s="14">
        <v>0</v>
      </c>
      <c r="H107" s="14">
        <v>8541.0300000000007</v>
      </c>
      <c r="I107" s="14">
        <f t="shared" si="7"/>
        <v>-925932.32999999984</v>
      </c>
      <c r="J107" s="14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6"/>
      <c r="DH107" s="16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</row>
    <row r="108" spans="2:131" x14ac:dyDescent="0.2">
      <c r="B108" s="17" t="s">
        <v>102</v>
      </c>
      <c r="D108" s="14">
        <v>0</v>
      </c>
      <c r="E108" s="14">
        <v>0</v>
      </c>
      <c r="F108" s="14">
        <v>0</v>
      </c>
      <c r="G108" s="14">
        <v>0</v>
      </c>
      <c r="H108" s="14">
        <v>8541.0300000000007</v>
      </c>
      <c r="I108" s="14">
        <f t="shared" si="7"/>
        <v>-917391.29999999981</v>
      </c>
      <c r="J108" s="14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6"/>
      <c r="DH108" s="16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</row>
    <row r="109" spans="2:131" x14ac:dyDescent="0.2">
      <c r="B109" s="17" t="s">
        <v>103</v>
      </c>
      <c r="D109" s="14">
        <v>0</v>
      </c>
      <c r="E109" s="14">
        <v>0</v>
      </c>
      <c r="F109" s="14">
        <v>0</v>
      </c>
      <c r="G109" s="14">
        <v>0</v>
      </c>
      <c r="H109" s="14">
        <v>8541.0300000000007</v>
      </c>
      <c r="I109" s="14">
        <f t="shared" si="7"/>
        <v>-908850.26999999979</v>
      </c>
      <c r="J109" s="14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6"/>
      <c r="DH109" s="16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</row>
    <row r="110" spans="2:131" x14ac:dyDescent="0.2">
      <c r="B110" s="17" t="s">
        <v>104</v>
      </c>
      <c r="D110" s="14">
        <v>0</v>
      </c>
      <c r="E110" s="14">
        <v>0</v>
      </c>
      <c r="F110" s="14">
        <v>0</v>
      </c>
      <c r="G110" s="14">
        <v>0</v>
      </c>
      <c r="H110" s="14">
        <v>8541.0300000000007</v>
      </c>
      <c r="I110" s="14">
        <f t="shared" si="7"/>
        <v>-900309.23999999976</v>
      </c>
      <c r="J110" s="14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6"/>
      <c r="DH110" s="16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</row>
    <row r="111" spans="2:131" x14ac:dyDescent="0.2">
      <c r="B111" s="17" t="s">
        <v>105</v>
      </c>
      <c r="D111" s="14">
        <v>0</v>
      </c>
      <c r="E111" s="14">
        <v>0</v>
      </c>
      <c r="F111" s="14">
        <v>0</v>
      </c>
      <c r="G111" s="14">
        <v>0</v>
      </c>
      <c r="H111" s="14">
        <v>8541.0300000000007</v>
      </c>
      <c r="I111" s="14">
        <f t="shared" si="7"/>
        <v>-891768.20999999973</v>
      </c>
      <c r="J111" s="14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6"/>
      <c r="DH111" s="16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</row>
    <row r="112" spans="2:131" x14ac:dyDescent="0.2">
      <c r="B112" s="17" t="s">
        <v>106</v>
      </c>
      <c r="D112" s="14">
        <v>0</v>
      </c>
      <c r="E112" s="14">
        <v>0</v>
      </c>
      <c r="F112" s="14">
        <v>0</v>
      </c>
      <c r="G112" s="14">
        <v>0</v>
      </c>
      <c r="H112" s="14">
        <v>8541.0300000000007</v>
      </c>
      <c r="I112" s="14">
        <f t="shared" si="7"/>
        <v>-883227.1799999997</v>
      </c>
      <c r="J112" s="14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6"/>
      <c r="DH112" s="16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</row>
    <row r="113" spans="2:131" x14ac:dyDescent="0.2">
      <c r="B113" s="17" t="s">
        <v>107</v>
      </c>
      <c r="D113" s="14">
        <v>0</v>
      </c>
      <c r="E113" s="14">
        <v>0</v>
      </c>
      <c r="F113" s="14">
        <v>0</v>
      </c>
      <c r="G113" s="14">
        <v>0</v>
      </c>
      <c r="H113" s="14">
        <v>8541.0300000000007</v>
      </c>
      <c r="I113" s="14">
        <f t="shared" si="7"/>
        <v>-874686.14999999967</v>
      </c>
      <c r="J113" s="14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6"/>
      <c r="DH113" s="16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</row>
    <row r="114" spans="2:131" x14ac:dyDescent="0.2">
      <c r="B114" s="17" t="s">
        <v>108</v>
      </c>
      <c r="D114" s="14">
        <v>0</v>
      </c>
      <c r="E114" s="14">
        <v>0</v>
      </c>
      <c r="F114" s="14">
        <v>0</v>
      </c>
      <c r="G114" s="14">
        <v>0</v>
      </c>
      <c r="H114" s="14">
        <v>8541.0300000000007</v>
      </c>
      <c r="I114" s="14">
        <f t="shared" si="7"/>
        <v>-866145.11999999965</v>
      </c>
      <c r="J114" s="14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6"/>
      <c r="DH114" s="16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</row>
    <row r="115" spans="2:131" x14ac:dyDescent="0.2">
      <c r="B115" s="17" t="s">
        <v>109</v>
      </c>
      <c r="D115" s="14">
        <v>0</v>
      </c>
      <c r="E115" s="14">
        <v>0</v>
      </c>
      <c r="F115" s="14">
        <v>0</v>
      </c>
      <c r="G115" s="14">
        <v>0</v>
      </c>
      <c r="H115" s="14">
        <v>8541.0300000000007</v>
      </c>
      <c r="I115" s="14">
        <f t="shared" si="7"/>
        <v>-857604.08999999962</v>
      </c>
      <c r="J115" s="14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6"/>
      <c r="DH115" s="16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</row>
    <row r="116" spans="2:131" x14ac:dyDescent="0.2">
      <c r="D116" s="14"/>
      <c r="E116" s="14"/>
      <c r="F116" s="14"/>
      <c r="G116" s="14"/>
      <c r="H116" s="14"/>
      <c r="I116" s="14"/>
      <c r="J116" s="14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6"/>
      <c r="DH116" s="16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</row>
    <row r="117" spans="2:131" x14ac:dyDescent="0.2">
      <c r="B117" s="17" t="s">
        <v>110</v>
      </c>
      <c r="D117" s="14">
        <v>0</v>
      </c>
      <c r="E117" s="14">
        <v>0</v>
      </c>
      <c r="F117" s="14">
        <v>0</v>
      </c>
      <c r="G117" s="14">
        <v>0</v>
      </c>
      <c r="H117" s="14">
        <v>8541.0300000000007</v>
      </c>
      <c r="I117" s="14">
        <f>SUM(I115+D117+E117+F117+G117+H117)</f>
        <v>-849063.05999999959</v>
      </c>
      <c r="J117" s="14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6"/>
      <c r="DH117" s="16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</row>
    <row r="118" spans="2:131" x14ac:dyDescent="0.2">
      <c r="B118" s="18" t="s">
        <v>111</v>
      </c>
      <c r="D118" s="14">
        <v>0</v>
      </c>
      <c r="E118" s="14">
        <v>0</v>
      </c>
      <c r="F118" s="14">
        <v>0</v>
      </c>
      <c r="G118" s="14">
        <v>0</v>
      </c>
      <c r="H118" s="14">
        <v>8541.0300000000007</v>
      </c>
      <c r="I118" s="14">
        <f>SUM(I117+D118+E118+F118+G118+H118)</f>
        <v>-840522.02999999956</v>
      </c>
      <c r="J118" s="14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6"/>
      <c r="DH118" s="16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</row>
    <row r="119" spans="2:131" x14ac:dyDescent="0.2">
      <c r="B119" s="17" t="s">
        <v>112</v>
      </c>
      <c r="D119" s="14">
        <v>0</v>
      </c>
      <c r="E119" s="14">
        <v>0</v>
      </c>
      <c r="F119" s="14">
        <v>0</v>
      </c>
      <c r="G119" s="14">
        <v>0</v>
      </c>
      <c r="H119" s="14">
        <v>8541.0300000000007</v>
      </c>
      <c r="I119" s="14">
        <f t="shared" ref="I119:I128" si="8">SUM(I118+D119+E119+F119+G119+H119)</f>
        <v>-831980.99999999953</v>
      </c>
      <c r="J119" s="14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6"/>
      <c r="DH119" s="16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</row>
    <row r="120" spans="2:131" x14ac:dyDescent="0.2">
      <c r="B120" s="17" t="s">
        <v>113</v>
      </c>
      <c r="D120" s="14">
        <v>0</v>
      </c>
      <c r="E120" s="14">
        <v>0</v>
      </c>
      <c r="F120" s="14">
        <v>0</v>
      </c>
      <c r="G120" s="14">
        <v>0</v>
      </c>
      <c r="H120" s="14">
        <v>8541.0300000000007</v>
      </c>
      <c r="I120" s="14">
        <f t="shared" si="8"/>
        <v>-823439.96999999951</v>
      </c>
      <c r="J120" s="14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6"/>
      <c r="DH120" s="16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</row>
    <row r="121" spans="2:131" x14ac:dyDescent="0.2">
      <c r="B121" s="17" t="s">
        <v>114</v>
      </c>
      <c r="D121" s="14">
        <v>0</v>
      </c>
      <c r="E121" s="14">
        <v>0</v>
      </c>
      <c r="F121" s="14">
        <v>0</v>
      </c>
      <c r="G121" s="14">
        <v>0</v>
      </c>
      <c r="H121" s="14">
        <v>8541.0300000000007</v>
      </c>
      <c r="I121" s="14">
        <f t="shared" si="8"/>
        <v>-814898.93999999948</v>
      </c>
      <c r="J121" s="14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6"/>
      <c r="DH121" s="16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</row>
    <row r="122" spans="2:131" x14ac:dyDescent="0.2">
      <c r="B122" s="17" t="s">
        <v>115</v>
      </c>
      <c r="D122" s="14">
        <v>0</v>
      </c>
      <c r="E122" s="14">
        <v>0</v>
      </c>
      <c r="F122" s="14">
        <v>0</v>
      </c>
      <c r="G122" s="14">
        <v>0</v>
      </c>
      <c r="H122" s="14">
        <v>8541.0300000000007</v>
      </c>
      <c r="I122" s="14">
        <f t="shared" si="8"/>
        <v>-806357.90999999945</v>
      </c>
      <c r="J122" s="14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6"/>
      <c r="DH122" s="16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</row>
    <row r="123" spans="2:131" x14ac:dyDescent="0.2">
      <c r="B123" s="17" t="s">
        <v>116</v>
      </c>
      <c r="D123" s="14">
        <v>0</v>
      </c>
      <c r="E123" s="14">
        <v>0</v>
      </c>
      <c r="F123" s="14">
        <v>0</v>
      </c>
      <c r="G123" s="14">
        <v>0</v>
      </c>
      <c r="H123" s="14">
        <v>8541.0300000000007</v>
      </c>
      <c r="I123" s="14">
        <f t="shared" si="8"/>
        <v>-797816.87999999942</v>
      </c>
      <c r="J123" s="14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6"/>
      <c r="DH123" s="16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</row>
    <row r="124" spans="2:131" x14ac:dyDescent="0.2">
      <c r="B124" s="17" t="s">
        <v>117</v>
      </c>
      <c r="D124" s="14">
        <v>0</v>
      </c>
      <c r="E124" s="14">
        <v>0</v>
      </c>
      <c r="F124" s="14">
        <v>0</v>
      </c>
      <c r="G124" s="14">
        <v>0</v>
      </c>
      <c r="H124" s="14">
        <v>8541.0300000000007</v>
      </c>
      <c r="I124" s="14">
        <f t="shared" si="8"/>
        <v>-789275.84999999939</v>
      </c>
      <c r="J124" s="14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6"/>
      <c r="DH124" s="16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</row>
    <row r="125" spans="2:131" x14ac:dyDescent="0.2">
      <c r="B125" s="17" t="s">
        <v>118</v>
      </c>
      <c r="D125" s="14">
        <v>0</v>
      </c>
      <c r="E125" s="14">
        <v>0</v>
      </c>
      <c r="F125" s="14">
        <v>0</v>
      </c>
      <c r="G125" s="14">
        <v>0</v>
      </c>
      <c r="H125" s="14">
        <v>8541.0300000000007</v>
      </c>
      <c r="I125" s="14">
        <f t="shared" si="8"/>
        <v>-780734.81999999937</v>
      </c>
      <c r="J125" s="14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6"/>
      <c r="DH125" s="16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</row>
    <row r="126" spans="2:131" x14ac:dyDescent="0.2">
      <c r="B126" s="17" t="s">
        <v>119</v>
      </c>
      <c r="D126" s="14">
        <v>0</v>
      </c>
      <c r="E126" s="14">
        <v>0</v>
      </c>
      <c r="F126" s="14">
        <v>0</v>
      </c>
      <c r="G126" s="14">
        <v>0</v>
      </c>
      <c r="H126" s="14">
        <v>8541.0300000000007</v>
      </c>
      <c r="I126" s="14">
        <f t="shared" si="8"/>
        <v>-772193.78999999934</v>
      </c>
      <c r="J126" s="14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6"/>
      <c r="DH126" s="16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</row>
    <row r="127" spans="2:131" x14ac:dyDescent="0.2">
      <c r="B127" s="17" t="s">
        <v>120</v>
      </c>
      <c r="D127" s="14">
        <v>0</v>
      </c>
      <c r="E127" s="14">
        <v>0</v>
      </c>
      <c r="F127" s="14">
        <v>0</v>
      </c>
      <c r="G127" s="14">
        <v>0</v>
      </c>
      <c r="H127" s="14">
        <v>8541.0300000000007</v>
      </c>
      <c r="I127" s="14">
        <f t="shared" si="8"/>
        <v>-763652.75999999931</v>
      </c>
      <c r="J127" s="14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6"/>
      <c r="DH127" s="16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</row>
    <row r="128" spans="2:131" x14ac:dyDescent="0.2">
      <c r="B128" s="17" t="s">
        <v>121</v>
      </c>
      <c r="D128" s="14">
        <v>0</v>
      </c>
      <c r="E128" s="14">
        <v>0</v>
      </c>
      <c r="F128" s="14">
        <v>0</v>
      </c>
      <c r="G128" s="14">
        <v>0</v>
      </c>
      <c r="H128" s="14">
        <v>8541.0300000000007</v>
      </c>
      <c r="I128" s="14">
        <f t="shared" si="8"/>
        <v>-755111.72999999928</v>
      </c>
      <c r="J128" s="14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6"/>
      <c r="DH128" s="16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</row>
    <row r="129" spans="2:131" x14ac:dyDescent="0.2">
      <c r="D129" s="14"/>
      <c r="E129" s="14"/>
      <c r="F129" s="14"/>
      <c r="G129" s="14"/>
      <c r="H129" s="14"/>
      <c r="I129" s="14"/>
      <c r="J129" s="14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6"/>
      <c r="DH129" s="16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</row>
    <row r="130" spans="2:131" x14ac:dyDescent="0.2">
      <c r="B130" s="17" t="s">
        <v>122</v>
      </c>
      <c r="D130" s="14">
        <v>0</v>
      </c>
      <c r="E130" s="14">
        <v>0</v>
      </c>
      <c r="F130" s="14">
        <v>0</v>
      </c>
      <c r="G130" s="14">
        <v>0</v>
      </c>
      <c r="H130" s="14">
        <v>8541.0300000000007</v>
      </c>
      <c r="I130" s="14">
        <f>SUM(I128+D130+E130+F130+G130+H130)</f>
        <v>-746570.69999999925</v>
      </c>
      <c r="J130" s="14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6"/>
      <c r="DH130" s="16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</row>
    <row r="131" spans="2:131" x14ac:dyDescent="0.2">
      <c r="B131" s="18" t="s">
        <v>123</v>
      </c>
      <c r="D131" s="14">
        <v>0</v>
      </c>
      <c r="E131" s="14">
        <v>0</v>
      </c>
      <c r="F131" s="14">
        <v>0</v>
      </c>
      <c r="G131" s="14">
        <v>0</v>
      </c>
      <c r="H131" s="14">
        <v>8541.0300000000007</v>
      </c>
      <c r="I131" s="14">
        <f>SUM(I130+D131+E131+F131+G131+H131)</f>
        <v>-738029.66999999923</v>
      </c>
      <c r="J131" s="14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6"/>
      <c r="DH131" s="16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</row>
    <row r="132" spans="2:131" x14ac:dyDescent="0.2">
      <c r="B132" s="17" t="s">
        <v>124</v>
      </c>
      <c r="D132" s="14">
        <v>0</v>
      </c>
      <c r="E132" s="14">
        <v>0</v>
      </c>
      <c r="F132" s="14">
        <v>0</v>
      </c>
      <c r="G132" s="14">
        <v>0</v>
      </c>
      <c r="H132" s="14">
        <v>8541.0300000000007</v>
      </c>
      <c r="I132" s="14">
        <f t="shared" ref="I132:I141" si="9">SUM(I131+D132+E132+F132+G132+H132)</f>
        <v>-729488.6399999992</v>
      </c>
      <c r="J132" s="14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6"/>
      <c r="DH132" s="16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</row>
    <row r="133" spans="2:131" x14ac:dyDescent="0.2">
      <c r="B133" s="17" t="s">
        <v>125</v>
      </c>
      <c r="D133" s="14">
        <v>0</v>
      </c>
      <c r="E133" s="14">
        <v>0</v>
      </c>
      <c r="F133" s="14">
        <v>0</v>
      </c>
      <c r="G133" s="14">
        <v>0</v>
      </c>
      <c r="H133" s="14">
        <v>8541.0300000000007</v>
      </c>
      <c r="I133" s="14">
        <f t="shared" si="9"/>
        <v>-720947.60999999917</v>
      </c>
      <c r="J133" s="14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6"/>
      <c r="DH133" s="16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</row>
    <row r="134" spans="2:131" x14ac:dyDescent="0.2">
      <c r="B134" s="17" t="s">
        <v>126</v>
      </c>
      <c r="D134" s="14">
        <v>0</v>
      </c>
      <c r="E134" s="14">
        <v>0</v>
      </c>
      <c r="F134" s="14">
        <v>0</v>
      </c>
      <c r="G134" s="14">
        <v>0</v>
      </c>
      <c r="H134" s="14">
        <v>8541.0300000000007</v>
      </c>
      <c r="I134" s="14">
        <f t="shared" si="9"/>
        <v>-712406.57999999914</v>
      </c>
      <c r="J134" s="14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6"/>
      <c r="DH134" s="16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</row>
    <row r="135" spans="2:131" x14ac:dyDescent="0.2">
      <c r="B135" s="17" t="s">
        <v>127</v>
      </c>
      <c r="D135" s="14">
        <v>0</v>
      </c>
      <c r="E135" s="14">
        <v>0</v>
      </c>
      <c r="F135" s="14">
        <v>0</v>
      </c>
      <c r="G135" s="14">
        <v>0</v>
      </c>
      <c r="H135" s="14">
        <v>8541.0300000000007</v>
      </c>
      <c r="I135" s="14">
        <f t="shared" si="9"/>
        <v>-703865.54999999912</v>
      </c>
      <c r="J135" s="14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6"/>
      <c r="DH135" s="16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</row>
    <row r="136" spans="2:131" x14ac:dyDescent="0.2">
      <c r="B136" s="17" t="s">
        <v>128</v>
      </c>
      <c r="D136" s="14">
        <v>0</v>
      </c>
      <c r="E136" s="14">
        <v>0</v>
      </c>
      <c r="F136" s="14">
        <v>0</v>
      </c>
      <c r="G136" s="14">
        <v>0</v>
      </c>
      <c r="H136" s="14">
        <v>8541.0300000000007</v>
      </c>
      <c r="I136" s="14">
        <f t="shared" si="9"/>
        <v>-695324.51999999909</v>
      </c>
      <c r="J136" s="14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6"/>
      <c r="DH136" s="16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</row>
    <row r="137" spans="2:131" x14ac:dyDescent="0.2">
      <c r="B137" s="17" t="s">
        <v>129</v>
      </c>
      <c r="D137" s="14">
        <v>0</v>
      </c>
      <c r="E137" s="14">
        <v>0</v>
      </c>
      <c r="F137" s="14">
        <v>0</v>
      </c>
      <c r="G137" s="14">
        <v>0</v>
      </c>
      <c r="H137" s="14">
        <v>8541.0300000000007</v>
      </c>
      <c r="I137" s="14">
        <f t="shared" si="9"/>
        <v>-686783.48999999906</v>
      </c>
      <c r="J137" s="14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6"/>
      <c r="DH137" s="16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</row>
    <row r="138" spans="2:131" x14ac:dyDescent="0.2">
      <c r="B138" s="17" t="s">
        <v>130</v>
      </c>
      <c r="D138" s="14">
        <v>0</v>
      </c>
      <c r="E138" s="14">
        <v>0</v>
      </c>
      <c r="F138" s="14">
        <v>0</v>
      </c>
      <c r="G138" s="14">
        <v>0</v>
      </c>
      <c r="H138" s="14">
        <v>8541.0300000000007</v>
      </c>
      <c r="I138" s="14">
        <f t="shared" si="9"/>
        <v>-678242.45999999903</v>
      </c>
      <c r="J138" s="14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6"/>
      <c r="DH138" s="16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</row>
    <row r="139" spans="2:131" x14ac:dyDescent="0.2">
      <c r="B139" s="17" t="s">
        <v>131</v>
      </c>
      <c r="D139" s="14">
        <v>0</v>
      </c>
      <c r="E139" s="14">
        <v>0</v>
      </c>
      <c r="F139" s="14">
        <v>0</v>
      </c>
      <c r="G139" s="14">
        <v>0</v>
      </c>
      <c r="H139" s="14">
        <v>8541.0300000000007</v>
      </c>
      <c r="I139" s="14">
        <f t="shared" si="9"/>
        <v>-669701.429999999</v>
      </c>
      <c r="J139" s="14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6"/>
      <c r="DH139" s="16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</row>
    <row r="140" spans="2:131" x14ac:dyDescent="0.2">
      <c r="B140" s="17" t="s">
        <v>132</v>
      </c>
      <c r="D140" s="14">
        <v>0</v>
      </c>
      <c r="E140" s="14">
        <v>0</v>
      </c>
      <c r="F140" s="14">
        <v>0</v>
      </c>
      <c r="G140" s="14">
        <v>0</v>
      </c>
      <c r="H140" s="14">
        <v>8541.0300000000007</v>
      </c>
      <c r="I140" s="14">
        <f t="shared" si="9"/>
        <v>-661160.39999999898</v>
      </c>
      <c r="J140" s="14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6"/>
      <c r="DH140" s="16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</row>
    <row r="141" spans="2:131" x14ac:dyDescent="0.2">
      <c r="B141" s="17" t="s">
        <v>133</v>
      </c>
      <c r="D141" s="14">
        <v>0</v>
      </c>
      <c r="E141" s="14">
        <v>0</v>
      </c>
      <c r="F141" s="14">
        <v>0</v>
      </c>
      <c r="G141" s="14">
        <v>0</v>
      </c>
      <c r="H141" s="14">
        <v>8541.0300000000007</v>
      </c>
      <c r="I141" s="14">
        <f t="shared" si="9"/>
        <v>-652619.36999999895</v>
      </c>
      <c r="J141" s="14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6"/>
      <c r="DH141" s="16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</row>
    <row r="142" spans="2:131" x14ac:dyDescent="0.2">
      <c r="D142" s="14"/>
      <c r="E142" s="14"/>
      <c r="F142" s="14"/>
      <c r="G142" s="14"/>
      <c r="H142" s="14"/>
      <c r="I142" s="14"/>
      <c r="J142" s="14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6"/>
      <c r="DH142" s="16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</row>
    <row r="143" spans="2:131" x14ac:dyDescent="0.2">
      <c r="B143" s="17" t="s">
        <v>134</v>
      </c>
      <c r="D143" s="14">
        <v>0</v>
      </c>
      <c r="E143" s="14">
        <v>0</v>
      </c>
      <c r="F143" s="14">
        <v>0</v>
      </c>
      <c r="G143" s="14">
        <v>0</v>
      </c>
      <c r="H143" s="14">
        <v>8541.0300000000007</v>
      </c>
      <c r="I143" s="14">
        <f>SUM(I141+D143+E143+F143+G143+H143)</f>
        <v>-644078.33999999892</v>
      </c>
      <c r="J143" s="14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6"/>
      <c r="DH143" s="16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</row>
    <row r="144" spans="2:131" x14ac:dyDescent="0.2">
      <c r="B144" s="18" t="s">
        <v>135</v>
      </c>
      <c r="D144" s="14">
        <v>0</v>
      </c>
      <c r="E144" s="14">
        <v>0</v>
      </c>
      <c r="F144" s="14">
        <v>0</v>
      </c>
      <c r="G144" s="14">
        <v>0</v>
      </c>
      <c r="H144" s="14">
        <v>8541.0300000000007</v>
      </c>
      <c r="I144" s="14">
        <f>SUM(I143+D144+E144+F144+G144+H144)</f>
        <v>-635537.30999999889</v>
      </c>
      <c r="J144" s="14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6"/>
      <c r="DH144" s="16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</row>
    <row r="145" spans="2:131" x14ac:dyDescent="0.2">
      <c r="B145" s="17" t="s">
        <v>136</v>
      </c>
      <c r="D145" s="14">
        <v>0</v>
      </c>
      <c r="E145" s="14">
        <v>0</v>
      </c>
      <c r="F145" s="14">
        <v>0</v>
      </c>
      <c r="G145" s="14">
        <v>0</v>
      </c>
      <c r="H145" s="14">
        <v>8541.0300000000007</v>
      </c>
      <c r="I145" s="14">
        <f t="shared" ref="I145:I154" si="10">SUM(I144+D145+E145+F145+G145+H145)</f>
        <v>-626996.27999999886</v>
      </c>
      <c r="J145" s="14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6"/>
      <c r="DH145" s="16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</row>
    <row r="146" spans="2:131" x14ac:dyDescent="0.2">
      <c r="B146" s="17" t="s">
        <v>137</v>
      </c>
      <c r="D146" s="14">
        <v>0</v>
      </c>
      <c r="E146" s="14">
        <v>0</v>
      </c>
      <c r="F146" s="14">
        <v>0</v>
      </c>
      <c r="G146" s="14">
        <v>0</v>
      </c>
      <c r="H146" s="14">
        <v>8541.0300000000007</v>
      </c>
      <c r="I146" s="14">
        <f t="shared" si="10"/>
        <v>-618455.24999999884</v>
      </c>
      <c r="J146" s="14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6"/>
      <c r="DH146" s="16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</row>
    <row r="147" spans="2:131" x14ac:dyDescent="0.2">
      <c r="B147" s="17" t="s">
        <v>138</v>
      </c>
      <c r="D147" s="14">
        <v>0</v>
      </c>
      <c r="E147" s="14">
        <v>0</v>
      </c>
      <c r="F147" s="14">
        <v>0</v>
      </c>
      <c r="G147" s="14">
        <v>0</v>
      </c>
      <c r="H147" s="14">
        <v>8541.0300000000007</v>
      </c>
      <c r="I147" s="14">
        <f t="shared" si="10"/>
        <v>-609914.21999999881</v>
      </c>
      <c r="J147" s="14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6"/>
      <c r="DH147" s="16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</row>
    <row r="148" spans="2:131" x14ac:dyDescent="0.2">
      <c r="B148" s="17" t="s">
        <v>139</v>
      </c>
      <c r="D148" s="14">
        <v>0</v>
      </c>
      <c r="E148" s="14">
        <v>0</v>
      </c>
      <c r="F148" s="14">
        <v>0</v>
      </c>
      <c r="G148" s="14">
        <v>0</v>
      </c>
      <c r="H148" s="14">
        <v>8541.0300000000007</v>
      </c>
      <c r="I148" s="14">
        <f t="shared" si="10"/>
        <v>-601373.18999999878</v>
      </c>
      <c r="J148" s="14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6"/>
      <c r="DH148" s="16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</row>
    <row r="149" spans="2:131" x14ac:dyDescent="0.2">
      <c r="B149" s="17" t="s">
        <v>140</v>
      </c>
      <c r="D149" s="14">
        <v>0</v>
      </c>
      <c r="E149" s="14">
        <v>0</v>
      </c>
      <c r="F149" s="14">
        <v>0</v>
      </c>
      <c r="G149" s="14">
        <v>0</v>
      </c>
      <c r="H149" s="14">
        <v>8541.0300000000007</v>
      </c>
      <c r="I149" s="14">
        <f t="shared" si="10"/>
        <v>-592832.15999999875</v>
      </c>
      <c r="J149" s="14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6"/>
      <c r="DH149" s="16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</row>
    <row r="150" spans="2:131" x14ac:dyDescent="0.2">
      <c r="B150" s="17" t="s">
        <v>141</v>
      </c>
      <c r="D150" s="14">
        <v>0</v>
      </c>
      <c r="E150" s="14">
        <v>0</v>
      </c>
      <c r="F150" s="14">
        <v>0</v>
      </c>
      <c r="G150" s="14">
        <v>0</v>
      </c>
      <c r="H150" s="14">
        <v>8541.0300000000007</v>
      </c>
      <c r="I150" s="14">
        <f t="shared" si="10"/>
        <v>-584291.12999999872</v>
      </c>
      <c r="J150" s="14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6"/>
      <c r="DH150" s="16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</row>
    <row r="151" spans="2:131" x14ac:dyDescent="0.2">
      <c r="B151" s="17" t="s">
        <v>142</v>
      </c>
      <c r="D151" s="14">
        <v>0</v>
      </c>
      <c r="E151" s="14">
        <v>0</v>
      </c>
      <c r="F151" s="14">
        <v>0</v>
      </c>
      <c r="G151" s="14">
        <v>0</v>
      </c>
      <c r="H151" s="14">
        <v>8541.0300000000007</v>
      </c>
      <c r="I151" s="14">
        <f t="shared" si="10"/>
        <v>-575750.0999999987</v>
      </c>
      <c r="J151" s="14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6"/>
      <c r="DH151" s="16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</row>
    <row r="152" spans="2:131" x14ac:dyDescent="0.2">
      <c r="B152" s="17" t="s">
        <v>143</v>
      </c>
      <c r="D152" s="14">
        <v>0</v>
      </c>
      <c r="E152" s="14">
        <v>0</v>
      </c>
      <c r="F152" s="14">
        <v>0</v>
      </c>
      <c r="G152" s="14">
        <v>0</v>
      </c>
      <c r="H152" s="14">
        <v>8541.0300000000007</v>
      </c>
      <c r="I152" s="14">
        <f t="shared" si="10"/>
        <v>-567209.06999999867</v>
      </c>
      <c r="J152" s="14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6"/>
      <c r="DH152" s="16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</row>
    <row r="153" spans="2:131" x14ac:dyDescent="0.2">
      <c r="B153" s="17" t="s">
        <v>144</v>
      </c>
      <c r="D153" s="14">
        <v>0</v>
      </c>
      <c r="E153" s="14">
        <v>0</v>
      </c>
      <c r="F153" s="14">
        <v>0</v>
      </c>
      <c r="G153" s="14">
        <v>0</v>
      </c>
      <c r="H153" s="14">
        <v>8541.0300000000007</v>
      </c>
      <c r="I153" s="14">
        <f t="shared" si="10"/>
        <v>-558668.03999999864</v>
      </c>
      <c r="J153" s="14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6"/>
      <c r="DH153" s="16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</row>
    <row r="154" spans="2:131" x14ac:dyDescent="0.2">
      <c r="B154" s="17" t="s">
        <v>145</v>
      </c>
      <c r="D154" s="14">
        <v>0</v>
      </c>
      <c r="E154" s="14">
        <v>0</v>
      </c>
      <c r="F154" s="14">
        <v>0</v>
      </c>
      <c r="G154" s="14">
        <v>0</v>
      </c>
      <c r="H154" s="14">
        <v>8541.0300000000007</v>
      </c>
      <c r="I154" s="14">
        <f t="shared" si="10"/>
        <v>-550127.00999999861</v>
      </c>
      <c r="J154" s="14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6"/>
      <c r="DH154" s="16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</row>
    <row r="155" spans="2:131" x14ac:dyDescent="0.2">
      <c r="D155" s="14"/>
      <c r="E155" s="14"/>
      <c r="F155" s="14"/>
      <c r="G155" s="14"/>
      <c r="H155" s="14"/>
      <c r="I155" s="14"/>
      <c r="J155" s="14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6"/>
      <c r="DH155" s="16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</row>
    <row r="156" spans="2:131" x14ac:dyDescent="0.2">
      <c r="B156" s="17" t="s">
        <v>146</v>
      </c>
      <c r="D156" s="14">
        <v>0</v>
      </c>
      <c r="E156" s="14">
        <v>0</v>
      </c>
      <c r="F156" s="14">
        <v>0</v>
      </c>
      <c r="G156" s="14">
        <v>0</v>
      </c>
      <c r="H156" s="14">
        <v>8541.0300000000007</v>
      </c>
      <c r="I156" s="14">
        <f>SUM(I154+D156+E156+F156+G156+H156)</f>
        <v>-541585.97999999858</v>
      </c>
      <c r="J156" s="14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6"/>
      <c r="DH156" s="16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</row>
    <row r="157" spans="2:131" x14ac:dyDescent="0.2">
      <c r="B157" s="18" t="s">
        <v>147</v>
      </c>
      <c r="D157" s="14">
        <v>0</v>
      </c>
      <c r="E157" s="14">
        <v>0</v>
      </c>
      <c r="F157" s="14">
        <v>0</v>
      </c>
      <c r="G157" s="14">
        <v>0</v>
      </c>
      <c r="H157" s="14">
        <v>8541.0300000000007</v>
      </c>
      <c r="I157" s="14">
        <f>SUM(I156+D157+E157+F157+G157+H157)</f>
        <v>-533044.94999999856</v>
      </c>
      <c r="J157" s="14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6"/>
      <c r="DH157" s="16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</row>
    <row r="158" spans="2:131" x14ac:dyDescent="0.2">
      <c r="B158" s="17" t="s">
        <v>148</v>
      </c>
      <c r="D158" s="14">
        <v>0</v>
      </c>
      <c r="E158" s="14">
        <v>0</v>
      </c>
      <c r="F158" s="14">
        <v>0</v>
      </c>
      <c r="G158" s="14">
        <v>0</v>
      </c>
      <c r="H158" s="14">
        <v>8541.0300000000007</v>
      </c>
      <c r="I158" s="14">
        <f t="shared" ref="I158:I167" si="11">SUM(I157+D158+E158+F158+G158+H158)</f>
        <v>-524503.91999999853</v>
      </c>
      <c r="J158" s="14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6"/>
      <c r="DH158" s="16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</row>
    <row r="159" spans="2:131" x14ac:dyDescent="0.2">
      <c r="B159" s="17" t="s">
        <v>149</v>
      </c>
      <c r="D159" s="14">
        <v>0</v>
      </c>
      <c r="E159" s="14">
        <v>0</v>
      </c>
      <c r="F159" s="14">
        <v>0</v>
      </c>
      <c r="G159" s="14">
        <v>0</v>
      </c>
      <c r="H159" s="14">
        <v>8541.0300000000007</v>
      </c>
      <c r="I159" s="14">
        <f t="shared" si="11"/>
        <v>-515962.8899999985</v>
      </c>
      <c r="J159" s="14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6"/>
      <c r="DH159" s="16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</row>
    <row r="160" spans="2:131" x14ac:dyDescent="0.2">
      <c r="B160" s="17" t="s">
        <v>150</v>
      </c>
      <c r="D160" s="14">
        <v>0</v>
      </c>
      <c r="E160" s="14">
        <v>0</v>
      </c>
      <c r="F160" s="14">
        <v>0</v>
      </c>
      <c r="G160" s="14">
        <v>0</v>
      </c>
      <c r="H160" s="14">
        <v>8541.0300000000007</v>
      </c>
      <c r="I160" s="14">
        <f t="shared" si="11"/>
        <v>-507421.85999999847</v>
      </c>
      <c r="J160" s="14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6"/>
      <c r="DH160" s="16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</row>
    <row r="161" spans="2:131" x14ac:dyDescent="0.2">
      <c r="B161" s="17" t="s">
        <v>151</v>
      </c>
      <c r="D161" s="14">
        <v>0</v>
      </c>
      <c r="E161" s="14">
        <v>0</v>
      </c>
      <c r="F161" s="14">
        <v>0</v>
      </c>
      <c r="G161" s="14">
        <v>0</v>
      </c>
      <c r="H161" s="14">
        <v>8541.0300000000007</v>
      </c>
      <c r="I161" s="14">
        <f t="shared" si="11"/>
        <v>-498880.82999999844</v>
      </c>
      <c r="J161" s="14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6"/>
      <c r="DH161" s="16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</row>
    <row r="162" spans="2:131" x14ac:dyDescent="0.2">
      <c r="B162" s="17" t="s">
        <v>152</v>
      </c>
      <c r="D162" s="14">
        <v>0</v>
      </c>
      <c r="E162" s="14">
        <v>0</v>
      </c>
      <c r="F162" s="14">
        <v>0</v>
      </c>
      <c r="G162" s="14">
        <v>0</v>
      </c>
      <c r="H162" s="14">
        <v>8541.0300000000007</v>
      </c>
      <c r="I162" s="14">
        <f t="shared" si="11"/>
        <v>-490339.79999999842</v>
      </c>
      <c r="J162" s="14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6"/>
      <c r="DH162" s="16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</row>
    <row r="163" spans="2:131" x14ac:dyDescent="0.2">
      <c r="B163" s="17" t="s">
        <v>153</v>
      </c>
      <c r="D163" s="14">
        <v>0</v>
      </c>
      <c r="E163" s="14">
        <v>0</v>
      </c>
      <c r="F163" s="14">
        <v>0</v>
      </c>
      <c r="G163" s="14">
        <v>0</v>
      </c>
      <c r="H163" s="14">
        <v>8541.0300000000007</v>
      </c>
      <c r="I163" s="14">
        <f t="shared" si="11"/>
        <v>-481798.76999999839</v>
      </c>
      <c r="J163" s="14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6"/>
      <c r="DH163" s="16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</row>
    <row r="164" spans="2:131" x14ac:dyDescent="0.2">
      <c r="B164" s="17" t="s">
        <v>154</v>
      </c>
      <c r="D164" s="14">
        <v>0</v>
      </c>
      <c r="E164" s="14">
        <v>0</v>
      </c>
      <c r="F164" s="14">
        <v>0</v>
      </c>
      <c r="G164" s="14">
        <v>0</v>
      </c>
      <c r="H164" s="14">
        <v>8541.0300000000007</v>
      </c>
      <c r="I164" s="14">
        <f t="shared" si="11"/>
        <v>-473257.73999999836</v>
      </c>
      <c r="J164" s="14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6"/>
      <c r="DH164" s="16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</row>
    <row r="165" spans="2:131" x14ac:dyDescent="0.2">
      <c r="B165" s="17" t="s">
        <v>155</v>
      </c>
      <c r="D165" s="14">
        <v>0</v>
      </c>
      <c r="E165" s="14">
        <v>0</v>
      </c>
      <c r="F165" s="14">
        <v>0</v>
      </c>
      <c r="G165" s="14">
        <v>0</v>
      </c>
      <c r="H165" s="14">
        <v>8541.0300000000007</v>
      </c>
      <c r="I165" s="14">
        <f t="shared" si="11"/>
        <v>-464716.70999999833</v>
      </c>
      <c r="J165" s="14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6"/>
      <c r="DH165" s="16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</row>
    <row r="166" spans="2:131" x14ac:dyDescent="0.2">
      <c r="B166" s="17" t="s">
        <v>156</v>
      </c>
      <c r="D166" s="14">
        <v>0</v>
      </c>
      <c r="E166" s="14">
        <v>0</v>
      </c>
      <c r="F166" s="14">
        <v>0</v>
      </c>
      <c r="G166" s="14">
        <v>0</v>
      </c>
      <c r="H166" s="14">
        <v>8541.0300000000007</v>
      </c>
      <c r="I166" s="14">
        <f t="shared" si="11"/>
        <v>-456175.6799999983</v>
      </c>
      <c r="J166" s="14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6"/>
      <c r="DH166" s="16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</row>
    <row r="167" spans="2:131" x14ac:dyDescent="0.2">
      <c r="B167" s="17" t="s">
        <v>157</v>
      </c>
      <c r="D167" s="14">
        <v>0</v>
      </c>
      <c r="E167" s="14">
        <v>0</v>
      </c>
      <c r="F167" s="14">
        <v>0</v>
      </c>
      <c r="G167" s="14">
        <v>0</v>
      </c>
      <c r="H167" s="14">
        <v>8541.0300000000007</v>
      </c>
      <c r="I167" s="14">
        <f t="shared" si="11"/>
        <v>-447634.64999999828</v>
      </c>
      <c r="J167" s="14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6"/>
      <c r="DH167" s="16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</row>
    <row r="168" spans="2:131" x14ac:dyDescent="0.2">
      <c r="D168" s="14"/>
      <c r="E168" s="14"/>
      <c r="F168" s="14"/>
      <c r="G168" s="14"/>
      <c r="H168" s="14"/>
      <c r="I168" s="14"/>
      <c r="J168" s="14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6"/>
      <c r="DH168" s="16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</row>
    <row r="169" spans="2:131" x14ac:dyDescent="0.2">
      <c r="B169" s="17" t="s">
        <v>158</v>
      </c>
      <c r="D169" s="14">
        <v>0</v>
      </c>
      <c r="E169" s="14">
        <v>0</v>
      </c>
      <c r="F169" s="14">
        <v>0</v>
      </c>
      <c r="G169" s="14">
        <v>0</v>
      </c>
      <c r="H169" s="14">
        <v>8541.0300000000007</v>
      </c>
      <c r="I169" s="14">
        <f>SUM(I167+D169+E169+F169+G169+H169)</f>
        <v>-439093.61999999825</v>
      </c>
      <c r="J169" s="14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6"/>
      <c r="DH169" s="16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</row>
    <row r="170" spans="2:131" x14ac:dyDescent="0.2">
      <c r="B170" s="18" t="s">
        <v>159</v>
      </c>
      <c r="D170" s="14">
        <v>0</v>
      </c>
      <c r="E170" s="14">
        <v>0</v>
      </c>
      <c r="F170" s="14">
        <v>0</v>
      </c>
      <c r="G170" s="14">
        <v>0</v>
      </c>
      <c r="H170" s="14">
        <v>8541.0300000000007</v>
      </c>
      <c r="I170" s="14">
        <f>SUM(I169+D170+E170+F170+G170+H170)</f>
        <v>-430552.58999999822</v>
      </c>
      <c r="J170" s="14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6"/>
      <c r="DH170" s="16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</row>
    <row r="171" spans="2:131" x14ac:dyDescent="0.2">
      <c r="B171" s="17" t="s">
        <v>160</v>
      </c>
      <c r="D171" s="14">
        <v>0</v>
      </c>
      <c r="E171" s="14">
        <v>0</v>
      </c>
      <c r="F171" s="14">
        <v>0</v>
      </c>
      <c r="G171" s="14">
        <v>0</v>
      </c>
      <c r="H171" s="14">
        <v>8541.0300000000007</v>
      </c>
      <c r="I171" s="14">
        <f t="shared" ref="I171:I180" si="12">SUM(I170+D171+E171+F171+G171+H171)</f>
        <v>-422011.55999999819</v>
      </c>
      <c r="J171" s="14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6"/>
      <c r="DH171" s="16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</row>
    <row r="172" spans="2:131" x14ac:dyDescent="0.2">
      <c r="B172" s="17" t="s">
        <v>161</v>
      </c>
      <c r="D172" s="14">
        <v>0</v>
      </c>
      <c r="E172" s="14">
        <v>0</v>
      </c>
      <c r="F172" s="14">
        <v>0</v>
      </c>
      <c r="G172" s="14">
        <v>0</v>
      </c>
      <c r="H172" s="14">
        <v>8541.0300000000007</v>
      </c>
      <c r="I172" s="14">
        <f t="shared" si="12"/>
        <v>-413470.52999999817</v>
      </c>
      <c r="J172" s="14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6"/>
      <c r="DH172" s="16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</row>
    <row r="173" spans="2:131" x14ac:dyDescent="0.2">
      <c r="B173" s="17" t="s">
        <v>162</v>
      </c>
      <c r="D173" s="14">
        <v>0</v>
      </c>
      <c r="E173" s="14">
        <v>0</v>
      </c>
      <c r="F173" s="14">
        <v>0</v>
      </c>
      <c r="G173" s="14">
        <v>0</v>
      </c>
      <c r="H173" s="14">
        <v>8541.0300000000007</v>
      </c>
      <c r="I173" s="14">
        <f t="shared" si="12"/>
        <v>-404929.49999999814</v>
      </c>
      <c r="J173" s="14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6"/>
      <c r="DH173" s="16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</row>
    <row r="174" spans="2:131" x14ac:dyDescent="0.2">
      <c r="B174" s="17" t="s">
        <v>163</v>
      </c>
      <c r="D174" s="14">
        <v>0</v>
      </c>
      <c r="E174" s="14">
        <v>0</v>
      </c>
      <c r="F174" s="14">
        <v>0</v>
      </c>
      <c r="G174" s="14">
        <v>0</v>
      </c>
      <c r="H174" s="14">
        <v>8541.0300000000007</v>
      </c>
      <c r="I174" s="14">
        <f t="shared" si="12"/>
        <v>-396388.46999999811</v>
      </c>
      <c r="J174" s="14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6"/>
      <c r="DH174" s="16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</row>
    <row r="175" spans="2:131" x14ac:dyDescent="0.2">
      <c r="B175" s="17" t="s">
        <v>164</v>
      </c>
      <c r="D175" s="14">
        <v>0</v>
      </c>
      <c r="E175" s="14">
        <v>0</v>
      </c>
      <c r="F175" s="14">
        <v>0</v>
      </c>
      <c r="G175" s="14">
        <v>0</v>
      </c>
      <c r="H175" s="14">
        <v>8541.0300000000007</v>
      </c>
      <c r="I175" s="14">
        <f t="shared" si="12"/>
        <v>-387847.43999999808</v>
      </c>
      <c r="J175" s="14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6"/>
      <c r="DH175" s="16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</row>
    <row r="176" spans="2:131" x14ac:dyDescent="0.2">
      <c r="B176" s="17" t="s">
        <v>165</v>
      </c>
      <c r="D176" s="14">
        <v>0</v>
      </c>
      <c r="E176" s="14">
        <v>0</v>
      </c>
      <c r="F176" s="14">
        <v>0</v>
      </c>
      <c r="G176" s="14">
        <v>0</v>
      </c>
      <c r="H176" s="14">
        <v>8541.0300000000007</v>
      </c>
      <c r="I176" s="14">
        <f t="shared" si="12"/>
        <v>-379306.40999999805</v>
      </c>
      <c r="J176" s="14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6"/>
      <c r="DH176" s="16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</row>
    <row r="177" spans="2:131" x14ac:dyDescent="0.2">
      <c r="B177" s="17" t="s">
        <v>166</v>
      </c>
      <c r="D177" s="14">
        <v>0</v>
      </c>
      <c r="E177" s="14">
        <v>0</v>
      </c>
      <c r="F177" s="14">
        <v>0</v>
      </c>
      <c r="G177" s="14">
        <v>0</v>
      </c>
      <c r="H177" s="14">
        <v>8541.0300000000007</v>
      </c>
      <c r="I177" s="14">
        <f t="shared" si="12"/>
        <v>-370765.37999999803</v>
      </c>
      <c r="J177" s="14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6"/>
      <c r="DH177" s="16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</row>
    <row r="178" spans="2:131" x14ac:dyDescent="0.2">
      <c r="B178" s="17" t="s">
        <v>167</v>
      </c>
      <c r="D178" s="14">
        <v>0</v>
      </c>
      <c r="E178" s="14">
        <v>0</v>
      </c>
      <c r="F178" s="14">
        <v>0</v>
      </c>
      <c r="G178" s="14">
        <v>0</v>
      </c>
      <c r="H178" s="14">
        <v>8541.0300000000007</v>
      </c>
      <c r="I178" s="14">
        <f t="shared" si="12"/>
        <v>-362224.349999998</v>
      </c>
      <c r="J178" s="14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6"/>
      <c r="DH178" s="16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</row>
    <row r="179" spans="2:131" x14ac:dyDescent="0.2">
      <c r="B179" s="17" t="s">
        <v>168</v>
      </c>
      <c r="D179" s="14">
        <v>0</v>
      </c>
      <c r="E179" s="14">
        <v>0</v>
      </c>
      <c r="F179" s="14">
        <v>0</v>
      </c>
      <c r="G179" s="14">
        <v>0</v>
      </c>
      <c r="H179" s="14">
        <v>8541.0300000000007</v>
      </c>
      <c r="I179" s="14">
        <f t="shared" si="12"/>
        <v>-353683.31999999797</v>
      </c>
      <c r="J179" s="14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6"/>
      <c r="DH179" s="16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</row>
    <row r="180" spans="2:131" x14ac:dyDescent="0.2">
      <c r="B180" s="17" t="s">
        <v>169</v>
      </c>
      <c r="D180" s="14">
        <v>0</v>
      </c>
      <c r="E180" s="14">
        <v>0</v>
      </c>
      <c r="F180" s="14">
        <v>0</v>
      </c>
      <c r="G180" s="14">
        <v>0</v>
      </c>
      <c r="H180" s="14">
        <v>8541.0300000000007</v>
      </c>
      <c r="I180" s="14">
        <f t="shared" si="12"/>
        <v>-345142.28999999794</v>
      </c>
      <c r="J180" s="14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6"/>
      <c r="DH180" s="16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</row>
    <row r="181" spans="2:131" x14ac:dyDescent="0.2">
      <c r="D181" s="14"/>
      <c r="E181" s="14"/>
      <c r="F181" s="14"/>
      <c r="G181" s="14"/>
      <c r="H181" s="14"/>
      <c r="I181" s="14"/>
      <c r="J181" s="14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6"/>
      <c r="DH181" s="16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</row>
    <row r="182" spans="2:131" x14ac:dyDescent="0.2">
      <c r="B182" s="17" t="s">
        <v>170</v>
      </c>
      <c r="D182" s="14">
        <v>0</v>
      </c>
      <c r="E182" s="14">
        <v>0</v>
      </c>
      <c r="F182" s="14">
        <v>0</v>
      </c>
      <c r="G182" s="14">
        <v>0</v>
      </c>
      <c r="H182" s="14">
        <v>8541.0300000000007</v>
      </c>
      <c r="I182" s="14">
        <f>SUM(I180+D182+E182+F182+G182+H182)</f>
        <v>-336601.25999999791</v>
      </c>
      <c r="J182" s="14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6"/>
      <c r="DH182" s="16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</row>
    <row r="183" spans="2:131" x14ac:dyDescent="0.2">
      <c r="B183" s="18" t="s">
        <v>171</v>
      </c>
      <c r="D183" s="14">
        <v>0</v>
      </c>
      <c r="E183" s="14">
        <v>0</v>
      </c>
      <c r="F183" s="14">
        <v>0</v>
      </c>
      <c r="G183" s="14">
        <v>0</v>
      </c>
      <c r="H183" s="14">
        <v>8541.0300000000007</v>
      </c>
      <c r="I183" s="14">
        <f>SUM(I182+D183+E183+F183+G183+H183)</f>
        <v>-328060.22999999789</v>
      </c>
      <c r="J183" s="14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6"/>
      <c r="DH183" s="16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</row>
    <row r="184" spans="2:131" x14ac:dyDescent="0.2">
      <c r="B184" s="17" t="s">
        <v>172</v>
      </c>
      <c r="D184" s="14">
        <v>0</v>
      </c>
      <c r="E184" s="14">
        <v>0</v>
      </c>
      <c r="F184" s="14">
        <v>0</v>
      </c>
      <c r="G184" s="14">
        <v>0</v>
      </c>
      <c r="H184" s="14">
        <v>8541.0300000000007</v>
      </c>
      <c r="I184" s="14">
        <f t="shared" ref="I184:I193" si="13">SUM(I183+D184+E184+F184+G184+H184)</f>
        <v>-319519.19999999786</v>
      </c>
      <c r="J184" s="14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6"/>
      <c r="DH184" s="16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</row>
    <row r="185" spans="2:131" x14ac:dyDescent="0.2">
      <c r="B185" s="17" t="s">
        <v>173</v>
      </c>
      <c r="D185" s="14">
        <v>0</v>
      </c>
      <c r="E185" s="14">
        <v>0</v>
      </c>
      <c r="F185" s="14">
        <v>0</v>
      </c>
      <c r="G185" s="14">
        <v>0</v>
      </c>
      <c r="H185" s="14">
        <v>8541.0300000000007</v>
      </c>
      <c r="I185" s="14">
        <f t="shared" si="13"/>
        <v>-310978.16999999783</v>
      </c>
      <c r="J185" s="14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6"/>
      <c r="DH185" s="16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</row>
    <row r="186" spans="2:131" x14ac:dyDescent="0.2">
      <c r="B186" s="17" t="s">
        <v>174</v>
      </c>
      <c r="D186" s="14">
        <v>0</v>
      </c>
      <c r="E186" s="14">
        <v>0</v>
      </c>
      <c r="F186" s="14">
        <v>0</v>
      </c>
      <c r="G186" s="14">
        <v>0</v>
      </c>
      <c r="H186" s="14">
        <v>8541.0300000000007</v>
      </c>
      <c r="I186" s="14">
        <f t="shared" si="13"/>
        <v>-302437.1399999978</v>
      </c>
      <c r="J186" s="14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6"/>
      <c r="DH186" s="16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</row>
    <row r="187" spans="2:131" x14ac:dyDescent="0.2">
      <c r="B187" s="17" t="s">
        <v>175</v>
      </c>
      <c r="D187" s="14">
        <v>0</v>
      </c>
      <c r="E187" s="14">
        <v>0</v>
      </c>
      <c r="F187" s="14">
        <v>0</v>
      </c>
      <c r="G187" s="14">
        <v>0</v>
      </c>
      <c r="H187" s="14">
        <v>8541.0300000000007</v>
      </c>
      <c r="I187" s="14">
        <f t="shared" si="13"/>
        <v>-293896.10999999777</v>
      </c>
      <c r="J187" s="14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6"/>
      <c r="DH187" s="16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</row>
    <row r="188" spans="2:131" x14ac:dyDescent="0.2">
      <c r="B188" s="17" t="s">
        <v>176</v>
      </c>
      <c r="D188" s="14">
        <v>0</v>
      </c>
      <c r="E188" s="14">
        <v>0</v>
      </c>
      <c r="F188" s="14">
        <v>0</v>
      </c>
      <c r="G188" s="14">
        <v>0</v>
      </c>
      <c r="H188" s="14">
        <v>8541.0300000000007</v>
      </c>
      <c r="I188" s="14">
        <f t="shared" si="13"/>
        <v>-285355.07999999775</v>
      </c>
      <c r="J188" s="14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6"/>
      <c r="DH188" s="16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</row>
    <row r="189" spans="2:131" x14ac:dyDescent="0.2">
      <c r="B189" s="17" t="s">
        <v>177</v>
      </c>
      <c r="D189" s="14">
        <v>0</v>
      </c>
      <c r="E189" s="14">
        <v>0</v>
      </c>
      <c r="F189" s="14">
        <v>0</v>
      </c>
      <c r="G189" s="14">
        <v>0</v>
      </c>
      <c r="H189" s="14">
        <v>8541.0300000000007</v>
      </c>
      <c r="I189" s="14">
        <f t="shared" si="13"/>
        <v>-276814.04999999772</v>
      </c>
      <c r="J189" s="14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6"/>
      <c r="DH189" s="16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</row>
    <row r="190" spans="2:131" x14ac:dyDescent="0.2">
      <c r="B190" s="17" t="s">
        <v>178</v>
      </c>
      <c r="D190" s="14">
        <v>0</v>
      </c>
      <c r="E190" s="14">
        <v>0</v>
      </c>
      <c r="F190" s="14">
        <v>0</v>
      </c>
      <c r="G190" s="14">
        <v>0</v>
      </c>
      <c r="H190" s="14">
        <v>8541.0300000000007</v>
      </c>
      <c r="I190" s="14">
        <f t="shared" si="13"/>
        <v>-268273.01999999769</v>
      </c>
      <c r="J190" s="14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6"/>
      <c r="DH190" s="16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</row>
    <row r="191" spans="2:131" x14ac:dyDescent="0.2">
      <c r="B191" s="17" t="s">
        <v>179</v>
      </c>
      <c r="D191" s="14">
        <v>0</v>
      </c>
      <c r="E191" s="14">
        <v>0</v>
      </c>
      <c r="F191" s="14">
        <v>0</v>
      </c>
      <c r="G191" s="14">
        <v>0</v>
      </c>
      <c r="H191" s="14">
        <v>8541.0300000000007</v>
      </c>
      <c r="I191" s="14">
        <f t="shared" si="13"/>
        <v>-259731.98999999769</v>
      </c>
      <c r="J191" s="14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6"/>
      <c r="DH191" s="16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</row>
    <row r="192" spans="2:131" x14ac:dyDescent="0.2">
      <c r="B192" s="17" t="s">
        <v>180</v>
      </c>
      <c r="D192" s="14">
        <v>0</v>
      </c>
      <c r="E192" s="14">
        <v>0</v>
      </c>
      <c r="F192" s="14">
        <v>0</v>
      </c>
      <c r="G192" s="14">
        <v>0</v>
      </c>
      <c r="H192" s="14">
        <v>8541.0300000000007</v>
      </c>
      <c r="I192" s="14">
        <f t="shared" si="13"/>
        <v>-251190.95999999769</v>
      </c>
      <c r="J192" s="14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6"/>
      <c r="DH192" s="16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</row>
    <row r="193" spans="2:131" x14ac:dyDescent="0.2">
      <c r="B193" s="17" t="s">
        <v>181</v>
      </c>
      <c r="D193" s="14">
        <v>0</v>
      </c>
      <c r="E193" s="14">
        <v>0</v>
      </c>
      <c r="F193" s="14">
        <v>0</v>
      </c>
      <c r="G193" s="14">
        <v>0</v>
      </c>
      <c r="H193" s="14">
        <v>8541.0300000000007</v>
      </c>
      <c r="I193" s="14">
        <f t="shared" si="13"/>
        <v>-242649.92999999769</v>
      </c>
      <c r="J193" s="14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6"/>
      <c r="DH193" s="16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</row>
    <row r="194" spans="2:131" x14ac:dyDescent="0.2">
      <c r="D194" s="14"/>
      <c r="E194" s="14"/>
      <c r="F194" s="14"/>
      <c r="G194" s="14"/>
      <c r="H194" s="14"/>
      <c r="I194" s="14"/>
      <c r="J194" s="14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6"/>
      <c r="DH194" s="16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</row>
    <row r="195" spans="2:131" x14ac:dyDescent="0.2">
      <c r="B195" s="17" t="s">
        <v>182</v>
      </c>
      <c r="D195" s="14">
        <v>0</v>
      </c>
      <c r="E195" s="14">
        <v>0</v>
      </c>
      <c r="F195" s="14">
        <v>0</v>
      </c>
      <c r="G195" s="14">
        <v>0</v>
      </c>
      <c r="H195" s="14">
        <v>8541.0300000000007</v>
      </c>
      <c r="I195" s="14">
        <f>SUM(I193+D195+E195+F195+G195+H195)</f>
        <v>-234108.89999999769</v>
      </c>
      <c r="J195" s="14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6"/>
      <c r="DH195" s="16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</row>
    <row r="196" spans="2:131" x14ac:dyDescent="0.2">
      <c r="B196" s="18" t="s">
        <v>183</v>
      </c>
      <c r="D196" s="14">
        <v>0</v>
      </c>
      <c r="E196" s="14">
        <v>0</v>
      </c>
      <c r="F196" s="14">
        <v>0</v>
      </c>
      <c r="G196" s="14">
        <v>0</v>
      </c>
      <c r="H196" s="14">
        <v>8541.0300000000007</v>
      </c>
      <c r="I196" s="14">
        <f>SUM(I195+D196+E196+F196+G196+H196)</f>
        <v>-225567.8699999977</v>
      </c>
      <c r="J196" s="14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6"/>
      <c r="DH196" s="16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</row>
    <row r="197" spans="2:131" x14ac:dyDescent="0.2">
      <c r="B197" s="17" t="s">
        <v>184</v>
      </c>
      <c r="D197" s="14">
        <v>0</v>
      </c>
      <c r="E197" s="14">
        <v>0</v>
      </c>
      <c r="F197" s="14">
        <v>0</v>
      </c>
      <c r="G197" s="14">
        <v>0</v>
      </c>
      <c r="H197" s="14">
        <v>8541.0300000000007</v>
      </c>
      <c r="I197" s="14">
        <f t="shared" ref="I197:I206" si="14">SUM(I196+D197+E197+F197+G197+H197)</f>
        <v>-217026.8399999977</v>
      </c>
      <c r="J197" s="14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6"/>
      <c r="DH197" s="16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</row>
    <row r="198" spans="2:131" x14ac:dyDescent="0.2">
      <c r="B198" s="17" t="s">
        <v>185</v>
      </c>
      <c r="D198" s="14">
        <v>0</v>
      </c>
      <c r="E198" s="14">
        <v>0</v>
      </c>
      <c r="F198" s="14">
        <v>0</v>
      </c>
      <c r="G198" s="14">
        <v>0</v>
      </c>
      <c r="H198" s="14">
        <v>8541.0300000000007</v>
      </c>
      <c r="I198" s="14">
        <f t="shared" si="14"/>
        <v>-208485.8099999977</v>
      </c>
      <c r="J198" s="14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6"/>
      <c r="DH198" s="16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</row>
    <row r="199" spans="2:131" x14ac:dyDescent="0.2">
      <c r="B199" s="17" t="s">
        <v>186</v>
      </c>
      <c r="D199" s="14">
        <v>0</v>
      </c>
      <c r="E199" s="14">
        <v>0</v>
      </c>
      <c r="F199" s="14">
        <v>0</v>
      </c>
      <c r="G199" s="14">
        <v>0</v>
      </c>
      <c r="H199" s="14">
        <v>8541.0300000000007</v>
      </c>
      <c r="I199" s="14">
        <f t="shared" si="14"/>
        <v>-199944.7799999977</v>
      </c>
      <c r="J199" s="14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6"/>
      <c r="DH199" s="16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</row>
    <row r="200" spans="2:131" x14ac:dyDescent="0.2">
      <c r="B200" s="17" t="s">
        <v>187</v>
      </c>
      <c r="D200" s="14">
        <v>0</v>
      </c>
      <c r="E200" s="14">
        <v>0</v>
      </c>
      <c r="F200" s="14">
        <v>0</v>
      </c>
      <c r="G200" s="14">
        <v>0</v>
      </c>
      <c r="H200" s="14">
        <v>8541.0300000000007</v>
      </c>
      <c r="I200" s="14">
        <f t="shared" si="14"/>
        <v>-191403.7499999977</v>
      </c>
      <c r="J200" s="14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6"/>
      <c r="DH200" s="16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</row>
    <row r="201" spans="2:131" x14ac:dyDescent="0.2">
      <c r="B201" s="17" t="s">
        <v>188</v>
      </c>
      <c r="D201" s="14">
        <v>0</v>
      </c>
      <c r="E201" s="14">
        <v>0</v>
      </c>
      <c r="F201" s="14">
        <v>0</v>
      </c>
      <c r="G201" s="14">
        <v>0</v>
      </c>
      <c r="H201" s="14">
        <v>8541.0300000000007</v>
      </c>
      <c r="I201" s="14">
        <f t="shared" si="14"/>
        <v>-182862.7199999977</v>
      </c>
      <c r="J201" s="14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6"/>
      <c r="DH201" s="16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</row>
    <row r="202" spans="2:131" x14ac:dyDescent="0.2">
      <c r="B202" s="17" t="s">
        <v>189</v>
      </c>
      <c r="D202" s="14">
        <v>0</v>
      </c>
      <c r="E202" s="14">
        <v>0</v>
      </c>
      <c r="F202" s="14">
        <v>0</v>
      </c>
      <c r="G202" s="14">
        <v>0</v>
      </c>
      <c r="H202" s="14">
        <v>8541.0300000000007</v>
      </c>
      <c r="I202" s="14">
        <f t="shared" si="14"/>
        <v>-174321.6899999977</v>
      </c>
      <c r="J202" s="14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6"/>
      <c r="DH202" s="16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</row>
    <row r="203" spans="2:131" x14ac:dyDescent="0.2">
      <c r="B203" s="17" t="s">
        <v>190</v>
      </c>
      <c r="D203" s="14">
        <v>0</v>
      </c>
      <c r="E203" s="14">
        <v>0</v>
      </c>
      <c r="F203" s="14">
        <v>0</v>
      </c>
      <c r="G203" s="14">
        <v>0</v>
      </c>
      <c r="H203" s="14">
        <v>8541.0300000000007</v>
      </c>
      <c r="I203" s="14">
        <f t="shared" si="14"/>
        <v>-165780.6599999977</v>
      </c>
      <c r="J203" s="14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6"/>
      <c r="DH203" s="16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</row>
    <row r="204" spans="2:131" x14ac:dyDescent="0.2">
      <c r="B204" s="17" t="s">
        <v>191</v>
      </c>
      <c r="D204" s="14">
        <v>0</v>
      </c>
      <c r="E204" s="14">
        <v>0</v>
      </c>
      <c r="F204" s="14">
        <v>0</v>
      </c>
      <c r="G204" s="14">
        <v>0</v>
      </c>
      <c r="H204" s="14">
        <v>8541.0300000000007</v>
      </c>
      <c r="I204" s="14">
        <f t="shared" si="14"/>
        <v>-157239.62999999771</v>
      </c>
      <c r="J204" s="14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6"/>
      <c r="DH204" s="16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</row>
    <row r="205" spans="2:131" x14ac:dyDescent="0.2">
      <c r="B205" s="17" t="s">
        <v>192</v>
      </c>
      <c r="D205" s="14">
        <v>0</v>
      </c>
      <c r="E205" s="14">
        <v>0</v>
      </c>
      <c r="F205" s="14">
        <v>0</v>
      </c>
      <c r="G205" s="14">
        <v>0</v>
      </c>
      <c r="H205" s="14">
        <v>8541.0300000000007</v>
      </c>
      <c r="I205" s="14">
        <f t="shared" si="14"/>
        <v>-148698.59999999771</v>
      </c>
      <c r="J205" s="14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6"/>
      <c r="DH205" s="16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</row>
    <row r="206" spans="2:131" x14ac:dyDescent="0.2">
      <c r="B206" s="17" t="s">
        <v>193</v>
      </c>
      <c r="D206" s="14">
        <v>0</v>
      </c>
      <c r="E206" s="14">
        <v>0</v>
      </c>
      <c r="F206" s="14">
        <v>0</v>
      </c>
      <c r="G206" s="14">
        <v>0</v>
      </c>
      <c r="H206" s="14">
        <v>8541.0300000000007</v>
      </c>
      <c r="I206" s="14">
        <f t="shared" si="14"/>
        <v>-140157.56999999771</v>
      </c>
      <c r="J206" s="14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6"/>
      <c r="DH206" s="16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</row>
    <row r="207" spans="2:131" x14ac:dyDescent="0.2">
      <c r="D207" s="14"/>
      <c r="E207" s="14"/>
      <c r="F207" s="14"/>
      <c r="G207" s="14"/>
      <c r="H207" s="14"/>
      <c r="I207" s="14"/>
      <c r="J207" s="14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6"/>
      <c r="DH207" s="16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</row>
    <row r="208" spans="2:131" x14ac:dyDescent="0.2">
      <c r="B208" s="17" t="s">
        <v>194</v>
      </c>
      <c r="D208" s="14">
        <v>0</v>
      </c>
      <c r="E208" s="14">
        <v>0</v>
      </c>
      <c r="F208" s="14">
        <v>0</v>
      </c>
      <c r="G208" s="14">
        <v>0</v>
      </c>
      <c r="H208" s="14">
        <v>8541.0300000000007</v>
      </c>
      <c r="I208" s="14">
        <f>SUM(I206+D208+E208+F208+G208+H208)</f>
        <v>-131616.53999999771</v>
      </c>
      <c r="J208" s="14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6"/>
      <c r="DH208" s="16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</row>
    <row r="209" spans="2:131" x14ac:dyDescent="0.2">
      <c r="B209" s="18" t="s">
        <v>195</v>
      </c>
      <c r="D209" s="14">
        <v>0</v>
      </c>
      <c r="E209" s="14">
        <v>0</v>
      </c>
      <c r="F209" s="14">
        <v>0</v>
      </c>
      <c r="G209" s="14">
        <v>0</v>
      </c>
      <c r="H209" s="14">
        <v>8541.0300000000007</v>
      </c>
      <c r="I209" s="14">
        <f>SUM(I208+D209+E209+F209+G209+H209)</f>
        <v>-123075.50999999771</v>
      </c>
      <c r="J209" s="14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6"/>
      <c r="DH209" s="16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</row>
    <row r="210" spans="2:131" x14ac:dyDescent="0.2">
      <c r="B210" s="17" t="s">
        <v>196</v>
      </c>
      <c r="D210" s="14">
        <v>0</v>
      </c>
      <c r="E210" s="14">
        <v>0</v>
      </c>
      <c r="F210" s="14">
        <v>0</v>
      </c>
      <c r="G210" s="14">
        <v>0</v>
      </c>
      <c r="H210" s="14">
        <v>8541.0300000000007</v>
      </c>
      <c r="I210" s="14">
        <f t="shared" ref="I210:I219" si="15">SUM(I209+D210+E210+F210+G210+H210)</f>
        <v>-114534.47999999771</v>
      </c>
      <c r="J210" s="14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6"/>
      <c r="DH210" s="16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</row>
    <row r="211" spans="2:131" x14ac:dyDescent="0.2">
      <c r="B211" s="17" t="s">
        <v>197</v>
      </c>
      <c r="D211" s="14">
        <v>0</v>
      </c>
      <c r="E211" s="14">
        <v>0</v>
      </c>
      <c r="F211" s="14">
        <v>0</v>
      </c>
      <c r="G211" s="14">
        <v>0</v>
      </c>
      <c r="H211" s="14">
        <v>8541.0300000000007</v>
      </c>
      <c r="I211" s="14">
        <f t="shared" si="15"/>
        <v>-105993.44999999771</v>
      </c>
      <c r="J211" s="14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6"/>
      <c r="DH211" s="16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</row>
    <row r="212" spans="2:131" x14ac:dyDescent="0.2">
      <c r="B212" s="17" t="s">
        <v>198</v>
      </c>
      <c r="D212" s="14">
        <v>0</v>
      </c>
      <c r="E212" s="14">
        <v>0</v>
      </c>
      <c r="F212" s="14">
        <v>0</v>
      </c>
      <c r="G212" s="14">
        <v>0</v>
      </c>
      <c r="H212" s="14">
        <v>8541.0300000000007</v>
      </c>
      <c r="I212" s="14">
        <f t="shared" si="15"/>
        <v>-97452.419999997714</v>
      </c>
      <c r="J212" s="14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6"/>
      <c r="DH212" s="16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</row>
    <row r="213" spans="2:131" x14ac:dyDescent="0.2">
      <c r="B213" s="17" t="s">
        <v>199</v>
      </c>
      <c r="D213" s="14">
        <v>0</v>
      </c>
      <c r="E213" s="14">
        <v>0</v>
      </c>
      <c r="F213" s="14">
        <v>0</v>
      </c>
      <c r="G213" s="14">
        <v>0</v>
      </c>
      <c r="H213" s="14">
        <v>8541.0300000000007</v>
      </c>
      <c r="I213" s="14">
        <f t="shared" si="15"/>
        <v>-88911.389999997715</v>
      </c>
      <c r="J213" s="14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6"/>
      <c r="DH213" s="16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</row>
    <row r="214" spans="2:131" x14ac:dyDescent="0.2">
      <c r="B214" s="17" t="s">
        <v>200</v>
      </c>
      <c r="D214" s="14">
        <v>0</v>
      </c>
      <c r="E214" s="14">
        <v>0</v>
      </c>
      <c r="F214" s="14">
        <v>0</v>
      </c>
      <c r="G214" s="14">
        <v>0</v>
      </c>
      <c r="H214" s="14">
        <v>8541.0300000000007</v>
      </c>
      <c r="I214" s="14">
        <f t="shared" si="15"/>
        <v>-80370.359999997716</v>
      </c>
      <c r="J214" s="14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6"/>
      <c r="DH214" s="16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</row>
    <row r="215" spans="2:131" x14ac:dyDescent="0.2">
      <c r="B215" s="17" t="s">
        <v>201</v>
      </c>
      <c r="D215" s="14">
        <v>0</v>
      </c>
      <c r="E215" s="14">
        <v>0</v>
      </c>
      <c r="F215" s="14">
        <v>0</v>
      </c>
      <c r="G215" s="14">
        <v>0</v>
      </c>
      <c r="H215" s="14">
        <v>8541.0300000000007</v>
      </c>
      <c r="I215" s="14">
        <f t="shared" si="15"/>
        <v>-71829.329999997717</v>
      </c>
      <c r="J215" s="14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6"/>
      <c r="DH215" s="16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</row>
    <row r="216" spans="2:131" x14ac:dyDescent="0.2">
      <c r="B216" s="17" t="s">
        <v>202</v>
      </c>
      <c r="D216" s="14">
        <v>0</v>
      </c>
      <c r="E216" s="14">
        <v>0</v>
      </c>
      <c r="F216" s="14">
        <v>0</v>
      </c>
      <c r="G216" s="14">
        <v>0</v>
      </c>
      <c r="H216" s="14">
        <v>8541.0300000000007</v>
      </c>
      <c r="I216" s="14">
        <f t="shared" si="15"/>
        <v>-63288.299999997718</v>
      </c>
      <c r="J216" s="14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6"/>
      <c r="DH216" s="16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</row>
    <row r="217" spans="2:131" x14ac:dyDescent="0.2">
      <c r="B217" s="17" t="s">
        <v>203</v>
      </c>
      <c r="D217" s="14">
        <v>0</v>
      </c>
      <c r="E217" s="14">
        <v>0</v>
      </c>
      <c r="F217" s="14">
        <v>0</v>
      </c>
      <c r="G217" s="14">
        <v>0</v>
      </c>
      <c r="H217" s="14">
        <v>8541.0300000000007</v>
      </c>
      <c r="I217" s="14">
        <f t="shared" si="15"/>
        <v>-54747.269999997719</v>
      </c>
      <c r="J217" s="14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6"/>
      <c r="DH217" s="16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</row>
    <row r="218" spans="2:131" x14ac:dyDescent="0.2">
      <c r="B218" s="17" t="s">
        <v>204</v>
      </c>
      <c r="D218" s="14">
        <v>0</v>
      </c>
      <c r="E218" s="14">
        <v>0</v>
      </c>
      <c r="F218" s="14">
        <v>0</v>
      </c>
      <c r="G218" s="14">
        <v>0</v>
      </c>
      <c r="H218" s="14">
        <v>8541.0300000000007</v>
      </c>
      <c r="I218" s="14">
        <f t="shared" si="15"/>
        <v>-46206.239999997721</v>
      </c>
      <c r="J218" s="14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6"/>
      <c r="DH218" s="16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</row>
    <row r="219" spans="2:131" x14ac:dyDescent="0.2">
      <c r="B219" s="17" t="s">
        <v>205</v>
      </c>
      <c r="D219" s="14">
        <v>0</v>
      </c>
      <c r="E219" s="14">
        <v>0</v>
      </c>
      <c r="F219" s="14">
        <v>0</v>
      </c>
      <c r="G219" s="14">
        <v>0</v>
      </c>
      <c r="H219" s="14">
        <v>8541.0300000000007</v>
      </c>
      <c r="I219" s="14">
        <f t="shared" si="15"/>
        <v>-37665.209999997722</v>
      </c>
      <c r="J219" s="14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6"/>
      <c r="DH219" s="16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</row>
    <row r="220" spans="2:131" x14ac:dyDescent="0.2">
      <c r="D220" s="14"/>
      <c r="E220" s="14"/>
      <c r="F220" s="14"/>
      <c r="G220" s="14"/>
      <c r="H220" s="14"/>
      <c r="I220" s="14"/>
      <c r="J220" s="14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6"/>
      <c r="DH220" s="16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</row>
    <row r="221" spans="2:131" x14ac:dyDescent="0.2">
      <c r="B221" s="17" t="s">
        <v>206</v>
      </c>
      <c r="D221" s="14">
        <v>0</v>
      </c>
      <c r="E221" s="14">
        <v>0</v>
      </c>
      <c r="F221" s="14">
        <v>0</v>
      </c>
      <c r="G221" s="14">
        <v>0</v>
      </c>
      <c r="H221" s="14">
        <v>8541.0300000000007</v>
      </c>
      <c r="I221" s="14">
        <f>SUM(I219+D221+E221+F221+G221+H221)</f>
        <v>-29124.179999997723</v>
      </c>
      <c r="J221" s="14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6"/>
      <c r="DH221" s="16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</row>
    <row r="222" spans="2:131" x14ac:dyDescent="0.2">
      <c r="B222" s="18" t="s">
        <v>207</v>
      </c>
      <c r="D222" s="14">
        <v>0</v>
      </c>
      <c r="E222" s="14">
        <v>0</v>
      </c>
      <c r="F222" s="14">
        <v>0</v>
      </c>
      <c r="G222" s="14">
        <v>0</v>
      </c>
      <c r="H222" s="14">
        <v>8541.0300000000007</v>
      </c>
      <c r="I222" s="14">
        <f>SUM(I221+D222+E222+F222+G222+H222)</f>
        <v>-20583.149999997724</v>
      </c>
      <c r="J222" s="14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6"/>
      <c r="DH222" s="16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</row>
    <row r="223" spans="2:131" x14ac:dyDescent="0.2">
      <c r="B223" s="17" t="s">
        <v>208</v>
      </c>
      <c r="D223" s="14">
        <v>0</v>
      </c>
      <c r="E223" s="14">
        <v>0</v>
      </c>
      <c r="F223" s="14">
        <v>0</v>
      </c>
      <c r="G223" s="14">
        <v>0</v>
      </c>
      <c r="H223" s="14">
        <v>8541.0300000000007</v>
      </c>
      <c r="I223" s="14">
        <f>SUM(I222+D223+E223+F223+G223+H223)</f>
        <v>-12042.119999997723</v>
      </c>
      <c r="J223" s="14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6"/>
      <c r="DH223" s="16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</row>
    <row r="224" spans="2:131" x14ac:dyDescent="0.2">
      <c r="B224" s="17" t="s">
        <v>209</v>
      </c>
      <c r="D224" s="14">
        <v>0</v>
      </c>
      <c r="E224" s="14">
        <v>0</v>
      </c>
      <c r="F224" s="14">
        <v>0</v>
      </c>
      <c r="G224" s="14">
        <v>0</v>
      </c>
      <c r="H224" s="14">
        <v>8541.0300000000007</v>
      </c>
      <c r="I224" s="14">
        <f>SUM(I223+D224+E224+F224+G224+H224)</f>
        <v>-3501.0899999977228</v>
      </c>
      <c r="J224" s="14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6"/>
      <c r="DH224" s="16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</row>
    <row r="225" spans="2:131" x14ac:dyDescent="0.2">
      <c r="B225" s="17" t="s">
        <v>210</v>
      </c>
      <c r="D225" s="14">
        <v>0</v>
      </c>
      <c r="E225" s="14">
        <v>0</v>
      </c>
      <c r="F225" s="14">
        <v>0</v>
      </c>
      <c r="G225" s="14">
        <v>0</v>
      </c>
      <c r="H225" s="14">
        <v>3501.09</v>
      </c>
      <c r="I225" s="14">
        <f>SUM(I224+D225+E225+F225+G225+H225)</f>
        <v>2.2773747332394123E-9</v>
      </c>
      <c r="J225" s="14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6"/>
      <c r="DH225" s="16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</row>
    <row r="226" spans="2:131" x14ac:dyDescent="0.2">
      <c r="D226" s="14"/>
      <c r="E226" s="14"/>
      <c r="F226" s="14"/>
      <c r="G226" s="14"/>
      <c r="H226" s="14"/>
      <c r="I226" s="14"/>
      <c r="J226" s="14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6"/>
      <c r="DH226" s="16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</row>
    <row r="227" spans="2:131" x14ac:dyDescent="0.2">
      <c r="B227" s="19" t="s">
        <v>211</v>
      </c>
      <c r="D227" s="20">
        <f>SUM(D10:D226)</f>
        <v>-2159194</v>
      </c>
      <c r="E227" s="20">
        <f>SUM(E10:E226)</f>
        <v>662.19</v>
      </c>
      <c r="F227" s="20">
        <f>SUM(F10:F226)</f>
        <v>1283.9399999999996</v>
      </c>
      <c r="G227" s="20">
        <f>SUM(G10:G226)</f>
        <v>471209.07000000071</v>
      </c>
      <c r="H227" s="20">
        <f>SUM(H10:H226)</f>
        <v>1686038.8000000047</v>
      </c>
      <c r="I227" s="14"/>
      <c r="J227" s="14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6"/>
      <c r="DH227" s="16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</row>
    <row r="228" spans="2:131" x14ac:dyDescent="0.2">
      <c r="D228" s="14"/>
      <c r="E228" s="14"/>
      <c r="F228" s="14"/>
      <c r="G228" s="14"/>
      <c r="H228" s="14"/>
      <c r="I228" s="14"/>
      <c r="J228" s="14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6"/>
      <c r="DH228" s="16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</row>
    <row r="229" spans="2:131" x14ac:dyDescent="0.2">
      <c r="D229" s="14"/>
      <c r="E229" s="14"/>
      <c r="F229" s="14"/>
      <c r="G229" s="14"/>
      <c r="H229" s="14"/>
      <c r="I229" s="14"/>
      <c r="J229" s="14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6"/>
      <c r="DH229" s="16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</row>
    <row r="230" spans="2:131" x14ac:dyDescent="0.2">
      <c r="D230" s="14"/>
      <c r="E230" s="14"/>
      <c r="F230" s="14"/>
      <c r="G230" s="14"/>
      <c r="H230" s="14"/>
      <c r="I230" s="14"/>
      <c r="J230" s="14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6"/>
      <c r="DH230" s="16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</row>
    <row r="231" spans="2:131" x14ac:dyDescent="0.2">
      <c r="D231" s="14"/>
      <c r="E231" s="14"/>
      <c r="F231" s="14"/>
      <c r="G231" s="14"/>
      <c r="H231" s="14"/>
      <c r="I231" s="14"/>
      <c r="J231" s="14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6"/>
      <c r="DH231" s="16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</row>
    <row r="232" spans="2:131" x14ac:dyDescent="0.2">
      <c r="D232" s="14"/>
      <c r="E232" s="14"/>
      <c r="F232" s="14"/>
      <c r="G232" s="14"/>
      <c r="H232" s="14"/>
      <c r="I232" s="14"/>
      <c r="J232" s="14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6"/>
      <c r="DH232" s="16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</row>
    <row r="233" spans="2:131" x14ac:dyDescent="0.2">
      <c r="D233" s="14"/>
      <c r="E233" s="14"/>
      <c r="F233" s="14"/>
      <c r="G233" s="14"/>
      <c r="H233" s="14"/>
      <c r="I233" s="14"/>
      <c r="J233" s="14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6"/>
      <c r="DH233" s="16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</row>
    <row r="234" spans="2:131" x14ac:dyDescent="0.2">
      <c r="D234" s="14"/>
      <c r="E234" s="14"/>
      <c r="F234" s="14"/>
      <c r="G234" s="14"/>
      <c r="H234" s="14"/>
      <c r="I234" s="14"/>
      <c r="J234" s="14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6"/>
      <c r="DH234" s="16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</row>
    <row r="235" spans="2:131" x14ac:dyDescent="0.2">
      <c r="D235" s="14"/>
      <c r="E235" s="14"/>
      <c r="F235" s="14"/>
      <c r="G235" s="14"/>
      <c r="H235" s="14"/>
      <c r="I235" s="14"/>
      <c r="J235" s="14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6"/>
      <c r="DH235" s="16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</row>
    <row r="236" spans="2:131" x14ac:dyDescent="0.2">
      <c r="D236" s="14"/>
      <c r="E236" s="14"/>
      <c r="F236" s="14"/>
      <c r="G236" s="14"/>
      <c r="H236" s="14"/>
      <c r="I236" s="14"/>
      <c r="J236" s="14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6"/>
      <c r="DH236" s="16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</row>
    <row r="237" spans="2:131" x14ac:dyDescent="0.2">
      <c r="D237" s="14"/>
      <c r="E237" s="14"/>
      <c r="F237" s="14"/>
      <c r="G237" s="14"/>
      <c r="H237" s="14"/>
      <c r="I237" s="14"/>
      <c r="J237" s="14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6"/>
      <c r="DH237" s="16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</row>
    <row r="238" spans="2:131" x14ac:dyDescent="0.2">
      <c r="D238" s="14"/>
      <c r="E238" s="14"/>
      <c r="F238" s="14"/>
      <c r="G238" s="14"/>
      <c r="H238" s="14"/>
      <c r="I238" s="14"/>
      <c r="J238" s="14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6"/>
      <c r="DH238" s="16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</row>
    <row r="239" spans="2:131" x14ac:dyDescent="0.2">
      <c r="D239" s="14"/>
      <c r="E239" s="14"/>
      <c r="F239" s="14"/>
      <c r="G239" s="14"/>
      <c r="H239" s="14"/>
      <c r="I239" s="14"/>
      <c r="J239" s="14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6"/>
      <c r="DH239" s="16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</row>
    <row r="240" spans="2:131" x14ac:dyDescent="0.2">
      <c r="D240" s="14"/>
      <c r="E240" s="14"/>
      <c r="F240" s="14"/>
      <c r="G240" s="14"/>
      <c r="H240" s="14"/>
      <c r="I240" s="14"/>
      <c r="J240" s="14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6"/>
      <c r="DH240" s="16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</row>
    <row r="241" spans="4:131" x14ac:dyDescent="0.2">
      <c r="D241" s="14"/>
      <c r="E241" s="14"/>
      <c r="F241" s="14"/>
      <c r="G241" s="14"/>
      <c r="H241" s="14"/>
      <c r="I241" s="14"/>
      <c r="J241" s="14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6"/>
      <c r="DH241" s="16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</row>
    <row r="242" spans="4:131" x14ac:dyDescent="0.2">
      <c r="D242" s="14"/>
      <c r="E242" s="14"/>
      <c r="F242" s="14"/>
      <c r="G242" s="14"/>
      <c r="H242" s="14"/>
      <c r="I242" s="14"/>
      <c r="J242" s="14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6"/>
      <c r="DH242" s="16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</row>
    <row r="243" spans="4:131" x14ac:dyDescent="0.2">
      <c r="D243" s="14"/>
      <c r="E243" s="14"/>
      <c r="F243" s="14"/>
      <c r="G243" s="14"/>
      <c r="H243" s="14"/>
      <c r="I243" s="14"/>
      <c r="J243" s="14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6"/>
      <c r="DH243" s="16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</row>
    <row r="244" spans="4:131" x14ac:dyDescent="0.2">
      <c r="D244" s="14"/>
      <c r="E244" s="14"/>
      <c r="F244" s="14"/>
      <c r="G244" s="14"/>
      <c r="H244" s="14"/>
      <c r="I244" s="14"/>
      <c r="J244" s="14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6"/>
      <c r="DH244" s="16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</row>
    <row r="245" spans="4:131" x14ac:dyDescent="0.2">
      <c r="D245" s="14"/>
      <c r="E245" s="14"/>
      <c r="F245" s="14"/>
      <c r="G245" s="14"/>
      <c r="H245" s="14"/>
      <c r="I245" s="14"/>
      <c r="J245" s="14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6"/>
      <c r="DH245" s="16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</row>
    <row r="246" spans="4:131" x14ac:dyDescent="0.2">
      <c r="D246" s="14"/>
      <c r="E246" s="14"/>
      <c r="F246" s="14"/>
      <c r="G246" s="14"/>
      <c r="H246" s="14"/>
      <c r="I246" s="14"/>
      <c r="J246" s="14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6"/>
      <c r="DH246" s="16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</row>
    <row r="247" spans="4:131" x14ac:dyDescent="0.2">
      <c r="D247" s="14"/>
      <c r="E247" s="14"/>
      <c r="F247" s="14"/>
      <c r="G247" s="14"/>
      <c r="H247" s="14"/>
      <c r="I247" s="14"/>
      <c r="J247" s="14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6"/>
      <c r="DH247" s="16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</row>
    <row r="248" spans="4:131" x14ac:dyDescent="0.2">
      <c r="D248" s="14"/>
      <c r="E248" s="14"/>
      <c r="F248" s="14"/>
      <c r="G248" s="14"/>
      <c r="H248" s="14"/>
      <c r="I248" s="14"/>
      <c r="J248" s="14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6"/>
      <c r="DH248" s="16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</row>
    <row r="249" spans="4:131" x14ac:dyDescent="0.2">
      <c r="D249" s="14"/>
      <c r="E249" s="14"/>
      <c r="F249" s="14"/>
      <c r="G249" s="14"/>
      <c r="H249" s="14"/>
      <c r="I249" s="14"/>
      <c r="J249" s="14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6"/>
      <c r="DH249" s="16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</row>
    <row r="250" spans="4:131" x14ac:dyDescent="0.2">
      <c r="D250" s="14"/>
      <c r="E250" s="14"/>
      <c r="F250" s="14"/>
      <c r="G250" s="14"/>
      <c r="H250" s="14"/>
      <c r="I250" s="14"/>
      <c r="J250" s="14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6"/>
      <c r="DH250" s="16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</row>
    <row r="251" spans="4:131" x14ac:dyDescent="0.2">
      <c r="D251" s="14"/>
      <c r="E251" s="14"/>
      <c r="F251" s="14"/>
      <c r="G251" s="14"/>
      <c r="H251" s="14"/>
      <c r="I251" s="14"/>
      <c r="J251" s="14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6"/>
      <c r="DH251" s="16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</row>
    <row r="252" spans="4:131" x14ac:dyDescent="0.2">
      <c r="D252" s="14"/>
      <c r="E252" s="14"/>
      <c r="F252" s="14"/>
      <c r="G252" s="14"/>
      <c r="H252" s="14"/>
      <c r="I252" s="14"/>
      <c r="J252" s="14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6"/>
      <c r="DH252" s="16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</row>
    <row r="253" spans="4:131" x14ac:dyDescent="0.2">
      <c r="D253" s="14"/>
      <c r="E253" s="14"/>
      <c r="F253" s="14"/>
      <c r="G253" s="14"/>
      <c r="H253" s="14"/>
      <c r="I253" s="14"/>
      <c r="J253" s="14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6"/>
      <c r="DH253" s="16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</row>
    <row r="254" spans="4:131" x14ac:dyDescent="0.2">
      <c r="D254" s="14"/>
      <c r="E254" s="14"/>
      <c r="F254" s="14"/>
      <c r="G254" s="14"/>
      <c r="H254" s="14"/>
      <c r="I254" s="14"/>
      <c r="J254" s="14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6"/>
      <c r="DH254" s="16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</row>
    <row r="255" spans="4:131" x14ac:dyDescent="0.2">
      <c r="D255" s="14"/>
      <c r="E255" s="14"/>
      <c r="F255" s="14"/>
      <c r="G255" s="14"/>
      <c r="H255" s="14"/>
      <c r="I255" s="14"/>
      <c r="J255" s="14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6"/>
      <c r="DH255" s="16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</row>
    <row r="256" spans="4:131" x14ac:dyDescent="0.2">
      <c r="D256" s="14"/>
      <c r="E256" s="14"/>
      <c r="F256" s="14"/>
      <c r="G256" s="14"/>
      <c r="H256" s="14"/>
      <c r="I256" s="14"/>
      <c r="J256" s="14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6"/>
      <c r="DH256" s="16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</row>
    <row r="257" spans="4:131" x14ac:dyDescent="0.2">
      <c r="D257" s="14"/>
      <c r="E257" s="14"/>
      <c r="F257" s="14"/>
      <c r="G257" s="14"/>
      <c r="H257" s="14"/>
      <c r="I257" s="14"/>
      <c r="J257" s="14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6"/>
      <c r="DH257" s="16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</row>
    <row r="258" spans="4:131" x14ac:dyDescent="0.2">
      <c r="D258" s="14"/>
      <c r="E258" s="14"/>
      <c r="F258" s="14"/>
      <c r="G258" s="14"/>
      <c r="H258" s="14"/>
      <c r="I258" s="14"/>
      <c r="J258" s="14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6"/>
      <c r="DH258" s="16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</row>
    <row r="259" spans="4:131" x14ac:dyDescent="0.2">
      <c r="D259" s="14"/>
      <c r="E259" s="14"/>
      <c r="F259" s="14"/>
      <c r="G259" s="14"/>
      <c r="H259" s="14"/>
      <c r="I259" s="14"/>
      <c r="J259" s="14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6"/>
      <c r="DH259" s="16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</row>
    <row r="260" spans="4:131" x14ac:dyDescent="0.2">
      <c r="D260" s="14"/>
      <c r="E260" s="14"/>
      <c r="F260" s="14"/>
      <c r="G260" s="14"/>
      <c r="H260" s="14"/>
      <c r="I260" s="14"/>
      <c r="J260" s="14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6"/>
      <c r="DH260" s="16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</row>
    <row r="261" spans="4:131" x14ac:dyDescent="0.2">
      <c r="D261" s="14"/>
      <c r="E261" s="14"/>
      <c r="F261" s="14"/>
      <c r="G261" s="14"/>
      <c r="H261" s="14"/>
      <c r="I261" s="14"/>
      <c r="J261" s="14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6"/>
      <c r="DH261" s="16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</row>
    <row r="262" spans="4:131" x14ac:dyDescent="0.2">
      <c r="D262" s="14"/>
      <c r="E262" s="14"/>
      <c r="F262" s="14"/>
      <c r="G262" s="14"/>
      <c r="H262" s="14"/>
      <c r="I262" s="14"/>
      <c r="J262" s="14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6"/>
      <c r="DH262" s="16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</row>
    <row r="263" spans="4:131" x14ac:dyDescent="0.2">
      <c r="D263" s="14"/>
      <c r="E263" s="14"/>
      <c r="F263" s="14"/>
      <c r="G263" s="14"/>
      <c r="H263" s="14"/>
      <c r="I263" s="14"/>
      <c r="J263" s="14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6"/>
      <c r="DH263" s="16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</row>
    <row r="264" spans="4:131" x14ac:dyDescent="0.2">
      <c r="D264" s="14"/>
      <c r="E264" s="14"/>
      <c r="F264" s="14"/>
      <c r="G264" s="14"/>
      <c r="H264" s="14"/>
      <c r="I264" s="14"/>
      <c r="J264" s="14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6"/>
      <c r="DH264" s="16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</row>
    <row r="265" spans="4:131" x14ac:dyDescent="0.2">
      <c r="D265" s="14"/>
      <c r="E265" s="14"/>
      <c r="F265" s="14"/>
      <c r="G265" s="14"/>
      <c r="H265" s="14"/>
      <c r="I265" s="14"/>
      <c r="J265" s="14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6"/>
      <c r="DH265" s="16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</row>
    <row r="266" spans="4:131" x14ac:dyDescent="0.2">
      <c r="D266" s="14"/>
      <c r="E266" s="14"/>
      <c r="F266" s="14"/>
      <c r="G266" s="14"/>
      <c r="H266" s="14"/>
      <c r="I266" s="14"/>
      <c r="J266" s="14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6"/>
      <c r="DH266" s="16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</row>
    <row r="267" spans="4:131" x14ac:dyDescent="0.2">
      <c r="D267" s="14"/>
      <c r="E267" s="14"/>
      <c r="F267" s="14"/>
      <c r="G267" s="14"/>
      <c r="H267" s="14"/>
      <c r="I267" s="14"/>
      <c r="J267" s="14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6"/>
      <c r="DH267" s="16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</row>
    <row r="268" spans="4:131" x14ac:dyDescent="0.2">
      <c r="D268" s="14"/>
      <c r="E268" s="14"/>
      <c r="F268" s="14"/>
      <c r="G268" s="14"/>
      <c r="H268" s="14"/>
      <c r="I268" s="14"/>
      <c r="J268" s="14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6"/>
      <c r="DH268" s="16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</row>
    <row r="269" spans="4:131" x14ac:dyDescent="0.2">
      <c r="D269" s="14"/>
      <c r="E269" s="14"/>
      <c r="F269" s="14"/>
      <c r="G269" s="14"/>
      <c r="H269" s="14"/>
      <c r="I269" s="14"/>
      <c r="J269" s="14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6"/>
      <c r="DH269" s="16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</row>
    <row r="270" spans="4:131" x14ac:dyDescent="0.2">
      <c r="D270" s="14"/>
      <c r="E270" s="14"/>
      <c r="F270" s="14"/>
      <c r="G270" s="14"/>
      <c r="H270" s="14"/>
      <c r="I270" s="14"/>
      <c r="J270" s="14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6"/>
      <c r="DH270" s="16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</row>
    <row r="271" spans="4:131" x14ac:dyDescent="0.2">
      <c r="D271" s="14"/>
      <c r="E271" s="14"/>
      <c r="F271" s="14"/>
      <c r="G271" s="14"/>
      <c r="H271" s="14"/>
      <c r="I271" s="14"/>
      <c r="J271" s="14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6"/>
      <c r="DH271" s="16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</row>
    <row r="272" spans="4:131" x14ac:dyDescent="0.2">
      <c r="D272" s="14"/>
      <c r="E272" s="14"/>
      <c r="F272" s="14"/>
      <c r="G272" s="14"/>
      <c r="H272" s="14"/>
      <c r="I272" s="14"/>
      <c r="J272" s="14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6"/>
      <c r="DH272" s="16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</row>
    <row r="273" spans="4:131" x14ac:dyDescent="0.2">
      <c r="D273" s="14"/>
      <c r="E273" s="14"/>
      <c r="F273" s="14"/>
      <c r="G273" s="14"/>
      <c r="H273" s="14"/>
      <c r="I273" s="14"/>
      <c r="J273" s="14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6"/>
      <c r="DH273" s="16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</row>
    <row r="274" spans="4:131" x14ac:dyDescent="0.2">
      <c r="D274" s="14"/>
      <c r="E274" s="14"/>
      <c r="F274" s="14"/>
      <c r="G274" s="14"/>
      <c r="H274" s="14"/>
      <c r="I274" s="14"/>
      <c r="J274" s="14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6"/>
      <c r="DH274" s="16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</row>
    <row r="275" spans="4:131" x14ac:dyDescent="0.2">
      <c r="D275" s="14"/>
      <c r="E275" s="14"/>
      <c r="F275" s="14"/>
      <c r="G275" s="14"/>
      <c r="H275" s="14"/>
      <c r="I275" s="14"/>
      <c r="J275" s="14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6"/>
      <c r="DH275" s="16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</row>
    <row r="276" spans="4:131" x14ac:dyDescent="0.2">
      <c r="D276" s="14"/>
      <c r="E276" s="14"/>
      <c r="F276" s="14"/>
      <c r="G276" s="14"/>
      <c r="H276" s="14"/>
      <c r="I276" s="14"/>
      <c r="J276" s="14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6"/>
      <c r="DH276" s="16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</row>
    <row r="277" spans="4:131" x14ac:dyDescent="0.2">
      <c r="D277" s="14"/>
      <c r="E277" s="14"/>
      <c r="F277" s="14"/>
      <c r="G277" s="14"/>
      <c r="H277" s="14"/>
      <c r="I277" s="14"/>
      <c r="J277" s="14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6"/>
      <c r="DH277" s="16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</row>
    <row r="278" spans="4:131" x14ac:dyDescent="0.2">
      <c r="D278" s="14"/>
      <c r="E278" s="14"/>
      <c r="F278" s="14"/>
      <c r="G278" s="14"/>
      <c r="H278" s="14"/>
      <c r="I278" s="14"/>
      <c r="J278" s="14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6"/>
      <c r="DH278" s="16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</row>
    <row r="279" spans="4:131" x14ac:dyDescent="0.2">
      <c r="D279" s="14"/>
      <c r="E279" s="14"/>
      <c r="F279" s="14"/>
      <c r="G279" s="14"/>
      <c r="H279" s="14"/>
      <c r="I279" s="14"/>
      <c r="J279" s="14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6"/>
      <c r="DH279" s="16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</row>
    <row r="280" spans="4:131" x14ac:dyDescent="0.2">
      <c r="D280" s="14"/>
      <c r="E280" s="14"/>
      <c r="F280" s="14"/>
      <c r="G280" s="14"/>
      <c r="H280" s="14"/>
      <c r="I280" s="14"/>
      <c r="J280" s="14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6"/>
      <c r="DH280" s="16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</row>
    <row r="281" spans="4:131" x14ac:dyDescent="0.2">
      <c r="D281" s="14"/>
      <c r="E281" s="14"/>
      <c r="F281" s="14"/>
      <c r="G281" s="14"/>
      <c r="H281" s="14"/>
      <c r="I281" s="14"/>
      <c r="J281" s="14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6"/>
      <c r="DH281" s="16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</row>
    <row r="282" spans="4:131" x14ac:dyDescent="0.2">
      <c r="D282" s="14"/>
      <c r="E282" s="14"/>
      <c r="F282" s="14"/>
      <c r="G282" s="14"/>
      <c r="H282" s="14"/>
      <c r="I282" s="14"/>
      <c r="J282" s="14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6"/>
      <c r="DH282" s="16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</row>
    <row r="283" spans="4:131" x14ac:dyDescent="0.2">
      <c r="D283" s="14"/>
      <c r="E283" s="14"/>
      <c r="F283" s="14"/>
      <c r="G283" s="14"/>
      <c r="H283" s="14"/>
      <c r="I283" s="14"/>
      <c r="J283" s="14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6"/>
      <c r="DH283" s="16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</row>
    <row r="284" spans="4:131" x14ac:dyDescent="0.2">
      <c r="D284" s="14"/>
      <c r="E284" s="14"/>
      <c r="F284" s="14"/>
      <c r="G284" s="14"/>
      <c r="H284" s="14"/>
      <c r="I284" s="14"/>
      <c r="J284" s="14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6"/>
      <c r="DH284" s="16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</row>
    <row r="285" spans="4:131" x14ac:dyDescent="0.2">
      <c r="D285" s="14"/>
      <c r="E285" s="14"/>
      <c r="F285" s="14"/>
      <c r="G285" s="14"/>
      <c r="H285" s="14"/>
      <c r="I285" s="14"/>
      <c r="J285" s="14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6"/>
      <c r="DH285" s="16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</row>
    <row r="286" spans="4:131" x14ac:dyDescent="0.2">
      <c r="D286" s="14"/>
      <c r="E286" s="14"/>
      <c r="F286" s="14"/>
      <c r="G286" s="14"/>
      <c r="H286" s="14"/>
      <c r="I286" s="14"/>
      <c r="J286" s="14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6"/>
      <c r="DH286" s="16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</row>
    <row r="287" spans="4:131" x14ac:dyDescent="0.2">
      <c r="D287" s="14"/>
      <c r="E287" s="14"/>
      <c r="F287" s="14"/>
      <c r="G287" s="14"/>
      <c r="H287" s="14"/>
      <c r="I287" s="14"/>
      <c r="J287" s="14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6"/>
      <c r="DH287" s="16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</row>
    <row r="288" spans="4:131" x14ac:dyDescent="0.2">
      <c r="D288" s="14"/>
      <c r="E288" s="14"/>
      <c r="F288" s="14"/>
      <c r="G288" s="14"/>
      <c r="H288" s="14"/>
      <c r="I288" s="14"/>
      <c r="J288" s="14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6"/>
      <c r="DH288" s="16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</row>
    <row r="289" spans="4:131" x14ac:dyDescent="0.2">
      <c r="D289" s="14"/>
      <c r="E289" s="14"/>
      <c r="F289" s="14"/>
      <c r="G289" s="14"/>
      <c r="H289" s="14"/>
      <c r="I289" s="14"/>
      <c r="J289" s="14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6"/>
      <c r="DH289" s="16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</row>
    <row r="290" spans="4:131" x14ac:dyDescent="0.2">
      <c r="D290" s="14"/>
      <c r="E290" s="14"/>
      <c r="F290" s="14"/>
      <c r="G290" s="14"/>
      <c r="H290" s="14"/>
      <c r="I290" s="14"/>
      <c r="J290" s="14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6"/>
      <c r="DH290" s="16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</row>
    <row r="291" spans="4:131" x14ac:dyDescent="0.2">
      <c r="D291" s="14"/>
      <c r="E291" s="14"/>
      <c r="F291" s="14"/>
      <c r="G291" s="14"/>
      <c r="H291" s="14"/>
      <c r="I291" s="14"/>
      <c r="J291" s="14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6"/>
      <c r="DH291" s="16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</row>
    <row r="292" spans="4:131" x14ac:dyDescent="0.2">
      <c r="D292" s="14"/>
      <c r="E292" s="14"/>
      <c r="F292" s="14"/>
      <c r="G292" s="14"/>
      <c r="H292" s="14"/>
      <c r="I292" s="14"/>
      <c r="J292" s="14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6"/>
      <c r="DH292" s="16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</row>
    <row r="293" spans="4:131" x14ac:dyDescent="0.2">
      <c r="D293" s="14"/>
      <c r="E293" s="14"/>
      <c r="F293" s="14"/>
      <c r="G293" s="14"/>
      <c r="H293" s="14"/>
      <c r="I293" s="14"/>
      <c r="J293" s="14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6"/>
      <c r="DH293" s="16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</row>
    <row r="294" spans="4:131" x14ac:dyDescent="0.2">
      <c r="D294" s="14"/>
      <c r="E294" s="14"/>
      <c r="F294" s="14"/>
      <c r="G294" s="14"/>
      <c r="H294" s="14"/>
      <c r="I294" s="14"/>
      <c r="J294" s="14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6"/>
      <c r="DH294" s="16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</row>
    <row r="295" spans="4:131" x14ac:dyDescent="0.2">
      <c r="D295" s="14"/>
      <c r="E295" s="14"/>
      <c r="F295" s="14"/>
      <c r="G295" s="14"/>
      <c r="H295" s="14"/>
      <c r="I295" s="14"/>
      <c r="J295" s="14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6"/>
      <c r="DH295" s="16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</row>
    <row r="296" spans="4:131" x14ac:dyDescent="0.2">
      <c r="D296" s="14"/>
      <c r="E296" s="14"/>
      <c r="F296" s="14"/>
      <c r="G296" s="14"/>
      <c r="H296" s="14"/>
      <c r="I296" s="14"/>
      <c r="J296" s="14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6"/>
      <c r="DH296" s="16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</row>
    <row r="297" spans="4:131" x14ac:dyDescent="0.2">
      <c r="D297" s="14"/>
      <c r="E297" s="14"/>
      <c r="F297" s="14"/>
      <c r="G297" s="14"/>
      <c r="H297" s="14"/>
      <c r="I297" s="14"/>
      <c r="J297" s="14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6"/>
      <c r="DH297" s="16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</row>
    <row r="298" spans="4:131" x14ac:dyDescent="0.2">
      <c r="D298" s="14"/>
      <c r="E298" s="14"/>
      <c r="F298" s="14"/>
      <c r="G298" s="14"/>
      <c r="H298" s="14"/>
      <c r="I298" s="14"/>
      <c r="J298" s="14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6"/>
      <c r="DH298" s="16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</row>
    <row r="299" spans="4:131" x14ac:dyDescent="0.2">
      <c r="D299" s="14"/>
      <c r="E299" s="14"/>
      <c r="F299" s="14"/>
      <c r="G299" s="14"/>
      <c r="H299" s="14"/>
      <c r="I299" s="14"/>
      <c r="J299" s="14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6"/>
      <c r="DH299" s="16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</row>
    <row r="300" spans="4:131" x14ac:dyDescent="0.2">
      <c r="D300" s="14"/>
      <c r="E300" s="14"/>
      <c r="F300" s="14"/>
      <c r="G300" s="14"/>
      <c r="H300" s="14"/>
      <c r="I300" s="14"/>
      <c r="J300" s="14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6"/>
      <c r="DH300" s="16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</row>
    <row r="301" spans="4:131" x14ac:dyDescent="0.2">
      <c r="D301" s="14"/>
      <c r="E301" s="14"/>
      <c r="F301" s="14"/>
      <c r="G301" s="14"/>
      <c r="H301" s="14"/>
      <c r="I301" s="14"/>
      <c r="J301" s="14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6"/>
      <c r="DH301" s="16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</row>
    <row r="302" spans="4:131" x14ac:dyDescent="0.2">
      <c r="D302" s="14"/>
      <c r="E302" s="14"/>
      <c r="F302" s="14"/>
      <c r="G302" s="14"/>
      <c r="H302" s="14"/>
      <c r="I302" s="14"/>
      <c r="J302" s="14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6"/>
      <c r="DH302" s="16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</row>
    <row r="303" spans="4:131" x14ac:dyDescent="0.2">
      <c r="D303" s="14"/>
      <c r="E303" s="14"/>
      <c r="F303" s="14"/>
      <c r="G303" s="14"/>
      <c r="H303" s="14"/>
      <c r="I303" s="14"/>
      <c r="J303" s="14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6"/>
      <c r="DH303" s="16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</row>
    <row r="304" spans="4:131" x14ac:dyDescent="0.2">
      <c r="D304" s="14"/>
      <c r="E304" s="14"/>
      <c r="F304" s="14"/>
      <c r="G304" s="14"/>
      <c r="H304" s="14"/>
      <c r="I304" s="14"/>
      <c r="J304" s="14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6"/>
      <c r="DH304" s="16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</row>
    <row r="305" spans="4:131" x14ac:dyDescent="0.2">
      <c r="D305" s="14"/>
      <c r="E305" s="14"/>
      <c r="F305" s="14"/>
      <c r="G305" s="14"/>
      <c r="H305" s="14"/>
      <c r="I305" s="14"/>
      <c r="J305" s="14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6"/>
      <c r="DH305" s="16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</row>
    <row r="306" spans="4:131" x14ac:dyDescent="0.2">
      <c r="D306" s="14"/>
      <c r="E306" s="14"/>
      <c r="F306" s="14"/>
      <c r="G306" s="14"/>
      <c r="H306" s="14"/>
      <c r="I306" s="14"/>
      <c r="J306" s="14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6"/>
      <c r="DH306" s="16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</row>
    <row r="307" spans="4:131" x14ac:dyDescent="0.2">
      <c r="D307" s="14"/>
      <c r="E307" s="14"/>
      <c r="F307" s="14"/>
      <c r="G307" s="14"/>
      <c r="H307" s="14"/>
      <c r="I307" s="14"/>
      <c r="J307" s="14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6"/>
      <c r="DH307" s="16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</row>
    <row r="308" spans="4:131" x14ac:dyDescent="0.2">
      <c r="D308" s="14"/>
      <c r="E308" s="14"/>
      <c r="F308" s="14"/>
      <c r="G308" s="14"/>
      <c r="H308" s="14"/>
      <c r="I308" s="14"/>
      <c r="J308" s="14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6"/>
      <c r="DH308" s="16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</row>
    <row r="309" spans="4:131" x14ac:dyDescent="0.2">
      <c r="D309" s="14"/>
      <c r="E309" s="14"/>
      <c r="F309" s="14"/>
      <c r="G309" s="14"/>
      <c r="H309" s="14"/>
      <c r="I309" s="14"/>
      <c r="J309" s="14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6"/>
      <c r="DH309" s="16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</row>
    <row r="310" spans="4:131" x14ac:dyDescent="0.2">
      <c r="D310" s="14"/>
      <c r="E310" s="14"/>
      <c r="F310" s="14"/>
      <c r="G310" s="14"/>
      <c r="H310" s="14"/>
      <c r="I310" s="14"/>
      <c r="J310" s="14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6"/>
      <c r="DH310" s="16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</row>
    <row r="311" spans="4:131" x14ac:dyDescent="0.2">
      <c r="D311" s="14"/>
      <c r="E311" s="14"/>
      <c r="F311" s="14"/>
      <c r="G311" s="14"/>
      <c r="H311" s="14"/>
      <c r="I311" s="14"/>
      <c r="J311" s="14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6"/>
      <c r="DH311" s="16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</row>
    <row r="312" spans="4:131" x14ac:dyDescent="0.2">
      <c r="D312" s="14"/>
      <c r="E312" s="14"/>
      <c r="F312" s="14"/>
      <c r="G312" s="14"/>
      <c r="H312" s="14"/>
      <c r="I312" s="14"/>
      <c r="J312" s="14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6"/>
      <c r="DH312" s="16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</row>
    <row r="313" spans="4:131" x14ac:dyDescent="0.2">
      <c r="D313" s="14"/>
      <c r="E313" s="14"/>
      <c r="F313" s="14"/>
      <c r="G313" s="14"/>
      <c r="H313" s="14"/>
      <c r="I313" s="14"/>
      <c r="J313" s="14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6"/>
      <c r="DH313" s="16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</row>
    <row r="314" spans="4:131" x14ac:dyDescent="0.2">
      <c r="D314" s="14"/>
      <c r="E314" s="14"/>
      <c r="F314" s="14"/>
      <c r="G314" s="14"/>
      <c r="H314" s="14"/>
      <c r="I314" s="14"/>
      <c r="J314" s="14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6"/>
      <c r="DH314" s="16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</row>
    <row r="315" spans="4:131" x14ac:dyDescent="0.2">
      <c r="D315" s="14"/>
      <c r="E315" s="14"/>
      <c r="F315" s="14"/>
      <c r="G315" s="14"/>
      <c r="H315" s="14"/>
      <c r="I315" s="14"/>
      <c r="J315" s="14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6"/>
      <c r="DH315" s="16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</row>
    <row r="316" spans="4:131" x14ac:dyDescent="0.2">
      <c r="D316" s="14"/>
      <c r="E316" s="14"/>
      <c r="F316" s="14"/>
      <c r="G316" s="14"/>
      <c r="H316" s="14"/>
      <c r="I316" s="14"/>
      <c r="J316" s="14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6"/>
      <c r="DH316" s="16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</row>
    <row r="317" spans="4:131" x14ac:dyDescent="0.2">
      <c r="D317" s="14"/>
      <c r="E317" s="14"/>
      <c r="F317" s="14"/>
      <c r="G317" s="14"/>
      <c r="H317" s="14"/>
      <c r="I317" s="14"/>
      <c r="J317" s="14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6"/>
      <c r="DH317" s="16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</row>
    <row r="318" spans="4:131" x14ac:dyDescent="0.2">
      <c r="D318" s="14"/>
      <c r="E318" s="14"/>
      <c r="F318" s="14"/>
      <c r="G318" s="14"/>
      <c r="H318" s="14"/>
      <c r="I318" s="14"/>
      <c r="J318" s="14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6"/>
      <c r="DH318" s="16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</row>
    <row r="319" spans="4:131" x14ac:dyDescent="0.2">
      <c r="D319" s="14"/>
      <c r="E319" s="14"/>
      <c r="F319" s="14"/>
      <c r="G319" s="14"/>
      <c r="H319" s="14"/>
      <c r="I319" s="14"/>
      <c r="J319" s="14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6"/>
      <c r="DH319" s="16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</row>
    <row r="320" spans="4:131" x14ac:dyDescent="0.2">
      <c r="D320" s="14"/>
      <c r="E320" s="14"/>
      <c r="F320" s="14"/>
      <c r="G320" s="14"/>
      <c r="H320" s="14"/>
      <c r="I320" s="14"/>
      <c r="J320" s="14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6"/>
      <c r="DH320" s="16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</row>
    <row r="321" spans="4:131" x14ac:dyDescent="0.2">
      <c r="D321" s="14"/>
      <c r="E321" s="14"/>
      <c r="F321" s="14"/>
      <c r="G321" s="14"/>
      <c r="H321" s="14"/>
      <c r="I321" s="14"/>
      <c r="J321" s="14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6"/>
      <c r="DH321" s="16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</row>
    <row r="322" spans="4:131" x14ac:dyDescent="0.2">
      <c r="D322" s="14"/>
      <c r="E322" s="14"/>
      <c r="F322" s="14"/>
      <c r="G322" s="14"/>
      <c r="H322" s="14"/>
      <c r="I322" s="14"/>
      <c r="J322" s="14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6"/>
      <c r="DH322" s="16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</row>
    <row r="323" spans="4:131" x14ac:dyDescent="0.2">
      <c r="D323" s="14"/>
      <c r="E323" s="14"/>
      <c r="F323" s="14"/>
      <c r="G323" s="14"/>
      <c r="H323" s="14"/>
      <c r="I323" s="14"/>
      <c r="J323" s="14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6"/>
      <c r="DH323" s="16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</row>
    <row r="324" spans="4:131" x14ac:dyDescent="0.2">
      <c r="D324" s="14"/>
      <c r="E324" s="14"/>
      <c r="F324" s="14"/>
      <c r="G324" s="14"/>
      <c r="H324" s="14"/>
      <c r="I324" s="14"/>
      <c r="J324" s="14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6"/>
      <c r="DH324" s="16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</row>
    <row r="325" spans="4:131" x14ac:dyDescent="0.2">
      <c r="D325" s="14"/>
      <c r="E325" s="14"/>
      <c r="F325" s="14"/>
      <c r="G325" s="14"/>
      <c r="H325" s="14"/>
      <c r="I325" s="14"/>
      <c r="J325" s="14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6"/>
      <c r="DH325" s="16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</row>
    <row r="326" spans="4:131" x14ac:dyDescent="0.2">
      <c r="D326" s="14"/>
      <c r="E326" s="14"/>
      <c r="F326" s="14"/>
      <c r="G326" s="14"/>
      <c r="H326" s="14"/>
      <c r="I326" s="14"/>
      <c r="J326" s="14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6"/>
      <c r="DH326" s="16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</row>
    <row r="327" spans="4:131" x14ac:dyDescent="0.2">
      <c r="D327" s="14"/>
      <c r="E327" s="14"/>
      <c r="F327" s="14"/>
      <c r="G327" s="14"/>
      <c r="H327" s="14"/>
      <c r="I327" s="14"/>
      <c r="J327" s="14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6"/>
      <c r="DH327" s="16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</row>
    <row r="328" spans="4:131" x14ac:dyDescent="0.2">
      <c r="D328" s="14"/>
      <c r="E328" s="14"/>
      <c r="F328" s="14"/>
      <c r="G328" s="14"/>
      <c r="H328" s="14"/>
      <c r="I328" s="14"/>
      <c r="J328" s="14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6"/>
      <c r="DH328" s="16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</row>
    <row r="329" spans="4:131" x14ac:dyDescent="0.2">
      <c r="D329" s="14"/>
      <c r="E329" s="14"/>
      <c r="F329" s="14"/>
      <c r="G329" s="14"/>
      <c r="H329" s="14"/>
      <c r="I329" s="14"/>
      <c r="J329" s="14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6"/>
      <c r="DH329" s="16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</row>
    <row r="330" spans="4:131" x14ac:dyDescent="0.2">
      <c r="D330" s="14"/>
      <c r="E330" s="14"/>
      <c r="F330" s="14"/>
      <c r="G330" s="14"/>
      <c r="H330" s="14"/>
      <c r="I330" s="14"/>
      <c r="J330" s="14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6"/>
      <c r="DH330" s="16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</row>
    <row r="331" spans="4:131" x14ac:dyDescent="0.2">
      <c r="D331" s="14"/>
      <c r="E331" s="14"/>
      <c r="F331" s="14"/>
      <c r="G331" s="14"/>
      <c r="H331" s="14"/>
      <c r="I331" s="14"/>
      <c r="J331" s="14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6"/>
      <c r="DH331" s="16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</row>
    <row r="332" spans="4:131" x14ac:dyDescent="0.2">
      <c r="D332" s="14"/>
      <c r="E332" s="14"/>
      <c r="F332" s="14"/>
      <c r="G332" s="14"/>
      <c r="H332" s="14"/>
      <c r="I332" s="14"/>
      <c r="J332" s="14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6"/>
      <c r="DH332" s="16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</row>
    <row r="333" spans="4:131" x14ac:dyDescent="0.2">
      <c r="D333" s="14"/>
      <c r="E333" s="14"/>
      <c r="F333" s="14"/>
      <c r="G333" s="14"/>
      <c r="H333" s="14"/>
      <c r="I333" s="14"/>
      <c r="J333" s="14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6"/>
      <c r="DH333" s="16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</row>
    <row r="334" spans="4:131" x14ac:dyDescent="0.2">
      <c r="D334" s="14"/>
      <c r="E334" s="14"/>
      <c r="F334" s="14"/>
      <c r="G334" s="14"/>
      <c r="H334" s="14"/>
      <c r="I334" s="14"/>
      <c r="J334" s="14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6"/>
      <c r="DH334" s="16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</row>
    <row r="335" spans="4:131" x14ac:dyDescent="0.2">
      <c r="D335" s="14"/>
      <c r="E335" s="14"/>
      <c r="F335" s="14"/>
      <c r="G335" s="14"/>
      <c r="H335" s="14"/>
      <c r="I335" s="14"/>
      <c r="J335" s="14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6"/>
      <c r="DH335" s="16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</row>
    <row r="336" spans="4:131" x14ac:dyDescent="0.2">
      <c r="D336" s="14"/>
      <c r="E336" s="14"/>
      <c r="F336" s="14"/>
      <c r="G336" s="14"/>
      <c r="H336" s="14"/>
      <c r="I336" s="14"/>
      <c r="J336" s="14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6"/>
      <c r="DH336" s="16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</row>
    <row r="337" spans="4:131" x14ac:dyDescent="0.2">
      <c r="D337" s="14"/>
      <c r="E337" s="14"/>
      <c r="F337" s="14"/>
      <c r="G337" s="14"/>
      <c r="H337" s="14"/>
      <c r="I337" s="14"/>
      <c r="J337" s="14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6"/>
      <c r="DH337" s="16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</row>
    <row r="338" spans="4:131" x14ac:dyDescent="0.2">
      <c r="D338" s="14"/>
      <c r="E338" s="14"/>
      <c r="F338" s="14"/>
      <c r="G338" s="14"/>
      <c r="H338" s="14"/>
      <c r="I338" s="14"/>
      <c r="J338" s="14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6"/>
      <c r="DH338" s="16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</row>
    <row r="339" spans="4:131" x14ac:dyDescent="0.2">
      <c r="D339" s="14"/>
      <c r="E339" s="14"/>
      <c r="F339" s="14"/>
      <c r="G339" s="14"/>
      <c r="H339" s="14"/>
      <c r="I339" s="14"/>
      <c r="J339" s="14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6"/>
      <c r="DH339" s="16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</row>
    <row r="340" spans="4:131" x14ac:dyDescent="0.2">
      <c r="D340" s="14"/>
      <c r="E340" s="14"/>
      <c r="F340" s="14"/>
      <c r="G340" s="14"/>
      <c r="H340" s="14"/>
      <c r="I340" s="14"/>
      <c r="J340" s="14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6"/>
      <c r="DH340" s="16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</row>
    <row r="341" spans="4:131" x14ac:dyDescent="0.2">
      <c r="D341" s="14"/>
      <c r="E341" s="14"/>
      <c r="F341" s="14"/>
      <c r="G341" s="14"/>
      <c r="H341" s="14"/>
      <c r="I341" s="14"/>
      <c r="J341" s="14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6"/>
      <c r="DH341" s="16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</row>
    <row r="342" spans="4:131" x14ac:dyDescent="0.2">
      <c r="D342" s="14"/>
      <c r="E342" s="14"/>
      <c r="F342" s="14"/>
      <c r="G342" s="14"/>
      <c r="H342" s="14"/>
      <c r="I342" s="14"/>
      <c r="J342" s="14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6"/>
      <c r="DH342" s="16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</row>
    <row r="343" spans="4:131" x14ac:dyDescent="0.2">
      <c r="D343" s="14"/>
      <c r="E343" s="14"/>
      <c r="F343" s="14"/>
      <c r="G343" s="14"/>
      <c r="H343" s="14"/>
      <c r="I343" s="14"/>
      <c r="J343" s="14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6"/>
      <c r="DH343" s="16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</row>
    <row r="344" spans="4:131" x14ac:dyDescent="0.2">
      <c r="D344" s="14"/>
      <c r="E344" s="14"/>
      <c r="F344" s="14"/>
      <c r="G344" s="14"/>
      <c r="H344" s="14"/>
      <c r="I344" s="14"/>
      <c r="J344" s="14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6"/>
      <c r="DH344" s="16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</row>
    <row r="345" spans="4:131" x14ac:dyDescent="0.2">
      <c r="D345" s="14"/>
      <c r="E345" s="14"/>
      <c r="F345" s="14"/>
      <c r="G345" s="14"/>
      <c r="H345" s="14"/>
      <c r="I345" s="14"/>
      <c r="J345" s="14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6"/>
      <c r="DH345" s="16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</row>
    <row r="346" spans="4:131" x14ac:dyDescent="0.2">
      <c r="D346" s="14"/>
      <c r="E346" s="14"/>
      <c r="F346" s="14"/>
      <c r="G346" s="14"/>
      <c r="H346" s="14"/>
      <c r="I346" s="14"/>
      <c r="J346" s="14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6"/>
      <c r="DH346" s="16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</row>
    <row r="347" spans="4:131" x14ac:dyDescent="0.2">
      <c r="D347" s="14"/>
      <c r="E347" s="14"/>
      <c r="F347" s="14"/>
      <c r="G347" s="14"/>
      <c r="H347" s="14"/>
      <c r="I347" s="14"/>
      <c r="J347" s="14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6"/>
      <c r="DH347" s="16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</row>
    <row r="348" spans="4:131" x14ac:dyDescent="0.2">
      <c r="D348" s="14"/>
      <c r="E348" s="14"/>
      <c r="F348" s="14"/>
      <c r="G348" s="14"/>
      <c r="H348" s="14"/>
      <c r="I348" s="14"/>
      <c r="J348" s="14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6"/>
      <c r="DH348" s="16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</row>
    <row r="349" spans="4:131" x14ac:dyDescent="0.2">
      <c r="D349" s="14"/>
      <c r="E349" s="14"/>
      <c r="F349" s="14"/>
      <c r="G349" s="14"/>
      <c r="H349" s="14"/>
      <c r="I349" s="14"/>
      <c r="J349" s="14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6"/>
      <c r="DH349" s="16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</row>
    <row r="350" spans="4:131" x14ac:dyDescent="0.2">
      <c r="D350" s="14"/>
      <c r="E350" s="14"/>
      <c r="F350" s="14"/>
      <c r="G350" s="14"/>
      <c r="H350" s="14"/>
      <c r="I350" s="14"/>
      <c r="J350" s="14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6"/>
      <c r="DH350" s="16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</row>
    <row r="351" spans="4:131" x14ac:dyDescent="0.2">
      <c r="D351" s="14"/>
      <c r="E351" s="14"/>
      <c r="F351" s="14"/>
      <c r="G351" s="14"/>
      <c r="H351" s="14"/>
      <c r="I351" s="14"/>
      <c r="J351" s="14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6"/>
      <c r="DH351" s="16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</row>
    <row r="352" spans="4:131" x14ac:dyDescent="0.2">
      <c r="D352" s="14"/>
      <c r="E352" s="14"/>
      <c r="F352" s="14"/>
      <c r="G352" s="14"/>
      <c r="H352" s="14"/>
      <c r="I352" s="14"/>
      <c r="J352" s="14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6"/>
      <c r="DH352" s="16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</row>
    <row r="353" spans="4:131" x14ac:dyDescent="0.2">
      <c r="D353" s="14"/>
      <c r="E353" s="14"/>
      <c r="F353" s="14"/>
      <c r="G353" s="14"/>
      <c r="H353" s="14"/>
      <c r="I353" s="14"/>
      <c r="J353" s="14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6"/>
      <c r="DH353" s="16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</row>
    <row r="354" spans="4:131" x14ac:dyDescent="0.2">
      <c r="D354" s="14"/>
      <c r="E354" s="14"/>
      <c r="F354" s="14"/>
      <c r="G354" s="14"/>
      <c r="H354" s="14"/>
      <c r="I354" s="14"/>
      <c r="J354" s="14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6"/>
      <c r="DH354" s="16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</row>
    <row r="355" spans="4:131" x14ac:dyDescent="0.2">
      <c r="D355" s="14"/>
      <c r="E355" s="14"/>
      <c r="F355" s="14"/>
      <c r="G355" s="14"/>
      <c r="H355" s="14"/>
      <c r="I355" s="14"/>
      <c r="J355" s="14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6"/>
      <c r="DH355" s="16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</row>
    <row r="356" spans="4:131" x14ac:dyDescent="0.2">
      <c r="D356" s="14"/>
      <c r="E356" s="14"/>
      <c r="F356" s="14"/>
      <c r="G356" s="14"/>
      <c r="H356" s="14"/>
      <c r="I356" s="14"/>
      <c r="J356" s="14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6"/>
      <c r="DH356" s="16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</row>
    <row r="357" spans="4:131" x14ac:dyDescent="0.2">
      <c r="D357" s="14"/>
      <c r="E357" s="14"/>
      <c r="F357" s="14"/>
      <c r="G357" s="14"/>
      <c r="H357" s="14"/>
      <c r="I357" s="14"/>
      <c r="J357" s="14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6"/>
      <c r="DH357" s="16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</row>
    <row r="358" spans="4:131" x14ac:dyDescent="0.2">
      <c r="D358" s="14"/>
      <c r="E358" s="14"/>
      <c r="F358" s="14"/>
      <c r="G358" s="14"/>
      <c r="H358" s="14"/>
      <c r="I358" s="14"/>
      <c r="J358" s="14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6"/>
      <c r="DH358" s="16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</row>
    <row r="359" spans="4:131" x14ac:dyDescent="0.2">
      <c r="D359" s="14"/>
      <c r="E359" s="14"/>
      <c r="F359" s="14"/>
      <c r="G359" s="14"/>
      <c r="H359" s="14"/>
      <c r="I359" s="14"/>
      <c r="J359" s="14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6"/>
      <c r="DH359" s="16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</row>
    <row r="360" spans="4:131" x14ac:dyDescent="0.2">
      <c r="D360" s="14"/>
      <c r="E360" s="14"/>
      <c r="F360" s="14"/>
      <c r="G360" s="14"/>
      <c r="H360" s="14"/>
      <c r="I360" s="14"/>
      <c r="J360" s="14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6"/>
      <c r="DH360" s="16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</row>
    <row r="361" spans="4:131" x14ac:dyDescent="0.2">
      <c r="D361" s="14"/>
      <c r="E361" s="14"/>
      <c r="F361" s="14"/>
      <c r="G361" s="14"/>
      <c r="H361" s="14"/>
      <c r="I361" s="14"/>
      <c r="J361" s="14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6"/>
      <c r="DH361" s="16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</row>
    <row r="362" spans="4:131" x14ac:dyDescent="0.2">
      <c r="D362" s="14"/>
      <c r="E362" s="14"/>
      <c r="F362" s="14"/>
      <c r="G362" s="14"/>
      <c r="H362" s="14"/>
      <c r="I362" s="14"/>
      <c r="J362" s="14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6"/>
      <c r="DH362" s="16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</row>
    <row r="363" spans="4:131" x14ac:dyDescent="0.2">
      <c r="D363" s="14"/>
      <c r="E363" s="14"/>
      <c r="F363" s="14"/>
      <c r="G363" s="14"/>
      <c r="H363" s="14"/>
      <c r="I363" s="14"/>
      <c r="J363" s="14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6"/>
      <c r="DH363" s="16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</row>
    <row r="364" spans="4:131" x14ac:dyDescent="0.2">
      <c r="D364" s="14"/>
      <c r="E364" s="14"/>
      <c r="F364" s="14"/>
      <c r="G364" s="14"/>
      <c r="H364" s="14"/>
      <c r="I364" s="14"/>
      <c r="J364" s="14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6"/>
      <c r="DH364" s="16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</row>
    <row r="365" spans="4:131" x14ac:dyDescent="0.2">
      <c r="D365" s="14"/>
      <c r="E365" s="14"/>
      <c r="F365" s="14"/>
      <c r="G365" s="14"/>
      <c r="H365" s="14"/>
      <c r="I365" s="14"/>
      <c r="J365" s="14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6"/>
      <c r="DH365" s="16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</row>
    <row r="366" spans="4:131" x14ac:dyDescent="0.2">
      <c r="D366" s="14"/>
      <c r="E366" s="14"/>
      <c r="F366" s="14"/>
      <c r="G366" s="14"/>
      <c r="H366" s="14"/>
      <c r="I366" s="14"/>
      <c r="J366" s="14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6"/>
      <c r="DH366" s="16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</row>
    <row r="367" spans="4:131" x14ac:dyDescent="0.2">
      <c r="D367" s="14"/>
      <c r="E367" s="14"/>
      <c r="F367" s="14"/>
      <c r="G367" s="14"/>
      <c r="H367" s="14"/>
      <c r="I367" s="14"/>
      <c r="J367" s="14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6"/>
      <c r="DH367" s="16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</row>
    <row r="368" spans="4:131" x14ac:dyDescent="0.2">
      <c r="D368" s="14"/>
      <c r="E368" s="14"/>
      <c r="F368" s="14"/>
      <c r="G368" s="14"/>
      <c r="H368" s="14"/>
      <c r="I368" s="14"/>
      <c r="J368" s="14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6"/>
      <c r="DH368" s="16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</row>
    <row r="369" spans="4:131" x14ac:dyDescent="0.2">
      <c r="D369" s="14"/>
      <c r="E369" s="14"/>
      <c r="F369" s="14"/>
      <c r="G369" s="14"/>
      <c r="H369" s="14"/>
      <c r="I369" s="14"/>
      <c r="J369" s="14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6"/>
      <c r="DH369" s="16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</row>
    <row r="370" spans="4:131" x14ac:dyDescent="0.2">
      <c r="D370" s="14"/>
      <c r="E370" s="14"/>
      <c r="F370" s="14"/>
      <c r="G370" s="14"/>
      <c r="H370" s="14"/>
      <c r="I370" s="14"/>
      <c r="J370" s="14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6"/>
      <c r="DH370" s="16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</row>
    <row r="371" spans="4:131" x14ac:dyDescent="0.2">
      <c r="D371" s="14"/>
      <c r="E371" s="14"/>
      <c r="F371" s="14"/>
      <c r="G371" s="14"/>
      <c r="H371" s="14"/>
      <c r="I371" s="14"/>
      <c r="J371" s="14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6"/>
      <c r="DH371" s="16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</row>
    <row r="372" spans="4:131" x14ac:dyDescent="0.2">
      <c r="D372" s="14"/>
      <c r="E372" s="14"/>
      <c r="F372" s="14"/>
      <c r="G372" s="14"/>
      <c r="H372" s="14"/>
      <c r="I372" s="14"/>
      <c r="J372" s="14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6"/>
      <c r="DH372" s="16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</row>
    <row r="373" spans="4:131" x14ac:dyDescent="0.2">
      <c r="D373" s="14"/>
      <c r="E373" s="14"/>
      <c r="F373" s="14"/>
      <c r="G373" s="14"/>
      <c r="H373" s="14"/>
      <c r="I373" s="14"/>
      <c r="J373" s="14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6"/>
      <c r="DH373" s="16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</row>
    <row r="374" spans="4:131" x14ac:dyDescent="0.2">
      <c r="D374" s="14"/>
      <c r="E374" s="14"/>
      <c r="F374" s="14"/>
      <c r="G374" s="14"/>
      <c r="H374" s="14"/>
      <c r="I374" s="14"/>
      <c r="J374" s="14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6"/>
      <c r="DH374" s="16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</row>
    <row r="375" spans="4:131" x14ac:dyDescent="0.2">
      <c r="D375" s="14"/>
      <c r="E375" s="14"/>
      <c r="F375" s="14"/>
      <c r="G375" s="14"/>
      <c r="H375" s="14"/>
      <c r="I375" s="14"/>
      <c r="J375" s="14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6"/>
      <c r="DH375" s="16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</row>
    <row r="376" spans="4:131" x14ac:dyDescent="0.2">
      <c r="D376" s="14"/>
      <c r="E376" s="14"/>
      <c r="F376" s="14"/>
      <c r="G376" s="14"/>
      <c r="H376" s="14"/>
      <c r="I376" s="14"/>
      <c r="J376" s="14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6"/>
      <c r="DH376" s="16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</row>
    <row r="377" spans="4:131" x14ac:dyDescent="0.2">
      <c r="D377" s="14"/>
      <c r="E377" s="14"/>
      <c r="F377" s="14"/>
      <c r="G377" s="14"/>
      <c r="H377" s="14"/>
      <c r="I377" s="14"/>
      <c r="J377" s="14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6"/>
      <c r="DH377" s="16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</row>
    <row r="378" spans="4:131" x14ac:dyDescent="0.2">
      <c r="D378" s="14"/>
      <c r="E378" s="14"/>
      <c r="F378" s="14"/>
      <c r="G378" s="14"/>
      <c r="H378" s="14"/>
      <c r="I378" s="14"/>
      <c r="J378" s="14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6"/>
      <c r="DH378" s="16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</row>
    <row r="379" spans="4:131" x14ac:dyDescent="0.2">
      <c r="D379" s="14"/>
      <c r="E379" s="14"/>
      <c r="F379" s="14"/>
      <c r="G379" s="14"/>
      <c r="H379" s="14"/>
      <c r="I379" s="14"/>
      <c r="J379" s="14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6"/>
      <c r="DH379" s="16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</row>
    <row r="380" spans="4:131" x14ac:dyDescent="0.2">
      <c r="D380" s="14"/>
      <c r="E380" s="14"/>
      <c r="F380" s="14"/>
      <c r="G380" s="14"/>
      <c r="H380" s="14"/>
      <c r="I380" s="14"/>
      <c r="J380" s="14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6"/>
      <c r="DH380" s="16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</row>
    <row r="381" spans="4:131" x14ac:dyDescent="0.2">
      <c r="D381" s="14"/>
      <c r="E381" s="14"/>
      <c r="F381" s="14"/>
      <c r="G381" s="14"/>
      <c r="H381" s="14"/>
      <c r="I381" s="14"/>
      <c r="J381" s="14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6"/>
      <c r="DH381" s="16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</row>
    <row r="382" spans="4:131" x14ac:dyDescent="0.2">
      <c r="D382" s="14"/>
      <c r="E382" s="14"/>
      <c r="F382" s="14"/>
      <c r="G382" s="14"/>
      <c r="H382" s="14"/>
      <c r="I382" s="14"/>
      <c r="J382" s="14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6"/>
      <c r="DH382" s="16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</row>
    <row r="383" spans="4:131" x14ac:dyDescent="0.2">
      <c r="D383" s="14"/>
      <c r="E383" s="14"/>
      <c r="F383" s="14"/>
      <c r="G383" s="14"/>
      <c r="H383" s="14"/>
      <c r="I383" s="14"/>
      <c r="J383" s="14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6"/>
      <c r="DH383" s="16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</row>
    <row r="384" spans="4:131" x14ac:dyDescent="0.2">
      <c r="D384" s="14"/>
      <c r="E384" s="14"/>
      <c r="F384" s="14"/>
      <c r="G384" s="14"/>
      <c r="H384" s="14"/>
      <c r="I384" s="14"/>
      <c r="J384" s="14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6"/>
      <c r="DH384" s="16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</row>
    <row r="385" spans="4:131" x14ac:dyDescent="0.2">
      <c r="D385" s="14"/>
      <c r="E385" s="14"/>
      <c r="F385" s="14"/>
      <c r="G385" s="14"/>
      <c r="H385" s="14"/>
      <c r="I385" s="14"/>
      <c r="J385" s="14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6"/>
      <c r="DH385" s="16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</row>
    <row r="386" spans="4:131" x14ac:dyDescent="0.2">
      <c r="D386" s="14"/>
      <c r="E386" s="14"/>
      <c r="F386" s="14"/>
      <c r="G386" s="14"/>
      <c r="H386" s="14"/>
      <c r="I386" s="14"/>
      <c r="J386" s="14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6"/>
      <c r="DH386" s="16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</row>
    <row r="387" spans="4:131" x14ac:dyDescent="0.2">
      <c r="D387" s="14"/>
      <c r="E387" s="14"/>
      <c r="F387" s="14"/>
      <c r="G387" s="14"/>
      <c r="H387" s="14"/>
      <c r="I387" s="14"/>
      <c r="J387" s="14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6"/>
      <c r="DH387" s="16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</row>
    <row r="388" spans="4:131" x14ac:dyDescent="0.2">
      <c r="D388" s="14"/>
      <c r="E388" s="14"/>
      <c r="F388" s="14"/>
      <c r="G388" s="14"/>
      <c r="H388" s="14"/>
      <c r="I388" s="14"/>
      <c r="J388" s="14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6"/>
      <c r="DH388" s="16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</row>
    <row r="389" spans="4:131" x14ac:dyDescent="0.2">
      <c r="D389" s="14"/>
      <c r="E389" s="14"/>
      <c r="F389" s="14"/>
      <c r="G389" s="14"/>
      <c r="H389" s="14"/>
      <c r="I389" s="14"/>
      <c r="J389" s="14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6"/>
      <c r="DH389" s="16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</row>
    <row r="390" spans="4:131" x14ac:dyDescent="0.2">
      <c r="D390" s="14"/>
      <c r="E390" s="14"/>
      <c r="F390" s="14"/>
      <c r="G390" s="14"/>
      <c r="H390" s="14"/>
      <c r="I390" s="14"/>
      <c r="J390" s="14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6"/>
      <c r="DH390" s="16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</row>
    <row r="391" spans="4:131" x14ac:dyDescent="0.2">
      <c r="D391" s="14"/>
      <c r="E391" s="14"/>
      <c r="F391" s="14"/>
      <c r="G391" s="14"/>
      <c r="H391" s="14"/>
      <c r="I391" s="14"/>
      <c r="J391" s="14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6"/>
      <c r="DH391" s="16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  <c r="DZ391" s="14"/>
      <c r="EA391" s="14"/>
    </row>
    <row r="392" spans="4:131" x14ac:dyDescent="0.2">
      <c r="D392" s="14"/>
      <c r="E392" s="14"/>
      <c r="F392" s="14"/>
      <c r="G392" s="14"/>
      <c r="H392" s="14"/>
      <c r="I392" s="14"/>
      <c r="J392" s="14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6"/>
      <c r="DH392" s="16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</row>
    <row r="393" spans="4:131" x14ac:dyDescent="0.2">
      <c r="D393" s="14"/>
      <c r="E393" s="14"/>
      <c r="F393" s="14"/>
      <c r="G393" s="14"/>
      <c r="H393" s="14"/>
      <c r="I393" s="14"/>
      <c r="J393" s="14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6"/>
      <c r="DH393" s="16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</row>
    <row r="394" spans="4:131" x14ac:dyDescent="0.2">
      <c r="D394" s="14"/>
      <c r="E394" s="14"/>
      <c r="F394" s="14"/>
      <c r="G394" s="14"/>
      <c r="H394" s="14"/>
      <c r="I394" s="14"/>
      <c r="J394" s="14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6"/>
      <c r="DH394" s="16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</row>
    <row r="395" spans="4:131" x14ac:dyDescent="0.2">
      <c r="D395" s="14"/>
      <c r="E395" s="14"/>
      <c r="F395" s="14"/>
      <c r="G395" s="14"/>
      <c r="H395" s="14"/>
      <c r="I395" s="14"/>
      <c r="J395" s="14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6"/>
      <c r="DH395" s="16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</row>
    <row r="396" spans="4:131" x14ac:dyDescent="0.2">
      <c r="D396" s="14"/>
      <c r="E396" s="14"/>
      <c r="F396" s="14"/>
      <c r="G396" s="14"/>
      <c r="H396" s="14"/>
      <c r="I396" s="14"/>
      <c r="J396" s="14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6"/>
      <c r="DH396" s="16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</row>
    <row r="397" spans="4:131" x14ac:dyDescent="0.2">
      <c r="D397" s="14"/>
      <c r="E397" s="14"/>
      <c r="F397" s="14"/>
      <c r="G397" s="14"/>
      <c r="H397" s="14"/>
      <c r="I397" s="14"/>
      <c r="J397" s="14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6"/>
      <c r="DH397" s="16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</row>
    <row r="398" spans="4:131" x14ac:dyDescent="0.2">
      <c r="D398" s="14"/>
      <c r="E398" s="14"/>
      <c r="F398" s="14"/>
      <c r="G398" s="14"/>
      <c r="H398" s="14"/>
      <c r="I398" s="14"/>
      <c r="J398" s="14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6"/>
      <c r="DH398" s="16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</row>
    <row r="399" spans="4:131" x14ac:dyDescent="0.2">
      <c r="D399" s="14"/>
      <c r="E399" s="14"/>
      <c r="F399" s="14"/>
      <c r="G399" s="14"/>
      <c r="H399" s="14"/>
      <c r="I399" s="14"/>
      <c r="J399" s="14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6"/>
      <c r="DH399" s="16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</row>
    <row r="400" spans="4:131" x14ac:dyDescent="0.2">
      <c r="D400" s="14"/>
      <c r="E400" s="14"/>
      <c r="F400" s="14"/>
      <c r="G400" s="14"/>
      <c r="H400" s="14"/>
      <c r="I400" s="14"/>
      <c r="J400" s="14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6"/>
      <c r="DH400" s="16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  <c r="DZ400" s="14"/>
      <c r="EA400" s="14"/>
    </row>
    <row r="401" spans="4:131" x14ac:dyDescent="0.2">
      <c r="D401" s="14"/>
      <c r="E401" s="14"/>
      <c r="F401" s="14"/>
      <c r="G401" s="14"/>
      <c r="H401" s="14"/>
      <c r="I401" s="14"/>
      <c r="J401" s="14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6"/>
      <c r="DH401" s="16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</row>
    <row r="402" spans="4:131" x14ac:dyDescent="0.2">
      <c r="D402" s="14"/>
      <c r="E402" s="14"/>
      <c r="F402" s="14"/>
      <c r="G402" s="14"/>
      <c r="H402" s="14"/>
      <c r="I402" s="14"/>
      <c r="J402" s="14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6"/>
      <c r="DH402" s="16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</row>
    <row r="403" spans="4:131" x14ac:dyDescent="0.2">
      <c r="D403" s="14"/>
      <c r="E403" s="14"/>
      <c r="F403" s="14"/>
      <c r="G403" s="14"/>
      <c r="H403" s="14"/>
      <c r="I403" s="14"/>
      <c r="J403" s="14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6"/>
      <c r="DH403" s="16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  <c r="DZ403" s="14"/>
      <c r="EA403" s="14"/>
    </row>
    <row r="404" spans="4:131" x14ac:dyDescent="0.2">
      <c r="D404" s="14"/>
      <c r="E404" s="14"/>
      <c r="F404" s="14"/>
      <c r="G404" s="14"/>
      <c r="H404" s="14"/>
      <c r="I404" s="14"/>
      <c r="J404" s="14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6"/>
      <c r="DH404" s="16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</row>
    <row r="405" spans="4:131" x14ac:dyDescent="0.2">
      <c r="D405" s="14"/>
      <c r="E405" s="14"/>
      <c r="F405" s="14"/>
      <c r="G405" s="14"/>
      <c r="H405" s="14"/>
      <c r="I405" s="14"/>
      <c r="J405" s="14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6"/>
      <c r="DH405" s="16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</row>
    <row r="406" spans="4:131" x14ac:dyDescent="0.2">
      <c r="D406" s="14"/>
      <c r="E406" s="14"/>
      <c r="F406" s="14"/>
      <c r="G406" s="14"/>
      <c r="H406" s="14"/>
      <c r="I406" s="14"/>
      <c r="J406" s="14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6"/>
      <c r="DH406" s="16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</row>
    <row r="407" spans="4:131" x14ac:dyDescent="0.2">
      <c r="D407" s="14"/>
      <c r="E407" s="14"/>
      <c r="F407" s="14"/>
      <c r="G407" s="14"/>
      <c r="H407" s="14"/>
      <c r="I407" s="14"/>
      <c r="J407" s="14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6"/>
      <c r="DH407" s="16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</row>
    <row r="408" spans="4:131" x14ac:dyDescent="0.2">
      <c r="D408" s="14"/>
      <c r="E408" s="14"/>
      <c r="F408" s="14"/>
      <c r="G408" s="14"/>
      <c r="H408" s="14"/>
      <c r="I408" s="14"/>
      <c r="J408" s="14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6"/>
      <c r="DH408" s="16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  <c r="DZ408" s="14"/>
      <c r="EA408" s="14"/>
    </row>
    <row r="409" spans="4:131" x14ac:dyDescent="0.2">
      <c r="D409" s="14"/>
      <c r="E409" s="14"/>
      <c r="F409" s="14"/>
      <c r="G409" s="14"/>
      <c r="H409" s="14"/>
      <c r="I409" s="14"/>
      <c r="J409" s="14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6"/>
      <c r="DH409" s="16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</row>
    <row r="410" spans="4:131" x14ac:dyDescent="0.2">
      <c r="D410" s="14"/>
      <c r="E410" s="14"/>
      <c r="F410" s="14"/>
      <c r="G410" s="14"/>
      <c r="H410" s="14"/>
      <c r="I410" s="14"/>
      <c r="J410" s="14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6"/>
      <c r="DH410" s="16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</row>
    <row r="411" spans="4:131" x14ac:dyDescent="0.2">
      <c r="D411" s="14"/>
      <c r="E411" s="14"/>
      <c r="F411" s="14"/>
      <c r="G411" s="14"/>
      <c r="H411" s="14"/>
      <c r="I411" s="14"/>
      <c r="J411" s="14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6"/>
      <c r="DH411" s="16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  <c r="DZ411" s="14"/>
      <c r="EA411" s="14"/>
    </row>
    <row r="412" spans="4:131" x14ac:dyDescent="0.2">
      <c r="D412" s="14"/>
      <c r="E412" s="14"/>
      <c r="F412" s="14"/>
      <c r="G412" s="14"/>
      <c r="H412" s="14"/>
      <c r="I412" s="14"/>
      <c r="J412" s="14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6"/>
      <c r="DH412" s="16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  <c r="DZ412" s="14"/>
      <c r="EA412" s="14"/>
    </row>
    <row r="413" spans="4:131" x14ac:dyDescent="0.2">
      <c r="D413" s="14"/>
      <c r="E413" s="14"/>
      <c r="F413" s="14"/>
      <c r="G413" s="14"/>
      <c r="H413" s="14"/>
      <c r="I413" s="14"/>
      <c r="J413" s="14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6"/>
      <c r="DH413" s="16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</row>
    <row r="414" spans="4:131" x14ac:dyDescent="0.2">
      <c r="D414" s="14"/>
      <c r="E414" s="14"/>
      <c r="F414" s="14"/>
      <c r="G414" s="14"/>
      <c r="H414" s="14"/>
      <c r="I414" s="14"/>
      <c r="J414" s="14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6"/>
      <c r="DH414" s="16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</row>
    <row r="415" spans="4:131" x14ac:dyDescent="0.2">
      <c r="D415" s="14"/>
      <c r="E415" s="14"/>
      <c r="F415" s="14"/>
      <c r="G415" s="14"/>
      <c r="H415" s="14"/>
      <c r="I415" s="14"/>
      <c r="J415" s="14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6"/>
      <c r="DH415" s="16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  <c r="DZ415" s="14"/>
      <c r="EA415" s="14"/>
    </row>
    <row r="416" spans="4:131" x14ac:dyDescent="0.2">
      <c r="D416" s="14"/>
      <c r="E416" s="14"/>
      <c r="F416" s="14"/>
      <c r="G416" s="14"/>
      <c r="H416" s="14"/>
      <c r="I416" s="14"/>
      <c r="J416" s="14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6"/>
      <c r="DH416" s="16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</row>
    <row r="417" spans="4:131" x14ac:dyDescent="0.2">
      <c r="D417" s="14"/>
      <c r="E417" s="14"/>
      <c r="F417" s="14"/>
      <c r="G417" s="14"/>
      <c r="H417" s="14"/>
      <c r="I417" s="14"/>
      <c r="J417" s="14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6"/>
      <c r="DH417" s="16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</row>
    <row r="418" spans="4:131" x14ac:dyDescent="0.2">
      <c r="D418" s="14"/>
      <c r="E418" s="14"/>
      <c r="F418" s="14"/>
      <c r="G418" s="14"/>
      <c r="H418" s="14"/>
      <c r="I418" s="14"/>
      <c r="J418" s="14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6"/>
      <c r="DH418" s="16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</row>
    <row r="419" spans="4:131" x14ac:dyDescent="0.2">
      <c r="D419" s="14"/>
      <c r="E419" s="14"/>
      <c r="F419" s="14"/>
      <c r="G419" s="14"/>
      <c r="H419" s="14"/>
      <c r="I419" s="14"/>
      <c r="J419" s="14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6"/>
      <c r="DH419" s="16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  <c r="DZ419" s="14"/>
      <c r="EA419" s="14"/>
    </row>
    <row r="420" spans="4:131" x14ac:dyDescent="0.2">
      <c r="D420" s="14"/>
      <c r="E420" s="14"/>
      <c r="F420" s="14"/>
      <c r="G420" s="14"/>
      <c r="H420" s="14"/>
      <c r="I420" s="14"/>
      <c r="J420" s="14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6"/>
      <c r="DH420" s="16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  <c r="DZ420" s="14"/>
      <c r="EA420" s="14"/>
    </row>
    <row r="421" spans="4:131" x14ac:dyDescent="0.2">
      <c r="D421" s="14"/>
      <c r="E421" s="14"/>
      <c r="F421" s="14"/>
      <c r="G421" s="14"/>
      <c r="H421" s="14"/>
      <c r="I421" s="14"/>
      <c r="J421" s="14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6"/>
      <c r="DH421" s="16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</row>
    <row r="422" spans="4:131" x14ac:dyDescent="0.2">
      <c r="D422" s="14"/>
      <c r="E422" s="14"/>
      <c r="F422" s="14"/>
      <c r="G422" s="14"/>
      <c r="H422" s="14"/>
      <c r="I422" s="14"/>
      <c r="J422" s="14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6"/>
      <c r="DH422" s="16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  <c r="DZ422" s="14"/>
      <c r="EA422" s="14"/>
    </row>
    <row r="423" spans="4:131" x14ac:dyDescent="0.2">
      <c r="D423" s="14"/>
      <c r="E423" s="14"/>
      <c r="F423" s="14"/>
      <c r="G423" s="14"/>
      <c r="H423" s="14"/>
      <c r="I423" s="14"/>
      <c r="J423" s="14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6"/>
      <c r="DH423" s="16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</row>
    <row r="424" spans="4:131" x14ac:dyDescent="0.2">
      <c r="D424" s="14"/>
      <c r="E424" s="14"/>
      <c r="F424" s="14"/>
      <c r="G424" s="14"/>
      <c r="H424" s="14"/>
      <c r="I424" s="14"/>
      <c r="J424" s="14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6"/>
      <c r="DH424" s="16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  <c r="DZ424" s="14"/>
      <c r="EA424" s="14"/>
    </row>
    <row r="425" spans="4:131" x14ac:dyDescent="0.2">
      <c r="D425" s="14"/>
      <c r="E425" s="14"/>
      <c r="F425" s="14"/>
      <c r="G425" s="14"/>
      <c r="H425" s="14"/>
      <c r="I425" s="14"/>
      <c r="J425" s="14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6"/>
      <c r="DH425" s="16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  <c r="DZ425" s="14"/>
      <c r="EA425" s="14"/>
    </row>
    <row r="426" spans="4:131" x14ac:dyDescent="0.2">
      <c r="D426" s="14"/>
      <c r="E426" s="14"/>
      <c r="F426" s="14"/>
      <c r="G426" s="14"/>
      <c r="H426" s="14"/>
      <c r="I426" s="14"/>
      <c r="J426" s="14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6"/>
      <c r="DH426" s="16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</row>
    <row r="427" spans="4:131" x14ac:dyDescent="0.2">
      <c r="D427" s="14"/>
      <c r="E427" s="14"/>
      <c r="F427" s="14"/>
      <c r="G427" s="14"/>
      <c r="H427" s="14"/>
      <c r="I427" s="14"/>
      <c r="J427" s="14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6"/>
      <c r="DH427" s="16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  <c r="DZ427" s="14"/>
      <c r="EA427" s="14"/>
    </row>
    <row r="428" spans="4:131" x14ac:dyDescent="0.2">
      <c r="D428" s="14"/>
      <c r="E428" s="14"/>
      <c r="F428" s="14"/>
      <c r="G428" s="14"/>
      <c r="H428" s="14"/>
      <c r="I428" s="14"/>
      <c r="J428" s="14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6"/>
      <c r="DH428" s="16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</row>
    <row r="429" spans="4:131" x14ac:dyDescent="0.2">
      <c r="D429" s="14"/>
      <c r="E429" s="14"/>
      <c r="F429" s="14"/>
      <c r="G429" s="14"/>
      <c r="H429" s="14"/>
      <c r="I429" s="14"/>
      <c r="J429" s="14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6"/>
      <c r="DH429" s="16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  <c r="DZ429" s="14"/>
      <c r="EA429" s="14"/>
    </row>
    <row r="430" spans="4:131" x14ac:dyDescent="0.2">
      <c r="D430" s="14"/>
      <c r="E430" s="14"/>
      <c r="F430" s="14"/>
      <c r="G430" s="14"/>
      <c r="H430" s="14"/>
      <c r="I430" s="14"/>
      <c r="J430" s="14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6"/>
      <c r="DH430" s="16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  <c r="DZ430" s="14"/>
      <c r="EA430" s="14"/>
    </row>
    <row r="431" spans="4:131" x14ac:dyDescent="0.2">
      <c r="D431" s="14"/>
      <c r="E431" s="14"/>
      <c r="F431" s="14"/>
      <c r="G431" s="14"/>
      <c r="H431" s="14"/>
      <c r="I431" s="14"/>
      <c r="J431" s="14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6"/>
      <c r="DH431" s="16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  <c r="DZ431" s="14"/>
      <c r="EA431" s="14"/>
    </row>
    <row r="432" spans="4:131" x14ac:dyDescent="0.2">
      <c r="D432" s="14"/>
      <c r="E432" s="14"/>
      <c r="F432" s="14"/>
      <c r="G432" s="14"/>
      <c r="H432" s="14"/>
      <c r="I432" s="14"/>
      <c r="J432" s="14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6"/>
      <c r="DH432" s="16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</row>
    <row r="433" spans="4:131" x14ac:dyDescent="0.2">
      <c r="D433" s="14"/>
      <c r="E433" s="14"/>
      <c r="F433" s="14"/>
      <c r="G433" s="14"/>
      <c r="H433" s="14"/>
      <c r="I433" s="14"/>
      <c r="J433" s="14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6"/>
      <c r="DH433" s="16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</row>
    <row r="434" spans="4:131" x14ac:dyDescent="0.2">
      <c r="D434" s="14"/>
      <c r="E434" s="14"/>
      <c r="F434" s="14"/>
      <c r="G434" s="14"/>
      <c r="H434" s="14"/>
      <c r="I434" s="14"/>
      <c r="J434" s="14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6"/>
      <c r="DH434" s="16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  <c r="DZ434" s="14"/>
      <c r="EA434" s="14"/>
    </row>
    <row r="435" spans="4:131" x14ac:dyDescent="0.2">
      <c r="D435" s="14"/>
      <c r="E435" s="14"/>
      <c r="F435" s="14"/>
      <c r="G435" s="14"/>
      <c r="H435" s="14"/>
      <c r="I435" s="14"/>
      <c r="J435" s="14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6"/>
      <c r="DH435" s="16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  <c r="DZ435" s="14"/>
      <c r="EA435" s="14"/>
    </row>
    <row r="436" spans="4:131" x14ac:dyDescent="0.2">
      <c r="D436" s="14"/>
      <c r="E436" s="14"/>
      <c r="F436" s="14"/>
      <c r="G436" s="14"/>
      <c r="H436" s="14"/>
      <c r="I436" s="14"/>
      <c r="J436" s="14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6"/>
      <c r="DH436" s="16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</row>
    <row r="437" spans="4:131" x14ac:dyDescent="0.2">
      <c r="D437" s="14"/>
      <c r="E437" s="14"/>
      <c r="F437" s="14"/>
      <c r="G437" s="14"/>
      <c r="H437" s="14"/>
      <c r="I437" s="14"/>
      <c r="J437" s="14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6"/>
      <c r="DH437" s="16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</row>
    <row r="438" spans="4:131" x14ac:dyDescent="0.2">
      <c r="D438" s="14"/>
      <c r="E438" s="14"/>
      <c r="F438" s="14"/>
      <c r="G438" s="14"/>
      <c r="H438" s="14"/>
      <c r="I438" s="14"/>
      <c r="J438" s="14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6"/>
      <c r="DH438" s="16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  <c r="DZ438" s="14"/>
      <c r="EA438" s="14"/>
    </row>
    <row r="439" spans="4:131" x14ac:dyDescent="0.2">
      <c r="D439" s="14"/>
      <c r="E439" s="14"/>
      <c r="F439" s="14"/>
      <c r="G439" s="14"/>
      <c r="H439" s="14"/>
      <c r="I439" s="14"/>
      <c r="J439" s="14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6"/>
      <c r="DH439" s="16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</row>
    <row r="440" spans="4:131" x14ac:dyDescent="0.2">
      <c r="D440" s="14"/>
      <c r="E440" s="14"/>
      <c r="F440" s="14"/>
      <c r="G440" s="14"/>
      <c r="H440" s="14"/>
      <c r="I440" s="14"/>
      <c r="J440" s="14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6"/>
      <c r="DH440" s="16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</row>
    <row r="441" spans="4:131" x14ac:dyDescent="0.2">
      <c r="D441" s="14"/>
      <c r="E441" s="14"/>
      <c r="F441" s="14"/>
      <c r="G441" s="14"/>
      <c r="H441" s="14"/>
      <c r="I441" s="14"/>
      <c r="J441" s="14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6"/>
      <c r="DH441" s="16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</row>
    <row r="442" spans="4:131" x14ac:dyDescent="0.2">
      <c r="D442" s="14"/>
      <c r="E442" s="14"/>
      <c r="F442" s="14"/>
      <c r="G442" s="14"/>
      <c r="H442" s="14"/>
      <c r="I442" s="14"/>
      <c r="J442" s="14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6"/>
      <c r="DH442" s="16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</row>
    <row r="443" spans="4:131" x14ac:dyDescent="0.2">
      <c r="D443" s="14"/>
      <c r="E443" s="14"/>
      <c r="F443" s="14"/>
      <c r="G443" s="14"/>
      <c r="H443" s="14"/>
      <c r="I443" s="14"/>
      <c r="J443" s="14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6"/>
      <c r="DH443" s="16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  <c r="DZ443" s="14"/>
      <c r="EA443" s="14"/>
    </row>
    <row r="444" spans="4:131" x14ac:dyDescent="0.2">
      <c r="D444" s="14"/>
      <c r="E444" s="14"/>
      <c r="F444" s="14"/>
      <c r="G444" s="14"/>
      <c r="H444" s="14"/>
      <c r="I444" s="14"/>
      <c r="J444" s="14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6"/>
      <c r="DH444" s="16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</row>
    <row r="445" spans="4:131" x14ac:dyDescent="0.2">
      <c r="D445" s="14"/>
      <c r="E445" s="14"/>
      <c r="F445" s="14"/>
      <c r="G445" s="14"/>
      <c r="H445" s="14"/>
      <c r="I445" s="14"/>
      <c r="J445" s="14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6"/>
      <c r="DH445" s="16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</row>
    <row r="446" spans="4:131" x14ac:dyDescent="0.2">
      <c r="D446" s="14"/>
      <c r="E446" s="14"/>
      <c r="F446" s="14"/>
      <c r="G446" s="14"/>
      <c r="H446" s="14"/>
      <c r="I446" s="14"/>
      <c r="J446" s="14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6"/>
      <c r="DH446" s="16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  <c r="DZ446" s="14"/>
      <c r="EA446" s="14"/>
    </row>
    <row r="447" spans="4:131" x14ac:dyDescent="0.2">
      <c r="D447" s="14"/>
      <c r="E447" s="14"/>
      <c r="F447" s="14"/>
      <c r="G447" s="14"/>
      <c r="H447" s="14"/>
      <c r="I447" s="14"/>
      <c r="J447" s="14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6"/>
      <c r="DH447" s="16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</row>
    <row r="448" spans="4:131" x14ac:dyDescent="0.2">
      <c r="D448" s="14"/>
      <c r="E448" s="14"/>
      <c r="F448" s="14"/>
      <c r="G448" s="14"/>
      <c r="H448" s="14"/>
      <c r="I448" s="14"/>
      <c r="J448" s="14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6"/>
      <c r="DH448" s="16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</row>
    <row r="449" spans="4:131" x14ac:dyDescent="0.2">
      <c r="D449" s="14"/>
      <c r="E449" s="14"/>
      <c r="F449" s="14"/>
      <c r="G449" s="14"/>
      <c r="H449" s="14"/>
      <c r="I449" s="14"/>
      <c r="J449" s="14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6"/>
      <c r="DH449" s="16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</row>
    <row r="450" spans="4:131" x14ac:dyDescent="0.2">
      <c r="D450" s="14"/>
      <c r="E450" s="14"/>
      <c r="F450" s="14"/>
      <c r="G450" s="14"/>
      <c r="H450" s="14"/>
      <c r="I450" s="14"/>
      <c r="J450" s="14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6"/>
      <c r="DH450" s="16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</row>
    <row r="451" spans="4:131" x14ac:dyDescent="0.2">
      <c r="D451" s="14"/>
      <c r="E451" s="14"/>
      <c r="F451" s="14"/>
      <c r="G451" s="14"/>
      <c r="H451" s="14"/>
      <c r="I451" s="14"/>
      <c r="J451" s="14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6"/>
      <c r="DH451" s="16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</row>
    <row r="452" spans="4:131" x14ac:dyDescent="0.2">
      <c r="D452" s="14"/>
      <c r="E452" s="14"/>
      <c r="F452" s="14"/>
      <c r="G452" s="14"/>
      <c r="H452" s="14"/>
      <c r="I452" s="14"/>
      <c r="J452" s="14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6"/>
      <c r="DH452" s="16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</row>
    <row r="453" spans="4:131" x14ac:dyDescent="0.2">
      <c r="D453" s="14"/>
      <c r="E453" s="14"/>
      <c r="F453" s="14"/>
      <c r="G453" s="14"/>
      <c r="H453" s="14"/>
      <c r="I453" s="14"/>
      <c r="J453" s="14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6"/>
      <c r="DH453" s="16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</row>
    <row r="454" spans="4:131" x14ac:dyDescent="0.2">
      <c r="D454" s="14"/>
      <c r="E454" s="14"/>
      <c r="F454" s="14"/>
      <c r="G454" s="14"/>
      <c r="H454" s="14"/>
      <c r="I454" s="14"/>
      <c r="J454" s="14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6"/>
      <c r="DH454" s="16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</row>
    <row r="455" spans="4:131" x14ac:dyDescent="0.2">
      <c r="D455" s="14"/>
      <c r="E455" s="14"/>
      <c r="F455" s="14"/>
      <c r="G455" s="14"/>
      <c r="H455" s="14"/>
      <c r="I455" s="14"/>
      <c r="J455" s="14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6"/>
      <c r="DH455" s="16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</row>
    <row r="456" spans="4:131" x14ac:dyDescent="0.2">
      <c r="D456" s="14"/>
      <c r="E456" s="14"/>
      <c r="F456" s="14"/>
      <c r="G456" s="14"/>
      <c r="H456" s="14"/>
      <c r="I456" s="14"/>
      <c r="J456" s="14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6"/>
      <c r="DH456" s="16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</row>
    <row r="457" spans="4:131" x14ac:dyDescent="0.2">
      <c r="D457" s="14"/>
      <c r="E457" s="14"/>
      <c r="F457" s="14"/>
      <c r="G457" s="14"/>
      <c r="H457" s="14"/>
      <c r="I457" s="14"/>
      <c r="J457" s="14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6"/>
      <c r="DH457" s="16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</row>
    <row r="458" spans="4:131" x14ac:dyDescent="0.2">
      <c r="D458" s="14"/>
      <c r="E458" s="14"/>
      <c r="F458" s="14"/>
      <c r="G458" s="14"/>
      <c r="H458" s="14"/>
      <c r="I458" s="14"/>
      <c r="J458" s="14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6"/>
      <c r="DH458" s="16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  <c r="DZ458" s="14"/>
      <c r="EA458" s="14"/>
    </row>
    <row r="459" spans="4:131" x14ac:dyDescent="0.2">
      <c r="D459" s="14"/>
      <c r="E459" s="14"/>
      <c r="F459" s="14"/>
      <c r="G459" s="14"/>
      <c r="H459" s="14"/>
      <c r="I459" s="14"/>
      <c r="J459" s="14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6"/>
      <c r="DH459" s="16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</row>
    <row r="460" spans="4:131" x14ac:dyDescent="0.2">
      <c r="D460" s="14"/>
      <c r="E460" s="14"/>
      <c r="F460" s="14"/>
      <c r="G460" s="14"/>
      <c r="H460" s="14"/>
      <c r="I460" s="14"/>
      <c r="J460" s="14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6"/>
      <c r="DH460" s="16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</row>
    <row r="461" spans="4:131" x14ac:dyDescent="0.2">
      <c r="D461" s="14"/>
      <c r="E461" s="14"/>
      <c r="F461" s="14"/>
      <c r="G461" s="14"/>
      <c r="H461" s="14"/>
      <c r="I461" s="14"/>
      <c r="J461" s="14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6"/>
      <c r="DH461" s="16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</row>
    <row r="462" spans="4:131" x14ac:dyDescent="0.2">
      <c r="D462" s="14"/>
      <c r="E462" s="14"/>
      <c r="F462" s="14"/>
      <c r="G462" s="14"/>
      <c r="H462" s="14"/>
      <c r="I462" s="14"/>
      <c r="J462" s="14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6"/>
      <c r="DH462" s="16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</row>
    <row r="463" spans="4:131" x14ac:dyDescent="0.2">
      <c r="D463" s="14"/>
      <c r="E463" s="14"/>
      <c r="F463" s="14"/>
      <c r="G463" s="14"/>
      <c r="H463" s="14"/>
      <c r="I463" s="14"/>
      <c r="J463" s="14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6"/>
      <c r="DH463" s="16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</row>
    <row r="464" spans="4:131" x14ac:dyDescent="0.2">
      <c r="D464" s="14"/>
      <c r="E464" s="14"/>
      <c r="F464" s="14"/>
      <c r="G464" s="14"/>
      <c r="H464" s="14"/>
      <c r="I464" s="14"/>
      <c r="J464" s="14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6"/>
      <c r="DH464" s="16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</row>
    <row r="465" spans="4:131" x14ac:dyDescent="0.2">
      <c r="D465" s="14"/>
      <c r="E465" s="14"/>
      <c r="F465" s="14"/>
      <c r="G465" s="14"/>
      <c r="H465" s="14"/>
      <c r="I465" s="14"/>
      <c r="J465" s="14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6"/>
      <c r="DH465" s="16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</row>
    <row r="466" spans="4:131" x14ac:dyDescent="0.2">
      <c r="D466" s="14"/>
      <c r="E466" s="14"/>
      <c r="F466" s="14"/>
      <c r="G466" s="14"/>
      <c r="H466" s="14"/>
      <c r="I466" s="14"/>
      <c r="J466" s="14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6"/>
      <c r="DH466" s="16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  <c r="DZ466" s="14"/>
      <c r="EA466" s="14"/>
    </row>
    <row r="467" spans="4:131" x14ac:dyDescent="0.2">
      <c r="D467" s="14"/>
      <c r="E467" s="14"/>
      <c r="F467" s="14"/>
      <c r="G467" s="14"/>
      <c r="H467" s="14"/>
      <c r="I467" s="14"/>
      <c r="J467" s="14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6"/>
      <c r="DH467" s="16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</row>
    <row r="468" spans="4:131" x14ac:dyDescent="0.2">
      <c r="D468" s="14"/>
      <c r="E468" s="14"/>
      <c r="F468" s="14"/>
      <c r="G468" s="14"/>
      <c r="H468" s="14"/>
      <c r="I468" s="14"/>
      <c r="J468" s="14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6"/>
      <c r="DH468" s="16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  <c r="DZ468" s="14"/>
      <c r="EA468" s="14"/>
    </row>
    <row r="469" spans="4:131" x14ac:dyDescent="0.2">
      <c r="D469" s="14"/>
      <c r="E469" s="14"/>
      <c r="F469" s="14"/>
      <c r="G469" s="14"/>
      <c r="H469" s="14"/>
      <c r="I469" s="14"/>
      <c r="J469" s="14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6"/>
      <c r="DH469" s="16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</row>
    <row r="470" spans="4:131" x14ac:dyDescent="0.2">
      <c r="D470" s="14"/>
      <c r="E470" s="14"/>
      <c r="F470" s="14"/>
      <c r="G470" s="14"/>
      <c r="H470" s="14"/>
      <c r="I470" s="14"/>
      <c r="J470" s="14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6"/>
      <c r="DH470" s="16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  <c r="DZ470" s="14"/>
      <c r="EA470" s="14"/>
    </row>
    <row r="471" spans="4:131" x14ac:dyDescent="0.2">
      <c r="D471" s="14"/>
      <c r="E471" s="14"/>
      <c r="F471" s="14"/>
      <c r="G471" s="14"/>
      <c r="H471" s="14"/>
      <c r="I471" s="14"/>
      <c r="J471" s="14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6"/>
      <c r="DH471" s="16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</row>
    <row r="472" spans="4:131" x14ac:dyDescent="0.2">
      <c r="D472" s="14"/>
      <c r="E472" s="14"/>
      <c r="F472" s="14"/>
      <c r="G472" s="14"/>
      <c r="H472" s="14"/>
      <c r="I472" s="14"/>
      <c r="J472" s="14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6"/>
      <c r="DH472" s="16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  <c r="DZ472" s="14"/>
      <c r="EA472" s="14"/>
    </row>
    <row r="473" spans="4:131" x14ac:dyDescent="0.2">
      <c r="D473" s="14"/>
      <c r="E473" s="14"/>
      <c r="F473" s="14"/>
      <c r="G473" s="14"/>
      <c r="H473" s="14"/>
      <c r="I473" s="14"/>
      <c r="J473" s="14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6"/>
      <c r="DH473" s="16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  <c r="DZ473" s="14"/>
      <c r="EA473" s="14"/>
    </row>
    <row r="474" spans="4:131" x14ac:dyDescent="0.2">
      <c r="D474" s="14"/>
      <c r="E474" s="14"/>
      <c r="F474" s="14"/>
      <c r="G474" s="14"/>
      <c r="H474" s="14"/>
      <c r="I474" s="14"/>
      <c r="J474" s="14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6"/>
      <c r="DH474" s="16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</row>
    <row r="475" spans="4:131" x14ac:dyDescent="0.2">
      <c r="D475" s="14"/>
      <c r="E475" s="14"/>
      <c r="F475" s="14"/>
      <c r="G475" s="14"/>
      <c r="H475" s="14"/>
      <c r="I475" s="14"/>
      <c r="J475" s="14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6"/>
      <c r="DH475" s="16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  <c r="DZ475" s="14"/>
      <c r="EA475" s="14"/>
    </row>
    <row r="476" spans="4:131" x14ac:dyDescent="0.2">
      <c r="D476" s="14"/>
      <c r="E476" s="14"/>
      <c r="F476" s="14"/>
      <c r="G476" s="14"/>
      <c r="H476" s="14"/>
      <c r="I476" s="14"/>
      <c r="J476" s="14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6"/>
      <c r="DH476" s="16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</row>
    <row r="477" spans="4:131" x14ac:dyDescent="0.2">
      <c r="D477" s="14"/>
      <c r="E477" s="14"/>
      <c r="F477" s="14"/>
      <c r="G477" s="14"/>
      <c r="H477" s="14"/>
      <c r="I477" s="14"/>
      <c r="J477" s="14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6"/>
      <c r="DH477" s="16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  <c r="DZ477" s="14"/>
      <c r="EA477" s="14"/>
    </row>
    <row r="478" spans="4:131" x14ac:dyDescent="0.2">
      <c r="D478" s="14"/>
      <c r="E478" s="14"/>
      <c r="F478" s="14"/>
      <c r="G478" s="14"/>
      <c r="H478" s="14"/>
      <c r="I478" s="14"/>
      <c r="J478" s="14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6"/>
      <c r="DH478" s="16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  <c r="DZ478" s="14"/>
      <c r="EA478" s="14"/>
    </row>
    <row r="479" spans="4:131" x14ac:dyDescent="0.2">
      <c r="D479" s="14"/>
      <c r="E479" s="14"/>
      <c r="F479" s="14"/>
      <c r="G479" s="14"/>
      <c r="H479" s="14"/>
      <c r="I479" s="14"/>
      <c r="J479" s="14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6"/>
      <c r="DH479" s="16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</row>
    <row r="480" spans="4:131" x14ac:dyDescent="0.2">
      <c r="D480" s="14"/>
      <c r="E480" s="14"/>
      <c r="F480" s="14"/>
      <c r="G480" s="14"/>
      <c r="H480" s="14"/>
      <c r="I480" s="14"/>
      <c r="J480" s="14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6"/>
      <c r="DH480" s="16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</row>
    <row r="481" spans="4:131" x14ac:dyDescent="0.2">
      <c r="D481" s="14"/>
      <c r="E481" s="14"/>
      <c r="F481" s="14"/>
      <c r="G481" s="14"/>
      <c r="H481" s="14"/>
      <c r="I481" s="14"/>
      <c r="J481" s="14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6"/>
      <c r="DH481" s="16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</row>
    <row r="482" spans="4:131" x14ac:dyDescent="0.2">
      <c r="D482" s="14"/>
      <c r="E482" s="14"/>
      <c r="F482" s="14"/>
      <c r="G482" s="14"/>
      <c r="H482" s="14"/>
      <c r="I482" s="14"/>
      <c r="J482" s="14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6"/>
      <c r="DH482" s="16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  <c r="DZ482" s="14"/>
      <c r="EA482" s="14"/>
    </row>
    <row r="483" spans="4:131" x14ac:dyDescent="0.2">
      <c r="D483" s="14"/>
      <c r="E483" s="14"/>
      <c r="F483" s="14"/>
      <c r="G483" s="14"/>
      <c r="H483" s="14"/>
      <c r="I483" s="14"/>
      <c r="J483" s="14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6"/>
      <c r="DH483" s="16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</row>
    <row r="484" spans="4:131" x14ac:dyDescent="0.2">
      <c r="D484" s="14"/>
      <c r="E484" s="14"/>
      <c r="F484" s="14"/>
      <c r="G484" s="14"/>
      <c r="H484" s="14"/>
      <c r="I484" s="14"/>
      <c r="J484" s="14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6"/>
      <c r="DH484" s="16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</row>
    <row r="485" spans="4:131" x14ac:dyDescent="0.2">
      <c r="D485" s="14"/>
      <c r="E485" s="14"/>
      <c r="F485" s="14"/>
      <c r="G485" s="14"/>
      <c r="H485" s="14"/>
      <c r="I485" s="14"/>
      <c r="J485" s="14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6"/>
      <c r="DH485" s="16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</row>
    <row r="486" spans="4:131" x14ac:dyDescent="0.2">
      <c r="D486" s="14"/>
      <c r="E486" s="14"/>
      <c r="F486" s="14"/>
      <c r="G486" s="14"/>
      <c r="H486" s="14"/>
      <c r="I486" s="14"/>
      <c r="J486" s="14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6"/>
      <c r="DH486" s="16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</row>
    <row r="487" spans="4:131" x14ac:dyDescent="0.2">
      <c r="D487" s="14"/>
      <c r="E487" s="14"/>
      <c r="F487" s="14"/>
      <c r="G487" s="14"/>
      <c r="H487" s="14"/>
      <c r="I487" s="14"/>
      <c r="J487" s="14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6"/>
      <c r="DH487" s="16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</row>
    <row r="488" spans="4:131" x14ac:dyDescent="0.2">
      <c r="D488" s="14"/>
      <c r="E488" s="14"/>
      <c r="F488" s="14"/>
      <c r="G488" s="14"/>
      <c r="H488" s="14"/>
      <c r="I488" s="14"/>
      <c r="J488" s="14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6"/>
      <c r="DH488" s="16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</row>
    <row r="489" spans="4:131" x14ac:dyDescent="0.2">
      <c r="D489" s="14"/>
      <c r="E489" s="14"/>
      <c r="F489" s="14"/>
      <c r="G489" s="14"/>
      <c r="H489" s="14"/>
      <c r="I489" s="14"/>
      <c r="J489" s="14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6"/>
      <c r="DH489" s="16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  <c r="DZ489" s="14"/>
      <c r="EA489" s="14"/>
    </row>
    <row r="490" spans="4:131" x14ac:dyDescent="0.2">
      <c r="D490" s="14"/>
      <c r="E490" s="14"/>
      <c r="F490" s="14"/>
      <c r="G490" s="14"/>
      <c r="H490" s="14"/>
      <c r="I490" s="14"/>
      <c r="J490" s="14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6"/>
      <c r="DH490" s="16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  <c r="DZ490" s="14"/>
      <c r="EA490" s="14"/>
    </row>
    <row r="491" spans="4:131" x14ac:dyDescent="0.2">
      <c r="D491" s="14"/>
      <c r="E491" s="14"/>
      <c r="F491" s="14"/>
      <c r="G491" s="14"/>
      <c r="H491" s="14"/>
      <c r="I491" s="14"/>
      <c r="J491" s="14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6"/>
      <c r="DH491" s="16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</row>
    <row r="492" spans="4:131" x14ac:dyDescent="0.2">
      <c r="D492" s="14"/>
      <c r="E492" s="14"/>
      <c r="F492" s="14"/>
      <c r="G492" s="14"/>
      <c r="H492" s="14"/>
      <c r="I492" s="14"/>
      <c r="J492" s="14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6"/>
      <c r="DH492" s="16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</row>
    <row r="493" spans="4:131" x14ac:dyDescent="0.2">
      <c r="D493" s="14"/>
      <c r="E493" s="14"/>
      <c r="F493" s="14"/>
      <c r="G493" s="14"/>
      <c r="H493" s="14"/>
      <c r="I493" s="14"/>
      <c r="J493" s="14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6"/>
      <c r="DH493" s="16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  <c r="DZ493" s="14"/>
      <c r="EA493" s="14"/>
    </row>
    <row r="494" spans="4:131" x14ac:dyDescent="0.2">
      <c r="D494" s="14"/>
      <c r="E494" s="14"/>
      <c r="F494" s="14"/>
      <c r="G494" s="14"/>
      <c r="H494" s="14"/>
      <c r="I494" s="14"/>
      <c r="J494" s="14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6"/>
      <c r="DH494" s="16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</row>
    <row r="495" spans="4:131" x14ac:dyDescent="0.2">
      <c r="D495" s="14"/>
      <c r="E495" s="14"/>
      <c r="F495" s="14"/>
      <c r="G495" s="14"/>
      <c r="H495" s="14"/>
      <c r="I495" s="14"/>
      <c r="J495" s="14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6"/>
      <c r="DH495" s="16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</row>
    <row r="496" spans="4:131" x14ac:dyDescent="0.2">
      <c r="D496" s="14"/>
      <c r="E496" s="14"/>
      <c r="F496" s="14"/>
      <c r="G496" s="14"/>
      <c r="H496" s="14"/>
      <c r="I496" s="14"/>
      <c r="J496" s="14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6"/>
      <c r="DH496" s="16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  <c r="DZ496" s="14"/>
      <c r="EA496" s="14"/>
    </row>
    <row r="497" spans="4:131" x14ac:dyDescent="0.2">
      <c r="D497" s="14"/>
      <c r="E497" s="14"/>
      <c r="F497" s="14"/>
      <c r="G497" s="14"/>
      <c r="H497" s="14"/>
      <c r="I497" s="14"/>
      <c r="J497" s="14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6"/>
      <c r="DH497" s="16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  <c r="DZ497" s="14"/>
      <c r="EA497" s="14"/>
    </row>
    <row r="498" spans="4:131" x14ac:dyDescent="0.2">
      <c r="D498" s="14"/>
      <c r="E498" s="14"/>
      <c r="F498" s="14"/>
      <c r="G498" s="14"/>
      <c r="H498" s="14"/>
      <c r="I498" s="14"/>
      <c r="J498" s="14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6"/>
      <c r="DH498" s="16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</row>
    <row r="499" spans="4:131" x14ac:dyDescent="0.2">
      <c r="D499" s="14"/>
      <c r="E499" s="14"/>
      <c r="F499" s="14"/>
      <c r="G499" s="14"/>
      <c r="H499" s="14"/>
      <c r="I499" s="14"/>
      <c r="J499" s="14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6"/>
      <c r="DH499" s="16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</row>
    <row r="500" spans="4:131" x14ac:dyDescent="0.2">
      <c r="D500" s="14"/>
      <c r="E500" s="14"/>
      <c r="F500" s="14"/>
      <c r="G500" s="14"/>
      <c r="H500" s="14"/>
      <c r="I500" s="14"/>
      <c r="J500" s="14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6"/>
      <c r="DH500" s="16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  <c r="DZ500" s="14"/>
      <c r="EA500" s="14"/>
    </row>
    <row r="501" spans="4:131" x14ac:dyDescent="0.2">
      <c r="D501" s="14"/>
      <c r="E501" s="14"/>
      <c r="F501" s="14"/>
      <c r="G501" s="14"/>
      <c r="H501" s="14"/>
      <c r="I501" s="14"/>
      <c r="J501" s="14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6"/>
      <c r="DH501" s="16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</row>
    <row r="502" spans="4:131" x14ac:dyDescent="0.2">
      <c r="D502" s="14"/>
      <c r="E502" s="14"/>
      <c r="F502" s="14"/>
      <c r="G502" s="14"/>
      <c r="H502" s="14"/>
      <c r="I502" s="14"/>
      <c r="J502" s="14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6"/>
      <c r="DH502" s="16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  <c r="DZ502" s="14"/>
      <c r="EA502" s="14"/>
    </row>
    <row r="503" spans="4:131" x14ac:dyDescent="0.2">
      <c r="D503" s="14"/>
      <c r="E503" s="14"/>
      <c r="F503" s="14"/>
      <c r="G503" s="14"/>
      <c r="H503" s="14"/>
      <c r="I503" s="14"/>
      <c r="J503" s="14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6"/>
      <c r="DH503" s="16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</row>
    <row r="504" spans="4:131" x14ac:dyDescent="0.2">
      <c r="D504" s="14"/>
      <c r="E504" s="14"/>
      <c r="F504" s="14"/>
      <c r="G504" s="14"/>
      <c r="H504" s="14"/>
      <c r="I504" s="14"/>
      <c r="J504" s="14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6"/>
      <c r="DH504" s="16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</row>
    <row r="505" spans="4:131" x14ac:dyDescent="0.2">
      <c r="D505" s="14"/>
      <c r="E505" s="14"/>
      <c r="F505" s="14"/>
      <c r="G505" s="14"/>
      <c r="H505" s="14"/>
      <c r="I505" s="14"/>
      <c r="J505" s="14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6"/>
      <c r="DH505" s="16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</row>
    <row r="506" spans="4:131" x14ac:dyDescent="0.2">
      <c r="D506" s="14"/>
      <c r="E506" s="14"/>
      <c r="F506" s="14"/>
      <c r="G506" s="14"/>
      <c r="H506" s="14"/>
      <c r="I506" s="14"/>
      <c r="J506" s="14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6"/>
      <c r="DH506" s="16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</row>
    <row r="507" spans="4:131" x14ac:dyDescent="0.2">
      <c r="D507" s="14"/>
      <c r="E507" s="14"/>
      <c r="F507" s="14"/>
      <c r="G507" s="14"/>
      <c r="H507" s="14"/>
      <c r="I507" s="14"/>
      <c r="J507" s="14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6"/>
      <c r="DH507" s="16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</row>
    <row r="508" spans="4:131" x14ac:dyDescent="0.2">
      <c r="D508" s="14"/>
      <c r="E508" s="14"/>
      <c r="F508" s="14"/>
      <c r="G508" s="14"/>
      <c r="H508" s="14"/>
      <c r="I508" s="14"/>
      <c r="J508" s="14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6"/>
      <c r="DH508" s="16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</row>
    <row r="509" spans="4:131" x14ac:dyDescent="0.2">
      <c r="D509" s="14"/>
      <c r="E509" s="14"/>
      <c r="F509" s="14"/>
      <c r="G509" s="14"/>
      <c r="H509" s="14"/>
      <c r="I509" s="14"/>
      <c r="J509" s="14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6"/>
      <c r="DH509" s="16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</row>
    <row r="510" spans="4:131" x14ac:dyDescent="0.2">
      <c r="D510" s="14"/>
      <c r="E510" s="14"/>
      <c r="F510" s="14"/>
      <c r="G510" s="14"/>
      <c r="H510" s="14"/>
      <c r="I510" s="14"/>
      <c r="J510" s="14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6"/>
      <c r="DH510" s="16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</row>
    <row r="511" spans="4:131" x14ac:dyDescent="0.2">
      <c r="D511" s="14"/>
      <c r="E511" s="14"/>
      <c r="F511" s="14"/>
      <c r="G511" s="14"/>
      <c r="H511" s="14"/>
      <c r="I511" s="14"/>
      <c r="J511" s="14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6"/>
      <c r="DH511" s="16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</row>
    <row r="512" spans="4:131" x14ac:dyDescent="0.2">
      <c r="D512" s="14"/>
      <c r="E512" s="14"/>
      <c r="F512" s="14"/>
      <c r="G512" s="14"/>
      <c r="H512" s="14"/>
      <c r="I512" s="14"/>
      <c r="J512" s="14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6"/>
      <c r="DH512" s="16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</row>
    <row r="513" spans="4:131" x14ac:dyDescent="0.2">
      <c r="D513" s="14"/>
      <c r="E513" s="14"/>
      <c r="F513" s="14"/>
      <c r="G513" s="14"/>
      <c r="H513" s="14"/>
      <c r="I513" s="14"/>
      <c r="J513" s="14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6"/>
      <c r="DH513" s="16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  <c r="DZ513" s="14"/>
      <c r="EA513" s="14"/>
    </row>
    <row r="514" spans="4:131" x14ac:dyDescent="0.2">
      <c r="D514" s="14"/>
      <c r="E514" s="14"/>
      <c r="F514" s="14"/>
      <c r="G514" s="14"/>
      <c r="H514" s="14"/>
      <c r="I514" s="14"/>
      <c r="J514" s="14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6"/>
      <c r="DH514" s="16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</row>
    <row r="515" spans="4:131" x14ac:dyDescent="0.2">
      <c r="D515" s="14"/>
      <c r="E515" s="14"/>
      <c r="F515" s="14"/>
      <c r="G515" s="14"/>
      <c r="H515" s="14"/>
      <c r="I515" s="14"/>
      <c r="J515" s="14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6"/>
      <c r="DH515" s="16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  <c r="DZ515" s="14"/>
      <c r="EA515" s="14"/>
    </row>
    <row r="516" spans="4:131" x14ac:dyDescent="0.2">
      <c r="D516" s="14"/>
      <c r="E516" s="14"/>
      <c r="F516" s="14"/>
      <c r="G516" s="14"/>
      <c r="H516" s="14"/>
      <c r="I516" s="14"/>
      <c r="J516" s="14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6"/>
      <c r="DH516" s="16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  <c r="DZ516" s="14"/>
      <c r="EA516" s="14"/>
    </row>
    <row r="517" spans="4:131" x14ac:dyDescent="0.2">
      <c r="D517" s="14"/>
      <c r="E517" s="14"/>
      <c r="F517" s="14"/>
      <c r="G517" s="14"/>
      <c r="H517" s="14"/>
      <c r="I517" s="14"/>
      <c r="J517" s="14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6"/>
      <c r="DH517" s="16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  <c r="DZ517" s="14"/>
      <c r="EA517" s="14"/>
    </row>
    <row r="518" spans="4:131" x14ac:dyDescent="0.2">
      <c r="D518" s="14"/>
      <c r="E518" s="14"/>
      <c r="F518" s="14"/>
      <c r="G518" s="14"/>
      <c r="H518" s="14"/>
      <c r="I518" s="14"/>
      <c r="J518" s="14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6"/>
      <c r="DH518" s="16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  <c r="DZ518" s="14"/>
      <c r="EA518" s="14"/>
    </row>
    <row r="519" spans="4:131" x14ac:dyDescent="0.2">
      <c r="D519" s="14"/>
      <c r="E519" s="14"/>
      <c r="F519" s="14"/>
      <c r="G519" s="14"/>
      <c r="H519" s="14"/>
      <c r="I519" s="14"/>
      <c r="J519" s="14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6"/>
      <c r="DH519" s="16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  <c r="DZ519" s="14"/>
      <c r="EA519" s="14"/>
    </row>
    <row r="520" spans="4:131" x14ac:dyDescent="0.2">
      <c r="D520" s="14"/>
      <c r="E520" s="14"/>
      <c r="F520" s="14"/>
      <c r="G520" s="14"/>
      <c r="H520" s="14"/>
      <c r="I520" s="14"/>
      <c r="J520" s="14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6"/>
      <c r="DH520" s="16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  <c r="DZ520" s="14"/>
      <c r="EA520" s="14"/>
    </row>
    <row r="521" spans="4:131" x14ac:dyDescent="0.2">
      <c r="D521" s="14"/>
      <c r="E521" s="14"/>
      <c r="F521" s="14"/>
      <c r="G521" s="14"/>
      <c r="H521" s="14"/>
      <c r="I521" s="14"/>
      <c r="J521" s="14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6"/>
      <c r="DH521" s="16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  <c r="DZ521" s="14"/>
      <c r="EA521" s="14"/>
    </row>
    <row r="522" spans="4:131" x14ac:dyDescent="0.2">
      <c r="D522" s="14"/>
      <c r="E522" s="14"/>
      <c r="F522" s="14"/>
      <c r="G522" s="14"/>
      <c r="H522" s="14"/>
      <c r="I522" s="14"/>
      <c r="J522" s="14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6"/>
      <c r="DH522" s="16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  <c r="DZ522" s="14"/>
      <c r="EA522" s="14"/>
    </row>
    <row r="523" spans="4:131" x14ac:dyDescent="0.2">
      <c r="D523" s="14"/>
      <c r="E523" s="14"/>
      <c r="F523" s="14"/>
      <c r="G523" s="14"/>
      <c r="H523" s="14"/>
      <c r="I523" s="14"/>
      <c r="J523" s="14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6"/>
      <c r="DH523" s="16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  <c r="DZ523" s="14"/>
      <c r="EA523" s="14"/>
    </row>
    <row r="524" spans="4:131" x14ac:dyDescent="0.2">
      <c r="D524" s="14"/>
      <c r="E524" s="14"/>
      <c r="F524" s="14"/>
      <c r="G524" s="14"/>
      <c r="H524" s="14"/>
      <c r="I524" s="14"/>
      <c r="J524" s="14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6"/>
      <c r="DH524" s="16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  <c r="DZ524" s="14"/>
      <c r="EA524" s="14"/>
    </row>
    <row r="525" spans="4:131" x14ac:dyDescent="0.2">
      <c r="D525" s="14"/>
      <c r="E525" s="14"/>
      <c r="F525" s="14"/>
      <c r="G525" s="14"/>
      <c r="H525" s="14"/>
      <c r="I525" s="14"/>
      <c r="J525" s="14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6"/>
      <c r="DH525" s="16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  <c r="DZ525" s="14"/>
      <c r="EA525" s="14"/>
    </row>
    <row r="526" spans="4:131" x14ac:dyDescent="0.2">
      <c r="D526" s="14"/>
      <c r="E526" s="14"/>
      <c r="F526" s="14"/>
      <c r="G526" s="14"/>
      <c r="H526" s="14"/>
      <c r="I526" s="14"/>
      <c r="J526" s="14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6"/>
      <c r="DH526" s="16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  <c r="DZ526" s="14"/>
      <c r="EA526" s="14"/>
    </row>
    <row r="527" spans="4:131" x14ac:dyDescent="0.2">
      <c r="D527" s="14"/>
      <c r="E527" s="14"/>
      <c r="F527" s="14"/>
      <c r="G527" s="14"/>
      <c r="H527" s="14"/>
      <c r="I527" s="14"/>
      <c r="J527" s="14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6"/>
      <c r="DH527" s="16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</row>
    <row r="528" spans="4:131" x14ac:dyDescent="0.2">
      <c r="D528" s="14"/>
      <c r="E528" s="14"/>
      <c r="F528" s="14"/>
      <c r="G528" s="14"/>
      <c r="H528" s="14"/>
      <c r="I528" s="14"/>
      <c r="J528" s="14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6"/>
      <c r="DH528" s="16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  <c r="DZ528" s="14"/>
      <c r="EA528" s="14"/>
    </row>
    <row r="529" spans="4:131" x14ac:dyDescent="0.2">
      <c r="D529" s="14"/>
      <c r="E529" s="14"/>
      <c r="F529" s="14"/>
      <c r="G529" s="14"/>
      <c r="H529" s="14"/>
      <c r="I529" s="14"/>
      <c r="J529" s="14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6"/>
      <c r="DH529" s="16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  <c r="DZ529" s="14"/>
      <c r="EA529" s="14"/>
    </row>
    <row r="530" spans="4:131" x14ac:dyDescent="0.2">
      <c r="D530" s="14"/>
      <c r="E530" s="14"/>
      <c r="F530" s="14"/>
      <c r="G530" s="14"/>
      <c r="H530" s="14"/>
      <c r="I530" s="14"/>
      <c r="J530" s="14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6"/>
      <c r="DH530" s="16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</row>
    <row r="531" spans="4:131" x14ac:dyDescent="0.2">
      <c r="D531" s="14"/>
      <c r="E531" s="14"/>
      <c r="F531" s="14"/>
      <c r="G531" s="14"/>
      <c r="H531" s="14"/>
      <c r="I531" s="14"/>
      <c r="J531" s="14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6"/>
      <c r="DH531" s="16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  <c r="DZ531" s="14"/>
      <c r="EA531" s="14"/>
    </row>
    <row r="532" spans="4:131" x14ac:dyDescent="0.2">
      <c r="D532" s="14"/>
      <c r="E532" s="14"/>
      <c r="F532" s="14"/>
      <c r="G532" s="14"/>
      <c r="H532" s="14"/>
      <c r="I532" s="14"/>
      <c r="J532" s="14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6"/>
      <c r="DH532" s="16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  <c r="DZ532" s="14"/>
      <c r="EA532" s="14"/>
    </row>
    <row r="533" spans="4:131" x14ac:dyDescent="0.2">
      <c r="D533" s="14"/>
      <c r="E533" s="14"/>
      <c r="F533" s="14"/>
      <c r="G533" s="14"/>
      <c r="H533" s="14"/>
      <c r="I533" s="14"/>
      <c r="J533" s="14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6"/>
      <c r="DH533" s="16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</row>
    <row r="534" spans="4:131" x14ac:dyDescent="0.2">
      <c r="D534" s="14"/>
      <c r="E534" s="14"/>
      <c r="F534" s="14"/>
      <c r="G534" s="14"/>
      <c r="H534" s="14"/>
      <c r="I534" s="14"/>
      <c r="J534" s="14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6"/>
      <c r="DH534" s="16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</row>
    <row r="535" spans="4:131" x14ac:dyDescent="0.2">
      <c r="D535" s="14"/>
      <c r="E535" s="14"/>
      <c r="F535" s="14"/>
      <c r="G535" s="14"/>
      <c r="H535" s="14"/>
      <c r="I535" s="14"/>
      <c r="J535" s="14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6"/>
      <c r="DH535" s="16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  <c r="DZ535" s="14"/>
      <c r="EA535" s="14"/>
    </row>
    <row r="536" spans="4:131" x14ac:dyDescent="0.2">
      <c r="D536" s="14"/>
      <c r="E536" s="14"/>
      <c r="F536" s="14"/>
      <c r="G536" s="14"/>
      <c r="H536" s="14"/>
      <c r="I536" s="14"/>
      <c r="J536" s="14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6"/>
      <c r="DH536" s="16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  <c r="DZ536" s="14"/>
      <c r="EA536" s="14"/>
    </row>
    <row r="537" spans="4:131" x14ac:dyDescent="0.2">
      <c r="D537" s="14"/>
      <c r="E537" s="14"/>
      <c r="F537" s="14"/>
      <c r="G537" s="14"/>
      <c r="H537" s="14"/>
      <c r="I537" s="14"/>
      <c r="J537" s="14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6"/>
      <c r="DH537" s="16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  <c r="DZ537" s="14"/>
      <c r="EA537" s="14"/>
    </row>
    <row r="538" spans="4:131" x14ac:dyDescent="0.2">
      <c r="D538" s="14"/>
      <c r="E538" s="14"/>
      <c r="F538" s="14"/>
      <c r="G538" s="14"/>
      <c r="H538" s="14"/>
      <c r="I538" s="14"/>
      <c r="J538" s="14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6"/>
      <c r="DH538" s="16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</row>
    <row r="539" spans="4:131" x14ac:dyDescent="0.2">
      <c r="D539" s="14"/>
      <c r="E539" s="14"/>
      <c r="F539" s="14"/>
      <c r="G539" s="14"/>
      <c r="H539" s="14"/>
      <c r="I539" s="14"/>
      <c r="J539" s="14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6"/>
      <c r="DH539" s="16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</row>
    <row r="540" spans="4:131" x14ac:dyDescent="0.2">
      <c r="D540" s="14"/>
      <c r="E540" s="14"/>
      <c r="F540" s="14"/>
      <c r="G540" s="14"/>
      <c r="H540" s="14"/>
      <c r="I540" s="14"/>
      <c r="J540" s="14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6"/>
      <c r="DH540" s="16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  <c r="DZ540" s="14"/>
      <c r="EA540" s="14"/>
    </row>
    <row r="541" spans="4:131" x14ac:dyDescent="0.2">
      <c r="D541" s="14"/>
      <c r="E541" s="14"/>
      <c r="F541" s="14"/>
      <c r="G541" s="14"/>
      <c r="H541" s="14"/>
      <c r="I541" s="14"/>
      <c r="J541" s="14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6"/>
      <c r="DH541" s="16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  <c r="DZ541" s="14"/>
      <c r="EA541" s="14"/>
    </row>
    <row r="542" spans="4:131" x14ac:dyDescent="0.2">
      <c r="D542" s="14"/>
      <c r="E542" s="14"/>
      <c r="F542" s="14"/>
      <c r="G542" s="14"/>
      <c r="H542" s="14"/>
      <c r="I542" s="14"/>
      <c r="J542" s="14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6"/>
      <c r="DH542" s="16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</row>
    <row r="543" spans="4:131" x14ac:dyDescent="0.2">
      <c r="D543" s="14"/>
      <c r="E543" s="14"/>
      <c r="F543" s="14"/>
      <c r="G543" s="14"/>
      <c r="H543" s="14"/>
      <c r="I543" s="14"/>
      <c r="J543" s="14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6"/>
      <c r="DH543" s="16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  <c r="DZ543" s="14"/>
      <c r="EA543" s="14"/>
    </row>
    <row r="544" spans="4:131" x14ac:dyDescent="0.2">
      <c r="D544" s="14"/>
      <c r="E544" s="14"/>
      <c r="F544" s="14"/>
      <c r="G544" s="14"/>
      <c r="H544" s="14"/>
      <c r="I544" s="14"/>
      <c r="J544" s="14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6"/>
      <c r="DH544" s="16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  <c r="DZ544" s="14"/>
      <c r="EA544" s="14"/>
    </row>
    <row r="545" spans="4:131" x14ac:dyDescent="0.2">
      <c r="D545" s="14"/>
      <c r="E545" s="14"/>
      <c r="F545" s="14"/>
      <c r="G545" s="14"/>
      <c r="H545" s="14"/>
      <c r="I545" s="14"/>
      <c r="J545" s="14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6"/>
      <c r="DH545" s="16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</row>
    <row r="546" spans="4:131" x14ac:dyDescent="0.2">
      <c r="D546" s="14"/>
      <c r="E546" s="14"/>
      <c r="F546" s="14"/>
      <c r="G546" s="14"/>
      <c r="H546" s="14"/>
      <c r="I546" s="14"/>
      <c r="J546" s="14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6"/>
      <c r="DH546" s="16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</row>
    <row r="547" spans="4:131" x14ac:dyDescent="0.2">
      <c r="D547" s="14"/>
      <c r="E547" s="14"/>
      <c r="F547" s="14"/>
      <c r="G547" s="14"/>
      <c r="H547" s="14"/>
      <c r="I547" s="14"/>
      <c r="J547" s="14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6"/>
      <c r="DH547" s="16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  <c r="DZ547" s="14"/>
      <c r="EA547" s="14"/>
    </row>
    <row r="548" spans="4:131" x14ac:dyDescent="0.2">
      <c r="D548" s="14"/>
      <c r="E548" s="14"/>
      <c r="F548" s="14"/>
      <c r="G548" s="14"/>
      <c r="H548" s="14"/>
      <c r="I548" s="14"/>
      <c r="J548" s="14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6"/>
      <c r="DH548" s="16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</row>
    <row r="549" spans="4:131" x14ac:dyDescent="0.2">
      <c r="D549" s="14"/>
      <c r="E549" s="14"/>
      <c r="F549" s="14"/>
      <c r="G549" s="14"/>
      <c r="H549" s="14"/>
      <c r="I549" s="14"/>
      <c r="J549" s="14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6"/>
      <c r="DH549" s="16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  <c r="DZ549" s="14"/>
      <c r="EA549" s="14"/>
    </row>
    <row r="550" spans="4:131" x14ac:dyDescent="0.2">
      <c r="D550" s="14"/>
      <c r="E550" s="14"/>
      <c r="F550" s="14"/>
      <c r="G550" s="14"/>
      <c r="H550" s="14"/>
      <c r="I550" s="14"/>
      <c r="J550" s="14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6"/>
      <c r="DH550" s="16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  <c r="DZ550" s="14"/>
      <c r="EA550" s="14"/>
    </row>
    <row r="551" spans="4:131" x14ac:dyDescent="0.2">
      <c r="D551" s="14"/>
      <c r="E551" s="14"/>
      <c r="F551" s="14"/>
      <c r="G551" s="14"/>
      <c r="H551" s="14"/>
      <c r="I551" s="14"/>
      <c r="J551" s="14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6"/>
      <c r="DH551" s="16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</row>
    <row r="552" spans="4:131" x14ac:dyDescent="0.2">
      <c r="D552" s="14"/>
      <c r="E552" s="14"/>
      <c r="F552" s="14"/>
      <c r="G552" s="14"/>
      <c r="H552" s="14"/>
      <c r="I552" s="14"/>
      <c r="J552" s="14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6"/>
      <c r="DH552" s="16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  <c r="DZ552" s="14"/>
      <c r="EA552" s="14"/>
    </row>
    <row r="553" spans="4:131" x14ac:dyDescent="0.2">
      <c r="D553" s="14"/>
      <c r="E553" s="14"/>
      <c r="F553" s="14"/>
      <c r="G553" s="14"/>
      <c r="H553" s="14"/>
      <c r="I553" s="14"/>
      <c r="J553" s="14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6"/>
      <c r="DH553" s="16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  <c r="DZ553" s="14"/>
      <c r="EA553" s="14"/>
    </row>
    <row r="554" spans="4:131" x14ac:dyDescent="0.2">
      <c r="D554" s="14"/>
      <c r="E554" s="14"/>
      <c r="F554" s="14"/>
      <c r="G554" s="14"/>
      <c r="H554" s="14"/>
      <c r="I554" s="14"/>
      <c r="J554" s="14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6"/>
      <c r="DH554" s="16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</row>
    <row r="555" spans="4:131" x14ac:dyDescent="0.2">
      <c r="D555" s="14"/>
      <c r="E555" s="14"/>
      <c r="F555" s="14"/>
      <c r="G555" s="14"/>
      <c r="H555" s="14"/>
      <c r="I555" s="14"/>
      <c r="J555" s="14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6"/>
      <c r="DH555" s="16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  <c r="DZ555" s="14"/>
      <c r="EA555" s="14"/>
    </row>
    <row r="556" spans="4:131" x14ac:dyDescent="0.2">
      <c r="D556" s="14"/>
      <c r="E556" s="14"/>
      <c r="F556" s="14"/>
      <c r="G556" s="14"/>
      <c r="H556" s="14"/>
      <c r="I556" s="14"/>
      <c r="J556" s="14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6"/>
      <c r="DH556" s="16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  <c r="DZ556" s="14"/>
      <c r="EA556" s="14"/>
    </row>
    <row r="557" spans="4:131" x14ac:dyDescent="0.2">
      <c r="D557" s="14"/>
      <c r="E557" s="14"/>
      <c r="F557" s="14"/>
      <c r="G557" s="14"/>
      <c r="H557" s="14"/>
      <c r="I557" s="14"/>
      <c r="J557" s="14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6"/>
      <c r="DH557" s="16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</row>
    <row r="558" spans="4:131" x14ac:dyDescent="0.2">
      <c r="D558" s="14"/>
      <c r="E558" s="14"/>
      <c r="F558" s="14"/>
      <c r="G558" s="14"/>
      <c r="H558" s="14"/>
      <c r="I558" s="14"/>
      <c r="J558" s="14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6"/>
      <c r="DH558" s="16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  <c r="DZ558" s="14"/>
      <c r="EA558" s="14"/>
    </row>
    <row r="559" spans="4:131" x14ac:dyDescent="0.2">
      <c r="D559" s="14"/>
      <c r="E559" s="14"/>
      <c r="F559" s="14"/>
      <c r="G559" s="14"/>
      <c r="H559" s="14"/>
      <c r="I559" s="14"/>
      <c r="J559" s="14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6"/>
      <c r="DH559" s="16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  <c r="DZ559" s="14"/>
      <c r="EA559" s="14"/>
    </row>
    <row r="560" spans="4:131" x14ac:dyDescent="0.2">
      <c r="D560" s="14"/>
      <c r="E560" s="14"/>
      <c r="F560" s="14"/>
      <c r="G560" s="14"/>
      <c r="H560" s="14"/>
      <c r="I560" s="14"/>
      <c r="J560" s="14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6"/>
      <c r="DH560" s="16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  <c r="DZ560" s="14"/>
      <c r="EA560" s="14"/>
    </row>
    <row r="561" spans="4:131" x14ac:dyDescent="0.2">
      <c r="D561" s="14"/>
      <c r="E561" s="14"/>
      <c r="F561" s="14"/>
      <c r="G561" s="14"/>
      <c r="H561" s="14"/>
      <c r="I561" s="14"/>
      <c r="J561" s="14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6"/>
      <c r="DH561" s="16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  <c r="DZ561" s="14"/>
      <c r="EA561" s="14"/>
    </row>
    <row r="562" spans="4:131" x14ac:dyDescent="0.2">
      <c r="D562" s="14"/>
      <c r="E562" s="14"/>
      <c r="F562" s="14"/>
      <c r="G562" s="14"/>
      <c r="H562" s="14"/>
      <c r="I562" s="14"/>
      <c r="J562" s="14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6"/>
      <c r="DH562" s="16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  <c r="DZ562" s="14"/>
      <c r="EA562" s="14"/>
    </row>
    <row r="563" spans="4:131" x14ac:dyDescent="0.2">
      <c r="D563" s="14"/>
      <c r="E563" s="14"/>
      <c r="F563" s="14"/>
      <c r="G563" s="14"/>
      <c r="H563" s="14"/>
      <c r="I563" s="14"/>
      <c r="J563" s="14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6"/>
      <c r="DH563" s="16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  <c r="DZ563" s="14"/>
      <c r="EA563" s="14"/>
    </row>
    <row r="564" spans="4:131" x14ac:dyDescent="0.2">
      <c r="D564" s="14"/>
      <c r="E564" s="14"/>
      <c r="F564" s="14"/>
      <c r="G564" s="14"/>
      <c r="H564" s="14"/>
      <c r="I564" s="14"/>
      <c r="J564" s="14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6"/>
      <c r="DH564" s="16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  <c r="DZ564" s="14"/>
      <c r="EA564" s="14"/>
    </row>
    <row r="565" spans="4:131" x14ac:dyDescent="0.2">
      <c r="D565" s="14"/>
      <c r="E565" s="14"/>
      <c r="F565" s="14"/>
      <c r="G565" s="14"/>
      <c r="H565" s="14"/>
      <c r="I565" s="14"/>
      <c r="J565" s="14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6"/>
      <c r="DH565" s="16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  <c r="DZ565" s="14"/>
      <c r="EA565" s="14"/>
    </row>
    <row r="566" spans="4:131" x14ac:dyDescent="0.2">
      <c r="D566" s="14"/>
      <c r="E566" s="14"/>
      <c r="F566" s="14"/>
      <c r="G566" s="14"/>
      <c r="H566" s="14"/>
      <c r="I566" s="14"/>
      <c r="J566" s="14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6"/>
      <c r="DH566" s="16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  <c r="DZ566" s="14"/>
      <c r="EA566" s="14"/>
    </row>
    <row r="567" spans="4:131" x14ac:dyDescent="0.2">
      <c r="D567" s="14"/>
      <c r="E567" s="14"/>
      <c r="F567" s="14"/>
      <c r="G567" s="14"/>
      <c r="H567" s="14"/>
      <c r="I567" s="14"/>
      <c r="J567" s="14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6"/>
      <c r="DH567" s="16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  <c r="DZ567" s="14"/>
      <c r="EA567" s="14"/>
    </row>
    <row r="568" spans="4:131" x14ac:dyDescent="0.2">
      <c r="D568" s="14"/>
      <c r="E568" s="14"/>
      <c r="F568" s="14"/>
      <c r="G568" s="14"/>
      <c r="H568" s="14"/>
      <c r="I568" s="14"/>
      <c r="J568" s="14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6"/>
      <c r="DH568" s="16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  <c r="DZ568" s="14"/>
      <c r="EA568" s="14"/>
    </row>
    <row r="569" spans="4:131" x14ac:dyDescent="0.2">
      <c r="D569" s="14"/>
      <c r="E569" s="14"/>
      <c r="F569" s="14"/>
      <c r="G569" s="14"/>
      <c r="H569" s="14"/>
      <c r="I569" s="14"/>
      <c r="J569" s="14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6"/>
      <c r="DH569" s="16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  <c r="DZ569" s="14"/>
      <c r="EA569" s="14"/>
    </row>
    <row r="570" spans="4:131" x14ac:dyDescent="0.2">
      <c r="D570" s="14"/>
      <c r="E570" s="14"/>
      <c r="F570" s="14"/>
      <c r="G570" s="14"/>
      <c r="H570" s="14"/>
      <c r="I570" s="14"/>
      <c r="J570" s="14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6"/>
      <c r="DH570" s="16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  <c r="DZ570" s="14"/>
      <c r="EA570" s="14"/>
    </row>
    <row r="571" spans="4:131" x14ac:dyDescent="0.2">
      <c r="D571" s="14"/>
      <c r="E571" s="14"/>
      <c r="F571" s="14"/>
      <c r="G571" s="14"/>
      <c r="H571" s="14"/>
      <c r="I571" s="14"/>
      <c r="J571" s="14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6"/>
      <c r="DH571" s="16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  <c r="DZ571" s="14"/>
      <c r="EA571" s="14"/>
    </row>
    <row r="572" spans="4:131" x14ac:dyDescent="0.2">
      <c r="D572" s="14"/>
      <c r="E572" s="14"/>
      <c r="F572" s="14"/>
      <c r="G572" s="14"/>
      <c r="H572" s="14"/>
      <c r="I572" s="14"/>
      <c r="J572" s="14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6"/>
      <c r="DH572" s="16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  <c r="DZ572" s="14"/>
      <c r="EA572" s="14"/>
    </row>
    <row r="573" spans="4:131" x14ac:dyDescent="0.2">
      <c r="D573" s="14"/>
      <c r="E573" s="14"/>
      <c r="F573" s="14"/>
      <c r="G573" s="14"/>
      <c r="H573" s="14"/>
      <c r="I573" s="14"/>
      <c r="J573" s="14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6"/>
      <c r="DH573" s="16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  <c r="DZ573" s="14"/>
      <c r="EA573" s="14"/>
    </row>
    <row r="574" spans="4:131" x14ac:dyDescent="0.2">
      <c r="D574" s="14"/>
      <c r="E574" s="14"/>
      <c r="F574" s="14"/>
      <c r="G574" s="14"/>
      <c r="H574" s="14"/>
      <c r="I574" s="14"/>
      <c r="J574" s="14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6"/>
      <c r="DH574" s="16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  <c r="DZ574" s="14"/>
      <c r="EA574" s="14"/>
    </row>
    <row r="575" spans="4:131" x14ac:dyDescent="0.2">
      <c r="D575" s="14"/>
      <c r="E575" s="14"/>
      <c r="F575" s="14"/>
      <c r="G575" s="14"/>
      <c r="H575" s="14"/>
      <c r="I575" s="14"/>
      <c r="J575" s="14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6"/>
      <c r="DH575" s="16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  <c r="DZ575" s="14"/>
      <c r="EA575" s="14"/>
    </row>
    <row r="576" spans="4:131" x14ac:dyDescent="0.2">
      <c r="D576" s="14"/>
      <c r="E576" s="14"/>
      <c r="F576" s="14"/>
      <c r="G576" s="14"/>
      <c r="H576" s="14"/>
      <c r="I576" s="14"/>
      <c r="J576" s="14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6"/>
      <c r="DH576" s="16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  <c r="DZ576" s="14"/>
      <c r="EA576" s="14"/>
    </row>
    <row r="577" spans="4:131" x14ac:dyDescent="0.2">
      <c r="D577" s="14"/>
      <c r="E577" s="14"/>
      <c r="F577" s="14"/>
      <c r="G577" s="14"/>
      <c r="H577" s="14"/>
      <c r="I577" s="14"/>
      <c r="J577" s="14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6"/>
      <c r="DH577" s="16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</row>
    <row r="578" spans="4:131" x14ac:dyDescent="0.2">
      <c r="D578" s="14"/>
      <c r="E578" s="14"/>
      <c r="F578" s="14"/>
      <c r="G578" s="14"/>
      <c r="H578" s="14"/>
      <c r="I578" s="14"/>
      <c r="J578" s="14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6"/>
      <c r="DH578" s="16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  <c r="DZ578" s="14"/>
      <c r="EA578" s="14"/>
    </row>
    <row r="579" spans="4:131" x14ac:dyDescent="0.2">
      <c r="D579" s="14"/>
      <c r="E579" s="14"/>
      <c r="F579" s="14"/>
      <c r="G579" s="14"/>
      <c r="H579" s="14"/>
      <c r="I579" s="14"/>
      <c r="J579" s="14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6"/>
      <c r="DH579" s="16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  <c r="DZ579" s="14"/>
      <c r="EA579" s="14"/>
    </row>
    <row r="580" spans="4:131" x14ac:dyDescent="0.2">
      <c r="D580" s="14"/>
      <c r="E580" s="14"/>
      <c r="F580" s="14"/>
      <c r="G580" s="14"/>
      <c r="H580" s="14"/>
      <c r="I580" s="14"/>
      <c r="J580" s="14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6"/>
      <c r="DH580" s="16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  <c r="DZ580" s="14"/>
      <c r="EA580" s="14"/>
    </row>
    <row r="581" spans="4:131" x14ac:dyDescent="0.2">
      <c r="D581" s="14"/>
      <c r="E581" s="14"/>
      <c r="F581" s="14"/>
      <c r="G581" s="14"/>
      <c r="H581" s="14"/>
      <c r="I581" s="14"/>
      <c r="J581" s="14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6"/>
      <c r="DH581" s="16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  <c r="DZ581" s="14"/>
      <c r="EA581" s="14"/>
    </row>
    <row r="582" spans="4:131" x14ac:dyDescent="0.2">
      <c r="D582" s="14"/>
      <c r="E582" s="14"/>
      <c r="F582" s="14"/>
      <c r="G582" s="14"/>
      <c r="H582" s="14"/>
      <c r="I582" s="14"/>
      <c r="J582" s="14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6"/>
      <c r="DH582" s="16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  <c r="DZ582" s="14"/>
      <c r="EA582" s="14"/>
    </row>
    <row r="583" spans="4:131" x14ac:dyDescent="0.2">
      <c r="D583" s="14"/>
      <c r="E583" s="14"/>
      <c r="F583" s="14"/>
      <c r="G583" s="14"/>
      <c r="H583" s="14"/>
      <c r="I583" s="14"/>
      <c r="J583" s="14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6"/>
      <c r="DH583" s="16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  <c r="DZ583" s="14"/>
      <c r="EA583" s="14"/>
    </row>
    <row r="584" spans="4:131" x14ac:dyDescent="0.2">
      <c r="D584" s="14"/>
      <c r="E584" s="14"/>
      <c r="F584" s="14"/>
      <c r="G584" s="14"/>
      <c r="H584" s="14"/>
      <c r="I584" s="14"/>
      <c r="J584" s="14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6"/>
      <c r="DH584" s="16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  <c r="DZ584" s="14"/>
      <c r="EA584" s="14"/>
    </row>
    <row r="585" spans="4:131" x14ac:dyDescent="0.2">
      <c r="D585" s="14"/>
      <c r="E585" s="14"/>
      <c r="F585" s="14"/>
      <c r="G585" s="14"/>
      <c r="H585" s="14"/>
      <c r="I585" s="14"/>
      <c r="J585" s="14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6"/>
      <c r="DH585" s="16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  <c r="DZ585" s="14"/>
      <c r="EA585" s="14"/>
    </row>
    <row r="586" spans="4:131" x14ac:dyDescent="0.2">
      <c r="D586" s="14"/>
      <c r="E586" s="14"/>
      <c r="F586" s="14"/>
      <c r="G586" s="14"/>
      <c r="H586" s="14"/>
      <c r="I586" s="14"/>
      <c r="J586" s="14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6"/>
      <c r="DH586" s="16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  <c r="DZ586" s="14"/>
      <c r="EA586" s="14"/>
    </row>
    <row r="587" spans="4:131" x14ac:dyDescent="0.2">
      <c r="D587" s="14"/>
      <c r="E587" s="14"/>
      <c r="F587" s="14"/>
      <c r="G587" s="14"/>
      <c r="H587" s="14"/>
      <c r="I587" s="14"/>
      <c r="J587" s="14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6"/>
      <c r="DH587" s="16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  <c r="DZ587" s="14"/>
      <c r="EA587" s="14"/>
    </row>
    <row r="588" spans="4:131" x14ac:dyDescent="0.2">
      <c r="D588" s="14"/>
      <c r="E588" s="14"/>
      <c r="F588" s="14"/>
      <c r="G588" s="14"/>
      <c r="H588" s="14"/>
      <c r="I588" s="14"/>
      <c r="J588" s="14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6"/>
      <c r="DH588" s="16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  <c r="DZ588" s="14"/>
      <c r="EA588" s="14"/>
    </row>
    <row r="589" spans="4:131" x14ac:dyDescent="0.2">
      <c r="D589" s="14"/>
      <c r="E589" s="14"/>
      <c r="F589" s="14"/>
      <c r="G589" s="14"/>
      <c r="H589" s="14"/>
      <c r="I589" s="14"/>
      <c r="J589" s="14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6"/>
      <c r="DH589" s="16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</row>
    <row r="590" spans="4:131" x14ac:dyDescent="0.2">
      <c r="D590" s="14"/>
      <c r="E590" s="14"/>
      <c r="F590" s="14"/>
      <c r="G590" s="14"/>
      <c r="H590" s="14"/>
      <c r="I590" s="14"/>
      <c r="J590" s="14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6"/>
      <c r="DH590" s="16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  <c r="DZ590" s="14"/>
      <c r="EA590" s="14"/>
    </row>
    <row r="591" spans="4:131" x14ac:dyDescent="0.2">
      <c r="D591" s="14"/>
      <c r="E591" s="14"/>
      <c r="F591" s="14"/>
      <c r="G591" s="14"/>
      <c r="H591" s="14"/>
      <c r="I591" s="14"/>
      <c r="J591" s="14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6"/>
      <c r="DH591" s="16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  <c r="DZ591" s="14"/>
      <c r="EA591" s="14"/>
    </row>
    <row r="592" spans="4:131" x14ac:dyDescent="0.2">
      <c r="D592" s="14"/>
      <c r="E592" s="14"/>
      <c r="F592" s="14"/>
      <c r="G592" s="14"/>
      <c r="H592" s="14"/>
      <c r="I592" s="14"/>
      <c r="J592" s="14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6"/>
      <c r="DH592" s="16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  <c r="DZ592" s="14"/>
      <c r="EA592" s="14"/>
    </row>
    <row r="593" spans="4:131" x14ac:dyDescent="0.2">
      <c r="D593" s="14"/>
      <c r="E593" s="14"/>
      <c r="F593" s="14"/>
      <c r="G593" s="14"/>
      <c r="H593" s="14"/>
      <c r="I593" s="14"/>
      <c r="J593" s="14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6"/>
      <c r="DH593" s="16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  <c r="DZ593" s="14"/>
      <c r="EA593" s="14"/>
    </row>
    <row r="594" spans="4:131" x14ac:dyDescent="0.2">
      <c r="D594" s="14"/>
      <c r="E594" s="14"/>
      <c r="F594" s="14"/>
      <c r="G594" s="14"/>
      <c r="H594" s="14"/>
      <c r="I594" s="14"/>
      <c r="J594" s="14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6"/>
      <c r="DH594" s="16"/>
      <c r="DI594" s="14"/>
      <c r="DJ594" s="14"/>
      <c r="DK594" s="14"/>
      <c r="DL594" s="14"/>
      <c r="DM594" s="14"/>
      <c r="DN594" s="14"/>
      <c r="DO594" s="14"/>
      <c r="DP594" s="14"/>
      <c r="DQ594" s="14"/>
      <c r="DR594" s="14"/>
      <c r="DS594" s="14"/>
      <c r="DT594" s="14"/>
      <c r="DU594" s="14"/>
      <c r="DV594" s="14"/>
      <c r="DW594" s="14"/>
      <c r="DX594" s="14"/>
      <c r="DY594" s="14"/>
      <c r="DZ594" s="14"/>
      <c r="EA594" s="14"/>
    </row>
    <row r="595" spans="4:131" x14ac:dyDescent="0.2">
      <c r="D595" s="14"/>
      <c r="E595" s="14"/>
      <c r="F595" s="14"/>
      <c r="G595" s="14"/>
      <c r="H595" s="14"/>
      <c r="I595" s="14"/>
      <c r="J595" s="14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6"/>
      <c r="DH595" s="16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  <c r="DV595" s="14"/>
      <c r="DW595" s="14"/>
      <c r="DX595" s="14"/>
      <c r="DY595" s="14"/>
      <c r="DZ595" s="14"/>
      <c r="EA595" s="14"/>
    </row>
    <row r="596" spans="4:131" x14ac:dyDescent="0.2">
      <c r="D596" s="14"/>
      <c r="E596" s="14"/>
      <c r="F596" s="14"/>
      <c r="G596" s="14"/>
      <c r="H596" s="14"/>
      <c r="I596" s="14"/>
      <c r="J596" s="14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6"/>
      <c r="DH596" s="16"/>
      <c r="DI596" s="14"/>
      <c r="DJ596" s="14"/>
      <c r="DK596" s="14"/>
      <c r="DL596" s="14"/>
      <c r="DM596" s="14"/>
      <c r="DN596" s="14"/>
      <c r="DO596" s="14"/>
      <c r="DP596" s="14"/>
      <c r="DQ596" s="14"/>
      <c r="DR596" s="14"/>
      <c r="DS596" s="14"/>
      <c r="DT596" s="14"/>
      <c r="DU596" s="14"/>
      <c r="DV596" s="14"/>
      <c r="DW596" s="14"/>
      <c r="DX596" s="14"/>
      <c r="DY596" s="14"/>
      <c r="DZ596" s="14"/>
      <c r="EA596" s="14"/>
    </row>
    <row r="597" spans="4:131" x14ac:dyDescent="0.2">
      <c r="D597" s="14"/>
      <c r="E597" s="14"/>
      <c r="F597" s="14"/>
      <c r="G597" s="14"/>
      <c r="H597" s="14"/>
      <c r="I597" s="14"/>
      <c r="J597" s="14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6"/>
      <c r="DH597" s="16"/>
      <c r="DI597" s="14"/>
      <c r="DJ597" s="14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  <c r="DV597" s="14"/>
      <c r="DW597" s="14"/>
      <c r="DX597" s="14"/>
      <c r="DY597" s="14"/>
      <c r="DZ597" s="14"/>
      <c r="EA597" s="14"/>
    </row>
    <row r="598" spans="4:131" x14ac:dyDescent="0.2">
      <c r="D598" s="14"/>
      <c r="E598" s="14"/>
      <c r="F598" s="14"/>
      <c r="G598" s="14"/>
      <c r="H598" s="14"/>
      <c r="I598" s="14"/>
      <c r="J598" s="14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6"/>
      <c r="DH598" s="16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  <c r="DV598" s="14"/>
      <c r="DW598" s="14"/>
      <c r="DX598" s="14"/>
      <c r="DY598" s="14"/>
      <c r="DZ598" s="14"/>
      <c r="EA598" s="14"/>
    </row>
    <row r="599" spans="4:131" x14ac:dyDescent="0.2">
      <c r="D599" s="14"/>
      <c r="E599" s="14"/>
      <c r="F599" s="14"/>
      <c r="G599" s="14"/>
      <c r="H599" s="14"/>
      <c r="I599" s="14"/>
      <c r="J599" s="14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6"/>
      <c r="DH599" s="16"/>
      <c r="DI599" s="14"/>
      <c r="DJ599" s="14"/>
      <c r="DK599" s="14"/>
      <c r="DL599" s="14"/>
      <c r="DM599" s="14"/>
      <c r="DN599" s="14"/>
      <c r="DO599" s="14"/>
      <c r="DP599" s="14"/>
      <c r="DQ599" s="14"/>
      <c r="DR599" s="14"/>
      <c r="DS599" s="14"/>
      <c r="DT599" s="14"/>
      <c r="DU599" s="14"/>
      <c r="DV599" s="14"/>
      <c r="DW599" s="14"/>
      <c r="DX599" s="14"/>
      <c r="DY599" s="14"/>
      <c r="DZ599" s="14"/>
      <c r="EA599" s="14"/>
    </row>
    <row r="600" spans="4:131" x14ac:dyDescent="0.2">
      <c r="D600" s="14"/>
      <c r="E600" s="14"/>
      <c r="F600" s="14"/>
      <c r="G600" s="14"/>
      <c r="H600" s="14"/>
      <c r="I600" s="14"/>
      <c r="J600" s="14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6"/>
      <c r="DH600" s="16"/>
      <c r="DI600" s="14"/>
      <c r="DJ600" s="14"/>
      <c r="DK600" s="14"/>
      <c r="DL600" s="14"/>
      <c r="DM600" s="14"/>
      <c r="DN600" s="14"/>
      <c r="DO600" s="14"/>
      <c r="DP600" s="14"/>
      <c r="DQ600" s="14"/>
      <c r="DR600" s="14"/>
      <c r="DS600" s="14"/>
      <c r="DT600" s="14"/>
      <c r="DU600" s="14"/>
      <c r="DV600" s="14"/>
      <c r="DW600" s="14"/>
      <c r="DX600" s="14"/>
      <c r="DY600" s="14"/>
      <c r="DZ600" s="14"/>
      <c r="EA600" s="14"/>
    </row>
    <row r="601" spans="4:131" x14ac:dyDescent="0.2">
      <c r="D601" s="14"/>
      <c r="E601" s="14"/>
      <c r="F601" s="14"/>
      <c r="G601" s="14"/>
      <c r="H601" s="14"/>
      <c r="I601" s="14"/>
      <c r="J601" s="14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6"/>
      <c r="DH601" s="16"/>
      <c r="DI601" s="14"/>
      <c r="DJ601" s="14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  <c r="DV601" s="14"/>
      <c r="DW601" s="14"/>
      <c r="DX601" s="14"/>
      <c r="DY601" s="14"/>
      <c r="DZ601" s="14"/>
      <c r="EA601" s="14"/>
    </row>
    <row r="602" spans="4:131" x14ac:dyDescent="0.2">
      <c r="D602" s="14"/>
      <c r="E602" s="14"/>
      <c r="F602" s="14"/>
      <c r="G602" s="14"/>
      <c r="H602" s="14"/>
      <c r="I602" s="14"/>
      <c r="J602" s="14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6"/>
      <c r="DH602" s="16"/>
      <c r="DI602" s="14"/>
      <c r="DJ602" s="14"/>
      <c r="DK602" s="14"/>
      <c r="DL602" s="14"/>
      <c r="DM602" s="14"/>
      <c r="DN602" s="14"/>
      <c r="DO602" s="14"/>
      <c r="DP602" s="14"/>
      <c r="DQ602" s="14"/>
      <c r="DR602" s="14"/>
      <c r="DS602" s="14"/>
      <c r="DT602" s="14"/>
      <c r="DU602" s="14"/>
      <c r="DV602" s="14"/>
      <c r="DW602" s="14"/>
      <c r="DX602" s="14"/>
      <c r="DY602" s="14"/>
      <c r="DZ602" s="14"/>
      <c r="EA602" s="14"/>
    </row>
    <row r="603" spans="4:131" x14ac:dyDescent="0.2">
      <c r="D603" s="14"/>
      <c r="E603" s="14"/>
      <c r="F603" s="14"/>
      <c r="G603" s="14"/>
      <c r="H603" s="14"/>
      <c r="I603" s="14"/>
      <c r="J603" s="14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6"/>
      <c r="DH603" s="16"/>
      <c r="DI603" s="14"/>
      <c r="DJ603" s="14"/>
      <c r="DK603" s="14"/>
      <c r="DL603" s="14"/>
      <c r="DM603" s="14"/>
      <c r="DN603" s="14"/>
      <c r="DO603" s="14"/>
      <c r="DP603" s="14"/>
      <c r="DQ603" s="14"/>
      <c r="DR603" s="14"/>
      <c r="DS603" s="14"/>
      <c r="DT603" s="14"/>
      <c r="DU603" s="14"/>
      <c r="DV603" s="14"/>
      <c r="DW603" s="14"/>
      <c r="DX603" s="14"/>
      <c r="DY603" s="14"/>
      <c r="DZ603" s="14"/>
      <c r="EA603" s="14"/>
    </row>
    <row r="604" spans="4:131" x14ac:dyDescent="0.2">
      <c r="D604" s="14"/>
      <c r="E604" s="14"/>
      <c r="F604" s="14"/>
      <c r="G604" s="14"/>
      <c r="H604" s="14"/>
      <c r="I604" s="14"/>
      <c r="J604" s="14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6"/>
      <c r="DH604" s="16"/>
      <c r="DI604" s="14"/>
      <c r="DJ604" s="14"/>
      <c r="DK604" s="14"/>
      <c r="DL604" s="14"/>
      <c r="DM604" s="14"/>
      <c r="DN604" s="14"/>
      <c r="DO604" s="14"/>
      <c r="DP604" s="14"/>
      <c r="DQ604" s="14"/>
      <c r="DR604" s="14"/>
      <c r="DS604" s="14"/>
      <c r="DT604" s="14"/>
      <c r="DU604" s="14"/>
      <c r="DV604" s="14"/>
      <c r="DW604" s="14"/>
      <c r="DX604" s="14"/>
      <c r="DY604" s="14"/>
      <c r="DZ604" s="14"/>
      <c r="EA604" s="14"/>
    </row>
    <row r="605" spans="4:131" x14ac:dyDescent="0.2">
      <c r="D605" s="14"/>
      <c r="E605" s="14"/>
      <c r="F605" s="14"/>
      <c r="G605" s="14"/>
      <c r="H605" s="14"/>
      <c r="I605" s="14"/>
      <c r="J605" s="14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6"/>
      <c r="DH605" s="16"/>
      <c r="DI605" s="14"/>
      <c r="DJ605" s="14"/>
      <c r="DK605" s="14"/>
      <c r="DL605" s="14"/>
      <c r="DM605" s="14"/>
      <c r="DN605" s="14"/>
      <c r="DO605" s="14"/>
      <c r="DP605" s="14"/>
      <c r="DQ605" s="14"/>
      <c r="DR605" s="14"/>
      <c r="DS605" s="14"/>
      <c r="DT605" s="14"/>
      <c r="DU605" s="14"/>
      <c r="DV605" s="14"/>
      <c r="DW605" s="14"/>
      <c r="DX605" s="14"/>
      <c r="DY605" s="14"/>
      <c r="DZ605" s="14"/>
      <c r="EA605" s="14"/>
    </row>
    <row r="606" spans="4:131" x14ac:dyDescent="0.2">
      <c r="D606" s="14"/>
      <c r="E606" s="14"/>
      <c r="F606" s="14"/>
      <c r="G606" s="14"/>
      <c r="H606" s="14"/>
      <c r="I606" s="14"/>
      <c r="J606" s="14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6"/>
      <c r="DH606" s="16"/>
      <c r="DI606" s="14"/>
      <c r="DJ606" s="14"/>
      <c r="DK606" s="14"/>
      <c r="DL606" s="14"/>
      <c r="DM606" s="14"/>
      <c r="DN606" s="14"/>
      <c r="DO606" s="14"/>
      <c r="DP606" s="14"/>
      <c r="DQ606" s="14"/>
      <c r="DR606" s="14"/>
      <c r="DS606" s="14"/>
      <c r="DT606" s="14"/>
      <c r="DU606" s="14"/>
      <c r="DV606" s="14"/>
      <c r="DW606" s="14"/>
      <c r="DX606" s="14"/>
      <c r="DY606" s="14"/>
      <c r="DZ606" s="14"/>
      <c r="EA606" s="14"/>
    </row>
    <row r="607" spans="4:131" x14ac:dyDescent="0.2">
      <c r="D607" s="14"/>
      <c r="E607" s="14"/>
      <c r="F607" s="14"/>
      <c r="G607" s="14"/>
      <c r="H607" s="14"/>
      <c r="I607" s="14"/>
      <c r="J607" s="14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6"/>
      <c r="DH607" s="16"/>
      <c r="DI607" s="14"/>
      <c r="DJ607" s="14"/>
      <c r="DK607" s="14"/>
      <c r="DL607" s="14"/>
      <c r="DM607" s="14"/>
      <c r="DN607" s="14"/>
      <c r="DO607" s="14"/>
      <c r="DP607" s="14"/>
      <c r="DQ607" s="14"/>
      <c r="DR607" s="14"/>
      <c r="DS607" s="14"/>
      <c r="DT607" s="14"/>
      <c r="DU607" s="14"/>
      <c r="DV607" s="14"/>
      <c r="DW607" s="14"/>
      <c r="DX607" s="14"/>
      <c r="DY607" s="14"/>
      <c r="DZ607" s="14"/>
      <c r="EA607" s="14"/>
    </row>
    <row r="608" spans="4:131" x14ac:dyDescent="0.2">
      <c r="D608" s="14"/>
      <c r="E608" s="14"/>
      <c r="F608" s="14"/>
      <c r="G608" s="14"/>
      <c r="H608" s="14"/>
      <c r="I608" s="14"/>
      <c r="J608" s="14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6"/>
      <c r="DH608" s="16"/>
      <c r="DI608" s="14"/>
      <c r="DJ608" s="14"/>
      <c r="DK608" s="14"/>
      <c r="DL608" s="14"/>
      <c r="DM608" s="14"/>
      <c r="DN608" s="14"/>
      <c r="DO608" s="14"/>
      <c r="DP608" s="14"/>
      <c r="DQ608" s="14"/>
      <c r="DR608" s="14"/>
      <c r="DS608" s="14"/>
      <c r="DT608" s="14"/>
      <c r="DU608" s="14"/>
      <c r="DV608" s="14"/>
      <c r="DW608" s="14"/>
      <c r="DX608" s="14"/>
      <c r="DY608" s="14"/>
      <c r="DZ608" s="14"/>
      <c r="EA608" s="14"/>
    </row>
    <row r="609" spans="4:131" x14ac:dyDescent="0.2">
      <c r="D609" s="14"/>
      <c r="E609" s="14"/>
      <c r="F609" s="14"/>
      <c r="G609" s="14"/>
      <c r="H609" s="14"/>
      <c r="I609" s="14"/>
      <c r="J609" s="14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6"/>
      <c r="DH609" s="16"/>
      <c r="DI609" s="14"/>
      <c r="DJ609" s="14"/>
      <c r="DK609" s="14"/>
      <c r="DL609" s="14"/>
      <c r="DM609" s="14"/>
      <c r="DN609" s="14"/>
      <c r="DO609" s="14"/>
      <c r="DP609" s="14"/>
      <c r="DQ609" s="14"/>
      <c r="DR609" s="14"/>
      <c r="DS609" s="14"/>
      <c r="DT609" s="14"/>
      <c r="DU609" s="14"/>
      <c r="DV609" s="14"/>
      <c r="DW609" s="14"/>
      <c r="DX609" s="14"/>
      <c r="DY609" s="14"/>
      <c r="DZ609" s="14"/>
      <c r="EA609" s="14"/>
    </row>
    <row r="610" spans="4:131" x14ac:dyDescent="0.2">
      <c r="D610" s="14"/>
      <c r="E610" s="14"/>
      <c r="F610" s="14"/>
      <c r="G610" s="14"/>
      <c r="H610" s="14"/>
      <c r="I610" s="14"/>
      <c r="J610" s="14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6"/>
      <c r="DH610" s="16"/>
      <c r="DI610" s="14"/>
      <c r="DJ610" s="14"/>
      <c r="DK610" s="14"/>
      <c r="DL610" s="14"/>
      <c r="DM610" s="14"/>
      <c r="DN610" s="14"/>
      <c r="DO610" s="14"/>
      <c r="DP610" s="14"/>
      <c r="DQ610" s="14"/>
      <c r="DR610" s="14"/>
      <c r="DS610" s="14"/>
      <c r="DT610" s="14"/>
      <c r="DU610" s="14"/>
      <c r="DV610" s="14"/>
      <c r="DW610" s="14"/>
      <c r="DX610" s="14"/>
      <c r="DY610" s="14"/>
      <c r="DZ610" s="14"/>
      <c r="EA610" s="14"/>
    </row>
    <row r="611" spans="4:131" x14ac:dyDescent="0.2">
      <c r="D611" s="14"/>
      <c r="E611" s="14"/>
      <c r="F611" s="14"/>
      <c r="G611" s="14"/>
      <c r="H611" s="14"/>
      <c r="I611" s="14"/>
      <c r="J611" s="14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6"/>
      <c r="DH611" s="16"/>
      <c r="DI611" s="14"/>
      <c r="DJ611" s="14"/>
      <c r="DK611" s="14"/>
      <c r="DL611" s="14"/>
      <c r="DM611" s="14"/>
      <c r="DN611" s="14"/>
      <c r="DO611" s="14"/>
      <c r="DP611" s="14"/>
      <c r="DQ611" s="14"/>
      <c r="DR611" s="14"/>
      <c r="DS611" s="14"/>
      <c r="DT611" s="14"/>
      <c r="DU611" s="14"/>
      <c r="DV611" s="14"/>
      <c r="DW611" s="14"/>
      <c r="DX611" s="14"/>
      <c r="DY611" s="14"/>
      <c r="DZ611" s="14"/>
      <c r="EA611" s="14"/>
    </row>
    <row r="612" spans="4:131" x14ac:dyDescent="0.2">
      <c r="D612" s="14"/>
      <c r="E612" s="14"/>
      <c r="F612" s="14"/>
      <c r="G612" s="14"/>
      <c r="H612" s="14"/>
      <c r="I612" s="14"/>
      <c r="J612" s="14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6"/>
      <c r="DH612" s="16"/>
      <c r="DI612" s="14"/>
      <c r="DJ612" s="14"/>
      <c r="DK612" s="14"/>
      <c r="DL612" s="14"/>
      <c r="DM612" s="14"/>
      <c r="DN612" s="14"/>
      <c r="DO612" s="14"/>
      <c r="DP612" s="14"/>
      <c r="DQ612" s="14"/>
      <c r="DR612" s="14"/>
      <c r="DS612" s="14"/>
      <c r="DT612" s="14"/>
      <c r="DU612" s="14"/>
      <c r="DV612" s="14"/>
      <c r="DW612" s="14"/>
      <c r="DX612" s="14"/>
      <c r="DY612" s="14"/>
      <c r="DZ612" s="14"/>
      <c r="EA612" s="14"/>
    </row>
    <row r="613" spans="4:131" x14ac:dyDescent="0.2">
      <c r="D613" s="14"/>
      <c r="E613" s="14"/>
      <c r="F613" s="14"/>
      <c r="G613" s="14"/>
      <c r="H613" s="14"/>
      <c r="I613" s="14"/>
      <c r="J613" s="14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6"/>
      <c r="DH613" s="16"/>
      <c r="DI613" s="14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4"/>
      <c r="DU613" s="14"/>
      <c r="DV613" s="14"/>
      <c r="DW613" s="14"/>
      <c r="DX613" s="14"/>
      <c r="DY613" s="14"/>
      <c r="DZ613" s="14"/>
      <c r="EA613" s="14"/>
    </row>
    <row r="614" spans="4:131" x14ac:dyDescent="0.2">
      <c r="D614" s="14"/>
      <c r="E614" s="14"/>
      <c r="F614" s="14"/>
      <c r="G614" s="14"/>
      <c r="H614" s="14"/>
      <c r="I614" s="14"/>
      <c r="J614" s="14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6"/>
      <c r="DH614" s="16"/>
      <c r="DI614" s="14"/>
      <c r="DJ614" s="14"/>
      <c r="DK614" s="14"/>
      <c r="DL614" s="14"/>
      <c r="DM614" s="14"/>
      <c r="DN614" s="14"/>
      <c r="DO614" s="14"/>
      <c r="DP614" s="14"/>
      <c r="DQ614" s="14"/>
      <c r="DR614" s="14"/>
      <c r="DS614" s="14"/>
      <c r="DT614" s="14"/>
      <c r="DU614" s="14"/>
      <c r="DV614" s="14"/>
      <c r="DW614" s="14"/>
      <c r="DX614" s="14"/>
      <c r="DY614" s="14"/>
      <c r="DZ614" s="14"/>
      <c r="EA614" s="14"/>
    </row>
    <row r="615" spans="4:131" x14ac:dyDescent="0.2">
      <c r="D615" s="14"/>
      <c r="E615" s="14"/>
      <c r="F615" s="14"/>
      <c r="G615" s="14"/>
      <c r="H615" s="14"/>
      <c r="I615" s="14"/>
      <c r="J615" s="14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6"/>
      <c r="DH615" s="16"/>
      <c r="DI615" s="14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4"/>
      <c r="DU615" s="14"/>
      <c r="DV615" s="14"/>
      <c r="DW615" s="14"/>
      <c r="DX615" s="14"/>
      <c r="DY615" s="14"/>
      <c r="DZ615" s="14"/>
      <c r="EA615" s="14"/>
    </row>
    <row r="616" spans="4:131" x14ac:dyDescent="0.2">
      <c r="D616" s="14"/>
      <c r="E616" s="14"/>
      <c r="F616" s="14"/>
      <c r="G616" s="14"/>
      <c r="H616" s="14"/>
      <c r="I616" s="14"/>
      <c r="J616" s="14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6"/>
      <c r="DH616" s="16"/>
      <c r="DI616" s="14"/>
      <c r="DJ616" s="14"/>
      <c r="DK616" s="14"/>
      <c r="DL616" s="14"/>
      <c r="DM616" s="14"/>
      <c r="DN616" s="14"/>
      <c r="DO616" s="14"/>
      <c r="DP616" s="14"/>
      <c r="DQ616" s="14"/>
      <c r="DR616" s="14"/>
      <c r="DS616" s="14"/>
      <c r="DT616" s="14"/>
      <c r="DU616" s="14"/>
      <c r="DV616" s="14"/>
      <c r="DW616" s="14"/>
      <c r="DX616" s="14"/>
      <c r="DY616" s="14"/>
      <c r="DZ616" s="14"/>
      <c r="EA616" s="14"/>
    </row>
    <row r="617" spans="4:131" x14ac:dyDescent="0.2">
      <c r="D617" s="14"/>
      <c r="E617" s="14"/>
      <c r="F617" s="14"/>
      <c r="G617" s="14"/>
      <c r="H617" s="14"/>
      <c r="I617" s="14"/>
      <c r="J617" s="14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6"/>
      <c r="DH617" s="16"/>
      <c r="DI617" s="14"/>
      <c r="DJ617" s="14"/>
      <c r="DK617" s="14"/>
      <c r="DL617" s="14"/>
      <c r="DM617" s="14"/>
      <c r="DN617" s="14"/>
      <c r="DO617" s="14"/>
      <c r="DP617" s="14"/>
      <c r="DQ617" s="14"/>
      <c r="DR617" s="14"/>
      <c r="DS617" s="14"/>
      <c r="DT617" s="14"/>
      <c r="DU617" s="14"/>
      <c r="DV617" s="14"/>
      <c r="DW617" s="14"/>
      <c r="DX617" s="14"/>
      <c r="DY617" s="14"/>
      <c r="DZ617" s="14"/>
      <c r="EA617" s="14"/>
    </row>
    <row r="618" spans="4:131" x14ac:dyDescent="0.2">
      <c r="D618" s="14"/>
      <c r="E618" s="14"/>
      <c r="F618" s="14"/>
      <c r="G618" s="14"/>
      <c r="H618" s="14"/>
      <c r="I618" s="14"/>
      <c r="J618" s="14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6"/>
      <c r="DH618" s="16"/>
      <c r="DI618" s="14"/>
      <c r="DJ618" s="14"/>
      <c r="DK618" s="14"/>
      <c r="DL618" s="14"/>
      <c r="DM618" s="14"/>
      <c r="DN618" s="14"/>
      <c r="DO618" s="14"/>
      <c r="DP618" s="14"/>
      <c r="DQ618" s="14"/>
      <c r="DR618" s="14"/>
      <c r="DS618" s="14"/>
      <c r="DT618" s="14"/>
      <c r="DU618" s="14"/>
      <c r="DV618" s="14"/>
      <c r="DW618" s="14"/>
      <c r="DX618" s="14"/>
      <c r="DY618" s="14"/>
      <c r="DZ618" s="14"/>
      <c r="EA618" s="14"/>
    </row>
    <row r="619" spans="4:131" x14ac:dyDescent="0.2">
      <c r="D619" s="14"/>
      <c r="E619" s="14"/>
      <c r="F619" s="14"/>
      <c r="G619" s="14"/>
      <c r="H619" s="14"/>
      <c r="I619" s="14"/>
      <c r="J619" s="14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6"/>
      <c r="DH619" s="16"/>
      <c r="DI619" s="14"/>
      <c r="DJ619" s="14"/>
      <c r="DK619" s="14"/>
      <c r="DL619" s="14"/>
      <c r="DM619" s="14"/>
      <c r="DN619" s="14"/>
      <c r="DO619" s="14"/>
      <c r="DP619" s="14"/>
      <c r="DQ619" s="14"/>
      <c r="DR619" s="14"/>
      <c r="DS619" s="14"/>
      <c r="DT619" s="14"/>
      <c r="DU619" s="14"/>
      <c r="DV619" s="14"/>
      <c r="DW619" s="14"/>
      <c r="DX619" s="14"/>
      <c r="DY619" s="14"/>
      <c r="DZ619" s="14"/>
      <c r="EA619" s="14"/>
    </row>
    <row r="620" spans="4:131" x14ac:dyDescent="0.2">
      <c r="D620" s="14"/>
      <c r="E620" s="14"/>
      <c r="F620" s="14"/>
      <c r="G620" s="14"/>
      <c r="H620" s="14"/>
      <c r="I620" s="14"/>
      <c r="J620" s="14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6"/>
      <c r="DH620" s="16"/>
      <c r="DI620" s="14"/>
      <c r="DJ620" s="14"/>
      <c r="DK620" s="14"/>
      <c r="DL620" s="14"/>
      <c r="DM620" s="14"/>
      <c r="DN620" s="14"/>
      <c r="DO620" s="14"/>
      <c r="DP620" s="14"/>
      <c r="DQ620" s="14"/>
      <c r="DR620" s="14"/>
      <c r="DS620" s="14"/>
      <c r="DT620" s="14"/>
      <c r="DU620" s="14"/>
      <c r="DV620" s="14"/>
      <c r="DW620" s="14"/>
      <c r="DX620" s="14"/>
      <c r="DY620" s="14"/>
      <c r="DZ620" s="14"/>
      <c r="EA620" s="14"/>
    </row>
    <row r="621" spans="4:131" x14ac:dyDescent="0.2">
      <c r="D621" s="14"/>
      <c r="E621" s="14"/>
      <c r="F621" s="14"/>
      <c r="G621" s="14"/>
      <c r="H621" s="14"/>
      <c r="I621" s="14"/>
      <c r="J621" s="14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6"/>
      <c r="DH621" s="16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  <c r="DV621" s="14"/>
      <c r="DW621" s="14"/>
      <c r="DX621" s="14"/>
      <c r="DY621" s="14"/>
      <c r="DZ621" s="14"/>
      <c r="EA621" s="14"/>
    </row>
    <row r="622" spans="4:131" x14ac:dyDescent="0.2">
      <c r="D622" s="14"/>
      <c r="E622" s="14"/>
      <c r="F622" s="14"/>
      <c r="G622" s="14"/>
      <c r="H622" s="14"/>
      <c r="I622" s="14"/>
      <c r="J622" s="14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6"/>
      <c r="DH622" s="16"/>
      <c r="DI622" s="14"/>
      <c r="DJ622" s="14"/>
      <c r="DK622" s="14"/>
      <c r="DL622" s="14"/>
      <c r="DM622" s="14"/>
      <c r="DN622" s="14"/>
      <c r="DO622" s="14"/>
      <c r="DP622" s="14"/>
      <c r="DQ622" s="14"/>
      <c r="DR622" s="14"/>
      <c r="DS622" s="14"/>
      <c r="DT622" s="14"/>
      <c r="DU622" s="14"/>
      <c r="DV622" s="14"/>
      <c r="DW622" s="14"/>
      <c r="DX622" s="14"/>
      <c r="DY622" s="14"/>
      <c r="DZ622" s="14"/>
      <c r="EA622" s="14"/>
    </row>
    <row r="623" spans="4:131" x14ac:dyDescent="0.2">
      <c r="D623" s="14"/>
      <c r="E623" s="14"/>
      <c r="F623" s="14"/>
      <c r="G623" s="14"/>
      <c r="H623" s="14"/>
      <c r="I623" s="14"/>
      <c r="J623" s="14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6"/>
      <c r="DH623" s="16"/>
      <c r="DI623" s="14"/>
      <c r="DJ623" s="14"/>
      <c r="DK623" s="14"/>
      <c r="DL623" s="14"/>
      <c r="DM623" s="14"/>
      <c r="DN623" s="14"/>
      <c r="DO623" s="14"/>
      <c r="DP623" s="14"/>
      <c r="DQ623" s="14"/>
      <c r="DR623" s="14"/>
      <c r="DS623" s="14"/>
      <c r="DT623" s="14"/>
      <c r="DU623" s="14"/>
      <c r="DV623" s="14"/>
      <c r="DW623" s="14"/>
      <c r="DX623" s="14"/>
      <c r="DY623" s="14"/>
      <c r="DZ623" s="14"/>
      <c r="EA623" s="14"/>
    </row>
    <row r="624" spans="4:131" x14ac:dyDescent="0.2">
      <c r="D624" s="14"/>
      <c r="E624" s="14"/>
      <c r="F624" s="14"/>
      <c r="G624" s="14"/>
      <c r="H624" s="14"/>
      <c r="I624" s="14"/>
      <c r="J624" s="14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6"/>
      <c r="DH624" s="16"/>
      <c r="DI624" s="14"/>
      <c r="DJ624" s="14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  <c r="DV624" s="14"/>
      <c r="DW624" s="14"/>
      <c r="DX624" s="14"/>
      <c r="DY624" s="14"/>
      <c r="DZ624" s="14"/>
      <c r="EA624" s="14"/>
    </row>
    <row r="625" spans="4:131" x14ac:dyDescent="0.2">
      <c r="D625" s="14"/>
      <c r="E625" s="14"/>
      <c r="F625" s="14"/>
      <c r="G625" s="14"/>
      <c r="H625" s="14"/>
      <c r="I625" s="14"/>
      <c r="J625" s="14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6"/>
      <c r="DH625" s="16"/>
      <c r="DI625" s="14"/>
      <c r="DJ625" s="14"/>
      <c r="DK625" s="14"/>
      <c r="DL625" s="14"/>
      <c r="DM625" s="14"/>
      <c r="DN625" s="14"/>
      <c r="DO625" s="14"/>
      <c r="DP625" s="14"/>
      <c r="DQ625" s="14"/>
      <c r="DR625" s="14"/>
      <c r="DS625" s="14"/>
      <c r="DT625" s="14"/>
      <c r="DU625" s="14"/>
      <c r="DV625" s="14"/>
      <c r="DW625" s="14"/>
      <c r="DX625" s="14"/>
      <c r="DY625" s="14"/>
      <c r="DZ625" s="14"/>
      <c r="EA625" s="14"/>
    </row>
    <row r="626" spans="4:131" x14ac:dyDescent="0.2">
      <c r="D626" s="14"/>
      <c r="E626" s="14"/>
      <c r="F626" s="14"/>
      <c r="G626" s="14"/>
      <c r="H626" s="14"/>
      <c r="I626" s="14"/>
      <c r="J626" s="14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6"/>
      <c r="DH626" s="16"/>
      <c r="DI626" s="14"/>
      <c r="DJ626" s="14"/>
      <c r="DK626" s="14"/>
      <c r="DL626" s="14"/>
      <c r="DM626" s="14"/>
      <c r="DN626" s="14"/>
      <c r="DO626" s="14"/>
      <c r="DP626" s="14"/>
      <c r="DQ626" s="14"/>
      <c r="DR626" s="14"/>
      <c r="DS626" s="14"/>
      <c r="DT626" s="14"/>
      <c r="DU626" s="14"/>
      <c r="DV626" s="14"/>
      <c r="DW626" s="14"/>
      <c r="DX626" s="14"/>
      <c r="DY626" s="14"/>
      <c r="DZ626" s="14"/>
      <c r="EA626" s="14"/>
    </row>
    <row r="627" spans="4:131" x14ac:dyDescent="0.2">
      <c r="D627" s="14"/>
      <c r="E627" s="14"/>
      <c r="F627" s="14"/>
      <c r="G627" s="14"/>
      <c r="H627" s="14"/>
      <c r="I627" s="14"/>
      <c r="J627" s="14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6"/>
      <c r="DH627" s="16"/>
      <c r="DI627" s="14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4"/>
      <c r="DU627" s="14"/>
      <c r="DV627" s="14"/>
      <c r="DW627" s="14"/>
      <c r="DX627" s="14"/>
      <c r="DY627" s="14"/>
      <c r="DZ627" s="14"/>
      <c r="EA627" s="14"/>
    </row>
    <row r="628" spans="4:131" x14ac:dyDescent="0.2">
      <c r="D628" s="14"/>
      <c r="E628" s="14"/>
      <c r="F628" s="14"/>
      <c r="G628" s="14"/>
      <c r="H628" s="14"/>
      <c r="I628" s="14"/>
      <c r="J628" s="14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6"/>
      <c r="DH628" s="16"/>
      <c r="DI628" s="14"/>
      <c r="DJ628" s="14"/>
      <c r="DK628" s="14"/>
      <c r="DL628" s="14"/>
      <c r="DM628" s="14"/>
      <c r="DN628" s="14"/>
      <c r="DO628" s="14"/>
      <c r="DP628" s="14"/>
      <c r="DQ628" s="14"/>
      <c r="DR628" s="14"/>
      <c r="DS628" s="14"/>
      <c r="DT628" s="14"/>
      <c r="DU628" s="14"/>
      <c r="DV628" s="14"/>
      <c r="DW628" s="14"/>
      <c r="DX628" s="14"/>
      <c r="DY628" s="14"/>
      <c r="DZ628" s="14"/>
      <c r="EA628" s="14"/>
    </row>
    <row r="629" spans="4:131" x14ac:dyDescent="0.2">
      <c r="D629" s="14"/>
      <c r="E629" s="14"/>
      <c r="F629" s="14"/>
      <c r="G629" s="14"/>
      <c r="H629" s="14"/>
      <c r="I629" s="14"/>
      <c r="J629" s="14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6"/>
      <c r="DH629" s="16"/>
      <c r="DI629" s="14"/>
      <c r="DJ629" s="14"/>
      <c r="DK629" s="14"/>
      <c r="DL629" s="14"/>
      <c r="DM629" s="14"/>
      <c r="DN629" s="14"/>
      <c r="DO629" s="14"/>
      <c r="DP629" s="14"/>
      <c r="DQ629" s="14"/>
      <c r="DR629" s="14"/>
      <c r="DS629" s="14"/>
      <c r="DT629" s="14"/>
      <c r="DU629" s="14"/>
      <c r="DV629" s="14"/>
      <c r="DW629" s="14"/>
      <c r="DX629" s="14"/>
      <c r="DY629" s="14"/>
      <c r="DZ629" s="14"/>
      <c r="EA629" s="14"/>
    </row>
    <row r="630" spans="4:131" x14ac:dyDescent="0.2">
      <c r="D630" s="14"/>
      <c r="E630" s="14"/>
      <c r="F630" s="14"/>
      <c r="G630" s="14"/>
      <c r="H630" s="14"/>
      <c r="I630" s="14"/>
      <c r="J630" s="14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6"/>
      <c r="DH630" s="16"/>
      <c r="DI630" s="14"/>
      <c r="DJ630" s="14"/>
      <c r="DK630" s="14"/>
      <c r="DL630" s="14"/>
      <c r="DM630" s="14"/>
      <c r="DN630" s="14"/>
      <c r="DO630" s="14"/>
      <c r="DP630" s="14"/>
      <c r="DQ630" s="14"/>
      <c r="DR630" s="14"/>
      <c r="DS630" s="14"/>
      <c r="DT630" s="14"/>
      <c r="DU630" s="14"/>
      <c r="DV630" s="14"/>
      <c r="DW630" s="14"/>
      <c r="DX630" s="14"/>
      <c r="DY630" s="14"/>
      <c r="DZ630" s="14"/>
      <c r="EA630" s="14"/>
    </row>
    <row r="631" spans="4:131" x14ac:dyDescent="0.2">
      <c r="D631" s="14"/>
      <c r="E631" s="14"/>
      <c r="F631" s="14"/>
      <c r="G631" s="14"/>
      <c r="H631" s="14"/>
      <c r="I631" s="14"/>
      <c r="J631" s="14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6"/>
      <c r="DH631" s="16"/>
      <c r="DI631" s="14"/>
      <c r="DJ631" s="14"/>
      <c r="DK631" s="14"/>
      <c r="DL631" s="14"/>
      <c r="DM631" s="14"/>
      <c r="DN631" s="14"/>
      <c r="DO631" s="14"/>
      <c r="DP631" s="14"/>
      <c r="DQ631" s="14"/>
      <c r="DR631" s="14"/>
      <c r="DS631" s="14"/>
      <c r="DT631" s="14"/>
      <c r="DU631" s="14"/>
      <c r="DV631" s="14"/>
      <c r="DW631" s="14"/>
      <c r="DX631" s="14"/>
      <c r="DY631" s="14"/>
      <c r="DZ631" s="14"/>
      <c r="EA631" s="14"/>
    </row>
    <row r="632" spans="4:131" x14ac:dyDescent="0.2">
      <c r="D632" s="14"/>
      <c r="E632" s="14"/>
      <c r="F632" s="14"/>
      <c r="G632" s="14"/>
      <c r="H632" s="14"/>
      <c r="I632" s="14"/>
      <c r="J632" s="14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6"/>
      <c r="DH632" s="16"/>
      <c r="DI632" s="14"/>
      <c r="DJ632" s="14"/>
      <c r="DK632" s="14"/>
      <c r="DL632" s="14"/>
      <c r="DM632" s="14"/>
      <c r="DN632" s="14"/>
      <c r="DO632" s="14"/>
      <c r="DP632" s="14"/>
      <c r="DQ632" s="14"/>
      <c r="DR632" s="14"/>
      <c r="DS632" s="14"/>
      <c r="DT632" s="14"/>
      <c r="DU632" s="14"/>
      <c r="DV632" s="14"/>
      <c r="DW632" s="14"/>
      <c r="DX632" s="14"/>
      <c r="DY632" s="14"/>
      <c r="DZ632" s="14"/>
      <c r="EA632" s="14"/>
    </row>
    <row r="633" spans="4:131" x14ac:dyDescent="0.2">
      <c r="D633" s="14"/>
      <c r="E633" s="14"/>
      <c r="F633" s="14"/>
      <c r="G633" s="14"/>
      <c r="H633" s="14"/>
      <c r="I633" s="14"/>
      <c r="J633" s="14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6"/>
      <c r="DH633" s="16"/>
      <c r="DI633" s="14"/>
      <c r="DJ633" s="14"/>
      <c r="DK633" s="14"/>
      <c r="DL633" s="14"/>
      <c r="DM633" s="14"/>
      <c r="DN633" s="14"/>
      <c r="DO633" s="14"/>
      <c r="DP633" s="14"/>
      <c r="DQ633" s="14"/>
      <c r="DR633" s="14"/>
      <c r="DS633" s="14"/>
      <c r="DT633" s="14"/>
      <c r="DU633" s="14"/>
      <c r="DV633" s="14"/>
      <c r="DW633" s="14"/>
      <c r="DX633" s="14"/>
      <c r="DY633" s="14"/>
      <c r="DZ633" s="14"/>
      <c r="EA633" s="14"/>
    </row>
    <row r="634" spans="4:131" x14ac:dyDescent="0.2">
      <c r="D634" s="14"/>
      <c r="E634" s="14"/>
      <c r="F634" s="14"/>
      <c r="G634" s="14"/>
      <c r="H634" s="14"/>
      <c r="I634" s="14"/>
      <c r="J634" s="14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6"/>
      <c r="DH634" s="16"/>
      <c r="DI634" s="14"/>
      <c r="DJ634" s="14"/>
      <c r="DK634" s="14"/>
      <c r="DL634" s="14"/>
      <c r="DM634" s="14"/>
      <c r="DN634" s="14"/>
      <c r="DO634" s="14"/>
      <c r="DP634" s="14"/>
      <c r="DQ634" s="14"/>
      <c r="DR634" s="14"/>
      <c r="DS634" s="14"/>
      <c r="DT634" s="14"/>
      <c r="DU634" s="14"/>
      <c r="DV634" s="14"/>
      <c r="DW634" s="14"/>
      <c r="DX634" s="14"/>
      <c r="DY634" s="14"/>
      <c r="DZ634" s="14"/>
      <c r="EA634" s="14"/>
    </row>
    <row r="635" spans="4:131" x14ac:dyDescent="0.2">
      <c r="D635" s="14"/>
      <c r="E635" s="14"/>
      <c r="F635" s="14"/>
      <c r="G635" s="14"/>
      <c r="H635" s="14"/>
      <c r="I635" s="14"/>
      <c r="J635" s="14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6"/>
      <c r="DH635" s="16"/>
      <c r="DI635" s="14"/>
      <c r="DJ635" s="14"/>
      <c r="DK635" s="14"/>
      <c r="DL635" s="14"/>
      <c r="DM635" s="14"/>
      <c r="DN635" s="14"/>
      <c r="DO635" s="14"/>
      <c r="DP635" s="14"/>
      <c r="DQ635" s="14"/>
      <c r="DR635" s="14"/>
      <c r="DS635" s="14"/>
      <c r="DT635" s="14"/>
      <c r="DU635" s="14"/>
      <c r="DV635" s="14"/>
      <c r="DW635" s="14"/>
      <c r="DX635" s="14"/>
      <c r="DY635" s="14"/>
      <c r="DZ635" s="14"/>
      <c r="EA635" s="14"/>
    </row>
    <row r="636" spans="4:131" x14ac:dyDescent="0.2">
      <c r="D636" s="14"/>
      <c r="E636" s="14"/>
      <c r="F636" s="14"/>
      <c r="G636" s="14"/>
      <c r="H636" s="14"/>
      <c r="I636" s="14"/>
      <c r="J636" s="14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6"/>
      <c r="DH636" s="16"/>
      <c r="DI636" s="14"/>
      <c r="DJ636" s="14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  <c r="DV636" s="14"/>
      <c r="DW636" s="14"/>
      <c r="DX636" s="14"/>
      <c r="DY636" s="14"/>
      <c r="DZ636" s="14"/>
      <c r="EA636" s="14"/>
    </row>
    <row r="637" spans="4:131" x14ac:dyDescent="0.2">
      <c r="D637" s="14"/>
      <c r="E637" s="14"/>
      <c r="F637" s="14"/>
      <c r="G637" s="14"/>
      <c r="H637" s="14"/>
      <c r="I637" s="14"/>
      <c r="J637" s="14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6"/>
      <c r="DH637" s="16"/>
      <c r="DI637" s="14"/>
      <c r="DJ637" s="14"/>
      <c r="DK637" s="14"/>
      <c r="DL637" s="14"/>
      <c r="DM637" s="14"/>
      <c r="DN637" s="14"/>
      <c r="DO637" s="14"/>
      <c r="DP637" s="14"/>
      <c r="DQ637" s="14"/>
      <c r="DR637" s="14"/>
      <c r="DS637" s="14"/>
      <c r="DT637" s="14"/>
      <c r="DU637" s="14"/>
      <c r="DV637" s="14"/>
      <c r="DW637" s="14"/>
      <c r="DX637" s="14"/>
      <c r="DY637" s="14"/>
      <c r="DZ637" s="14"/>
      <c r="EA637" s="14"/>
    </row>
    <row r="638" spans="4:131" x14ac:dyDescent="0.2">
      <c r="D638" s="14"/>
      <c r="E638" s="14"/>
      <c r="F638" s="14"/>
      <c r="G638" s="14"/>
      <c r="H638" s="14"/>
      <c r="I638" s="14"/>
      <c r="J638" s="14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6"/>
      <c r="DH638" s="16"/>
      <c r="DI638" s="14"/>
      <c r="DJ638" s="14"/>
      <c r="DK638" s="14"/>
      <c r="DL638" s="14"/>
      <c r="DM638" s="14"/>
      <c r="DN638" s="14"/>
      <c r="DO638" s="14"/>
      <c r="DP638" s="14"/>
      <c r="DQ638" s="14"/>
      <c r="DR638" s="14"/>
      <c r="DS638" s="14"/>
      <c r="DT638" s="14"/>
      <c r="DU638" s="14"/>
      <c r="DV638" s="14"/>
      <c r="DW638" s="14"/>
      <c r="DX638" s="14"/>
      <c r="DY638" s="14"/>
      <c r="DZ638" s="14"/>
      <c r="EA638" s="14"/>
    </row>
    <row r="639" spans="4:131" x14ac:dyDescent="0.2">
      <c r="D639" s="14"/>
      <c r="E639" s="14"/>
      <c r="F639" s="14"/>
      <c r="G639" s="14"/>
      <c r="H639" s="14"/>
      <c r="I639" s="14"/>
      <c r="J639" s="14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  <c r="DG639" s="16"/>
      <c r="DH639" s="16"/>
      <c r="DI639" s="14"/>
      <c r="DJ639" s="14"/>
      <c r="DK639" s="14"/>
      <c r="DL639" s="14"/>
      <c r="DM639" s="14"/>
      <c r="DN639" s="14"/>
      <c r="DO639" s="14"/>
      <c r="DP639" s="14"/>
      <c r="DQ639" s="14"/>
      <c r="DR639" s="14"/>
      <c r="DS639" s="14"/>
      <c r="DT639" s="14"/>
      <c r="DU639" s="14"/>
      <c r="DV639" s="14"/>
      <c r="DW639" s="14"/>
      <c r="DX639" s="14"/>
      <c r="DY639" s="14"/>
      <c r="DZ639" s="14"/>
      <c r="EA639" s="14"/>
    </row>
    <row r="640" spans="4:131" x14ac:dyDescent="0.2">
      <c r="D640" s="14"/>
      <c r="E640" s="14"/>
      <c r="F640" s="14"/>
      <c r="G640" s="14"/>
      <c r="H640" s="14"/>
      <c r="I640" s="14"/>
      <c r="J640" s="14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  <c r="DG640" s="16"/>
      <c r="DH640" s="16"/>
      <c r="DI640" s="14"/>
      <c r="DJ640" s="14"/>
      <c r="DK640" s="14"/>
      <c r="DL640" s="14"/>
      <c r="DM640" s="14"/>
      <c r="DN640" s="14"/>
      <c r="DO640" s="14"/>
      <c r="DP640" s="14"/>
      <c r="DQ640" s="14"/>
      <c r="DR640" s="14"/>
      <c r="DS640" s="14"/>
      <c r="DT640" s="14"/>
      <c r="DU640" s="14"/>
      <c r="DV640" s="14"/>
      <c r="DW640" s="14"/>
      <c r="DX640" s="14"/>
      <c r="DY640" s="14"/>
      <c r="DZ640" s="14"/>
      <c r="EA640" s="14"/>
    </row>
    <row r="641" spans="4:131" x14ac:dyDescent="0.2">
      <c r="D641" s="14"/>
      <c r="E641" s="14"/>
      <c r="F641" s="14"/>
      <c r="G641" s="14"/>
      <c r="H641" s="14"/>
      <c r="I641" s="14"/>
      <c r="J641" s="14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16"/>
      <c r="DH641" s="16"/>
      <c r="DI641" s="14"/>
      <c r="DJ641" s="14"/>
      <c r="DK641" s="14"/>
      <c r="DL641" s="14"/>
      <c r="DM641" s="14"/>
      <c r="DN641" s="14"/>
      <c r="DO641" s="14"/>
      <c r="DP641" s="14"/>
      <c r="DQ641" s="14"/>
      <c r="DR641" s="14"/>
      <c r="DS641" s="14"/>
      <c r="DT641" s="14"/>
      <c r="DU641" s="14"/>
      <c r="DV641" s="14"/>
      <c r="DW641" s="14"/>
      <c r="DX641" s="14"/>
      <c r="DY641" s="14"/>
      <c r="DZ641" s="14"/>
      <c r="EA641" s="14"/>
    </row>
    <row r="642" spans="4:131" x14ac:dyDescent="0.2">
      <c r="D642" s="14"/>
      <c r="E642" s="14"/>
      <c r="F642" s="14"/>
      <c r="G642" s="14"/>
      <c r="H642" s="14"/>
      <c r="I642" s="14"/>
      <c r="J642" s="14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6"/>
      <c r="DH642" s="16"/>
      <c r="DI642" s="14"/>
      <c r="DJ642" s="14"/>
      <c r="DK642" s="14"/>
      <c r="DL642" s="14"/>
      <c r="DM642" s="14"/>
      <c r="DN642" s="14"/>
      <c r="DO642" s="14"/>
      <c r="DP642" s="14"/>
      <c r="DQ642" s="14"/>
      <c r="DR642" s="14"/>
      <c r="DS642" s="14"/>
      <c r="DT642" s="14"/>
      <c r="DU642" s="14"/>
      <c r="DV642" s="14"/>
      <c r="DW642" s="14"/>
      <c r="DX642" s="14"/>
      <c r="DY642" s="14"/>
      <c r="DZ642" s="14"/>
      <c r="EA642" s="14"/>
    </row>
    <row r="643" spans="4:131" x14ac:dyDescent="0.2">
      <c r="D643" s="14"/>
      <c r="E643" s="14"/>
      <c r="F643" s="14"/>
      <c r="G643" s="14"/>
      <c r="H643" s="14"/>
      <c r="I643" s="14"/>
      <c r="J643" s="14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  <c r="DD643" s="15"/>
      <c r="DE643" s="15"/>
      <c r="DF643" s="15"/>
      <c r="DG643" s="16"/>
      <c r="DH643" s="16"/>
      <c r="DI643" s="14"/>
      <c r="DJ643" s="14"/>
      <c r="DK643" s="14"/>
      <c r="DL643" s="14"/>
      <c r="DM643" s="14"/>
      <c r="DN643" s="14"/>
      <c r="DO643" s="14"/>
      <c r="DP643" s="14"/>
      <c r="DQ643" s="14"/>
      <c r="DR643" s="14"/>
      <c r="DS643" s="14"/>
      <c r="DT643" s="14"/>
      <c r="DU643" s="14"/>
      <c r="DV643" s="14"/>
      <c r="DW643" s="14"/>
      <c r="DX643" s="14"/>
      <c r="DY643" s="14"/>
      <c r="DZ643" s="14"/>
      <c r="EA643" s="14"/>
    </row>
    <row r="644" spans="4:131" x14ac:dyDescent="0.2">
      <c r="D644" s="14"/>
      <c r="E644" s="14"/>
      <c r="F644" s="14"/>
      <c r="G644" s="14"/>
      <c r="H644" s="14"/>
      <c r="I644" s="14"/>
      <c r="J644" s="14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6"/>
      <c r="DH644" s="16"/>
      <c r="DI644" s="14"/>
      <c r="DJ644" s="14"/>
      <c r="DK644" s="14"/>
      <c r="DL644" s="14"/>
      <c r="DM644" s="14"/>
      <c r="DN644" s="14"/>
      <c r="DO644" s="14"/>
      <c r="DP644" s="14"/>
      <c r="DQ644" s="14"/>
      <c r="DR644" s="14"/>
      <c r="DS644" s="14"/>
      <c r="DT644" s="14"/>
      <c r="DU644" s="14"/>
      <c r="DV644" s="14"/>
      <c r="DW644" s="14"/>
      <c r="DX644" s="14"/>
      <c r="DY644" s="14"/>
      <c r="DZ644" s="14"/>
      <c r="EA644" s="14"/>
    </row>
    <row r="645" spans="4:131" x14ac:dyDescent="0.2">
      <c r="D645" s="14"/>
      <c r="E645" s="14"/>
      <c r="F645" s="14"/>
      <c r="G645" s="14"/>
      <c r="H645" s="14"/>
      <c r="I645" s="14"/>
      <c r="J645" s="14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6"/>
      <c r="DH645" s="16"/>
      <c r="DI645" s="14"/>
      <c r="DJ645" s="14"/>
      <c r="DK645" s="14"/>
      <c r="DL645" s="14"/>
      <c r="DM645" s="14"/>
      <c r="DN645" s="14"/>
      <c r="DO645" s="14"/>
      <c r="DP645" s="14"/>
      <c r="DQ645" s="14"/>
      <c r="DR645" s="14"/>
      <c r="DS645" s="14"/>
      <c r="DT645" s="14"/>
      <c r="DU645" s="14"/>
      <c r="DV645" s="14"/>
      <c r="DW645" s="14"/>
      <c r="DX645" s="14"/>
      <c r="DY645" s="14"/>
      <c r="DZ645" s="14"/>
      <c r="EA645" s="14"/>
    </row>
    <row r="646" spans="4:131" x14ac:dyDescent="0.2">
      <c r="D646" s="14"/>
      <c r="E646" s="14"/>
      <c r="F646" s="14"/>
      <c r="G646" s="14"/>
      <c r="H646" s="14"/>
      <c r="I646" s="14"/>
      <c r="J646" s="14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6"/>
      <c r="DH646" s="16"/>
      <c r="DI646" s="14"/>
      <c r="DJ646" s="14"/>
      <c r="DK646" s="14"/>
      <c r="DL646" s="14"/>
      <c r="DM646" s="14"/>
      <c r="DN646" s="14"/>
      <c r="DO646" s="14"/>
      <c r="DP646" s="14"/>
      <c r="DQ646" s="14"/>
      <c r="DR646" s="14"/>
      <c r="DS646" s="14"/>
      <c r="DT646" s="14"/>
      <c r="DU646" s="14"/>
      <c r="DV646" s="14"/>
      <c r="DW646" s="14"/>
      <c r="DX646" s="14"/>
      <c r="DY646" s="14"/>
      <c r="DZ646" s="14"/>
      <c r="EA646" s="14"/>
    </row>
    <row r="647" spans="4:131" x14ac:dyDescent="0.2">
      <c r="D647" s="14"/>
      <c r="E647" s="14"/>
      <c r="F647" s="14"/>
      <c r="G647" s="14"/>
      <c r="H647" s="14"/>
      <c r="I647" s="14"/>
      <c r="J647" s="14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6"/>
      <c r="DH647" s="16"/>
      <c r="DI647" s="14"/>
      <c r="DJ647" s="14"/>
      <c r="DK647" s="14"/>
      <c r="DL647" s="14"/>
      <c r="DM647" s="14"/>
      <c r="DN647" s="14"/>
      <c r="DO647" s="14"/>
      <c r="DP647" s="14"/>
      <c r="DQ647" s="14"/>
      <c r="DR647" s="14"/>
      <c r="DS647" s="14"/>
      <c r="DT647" s="14"/>
      <c r="DU647" s="14"/>
      <c r="DV647" s="14"/>
      <c r="DW647" s="14"/>
      <c r="DX647" s="14"/>
      <c r="DY647" s="14"/>
      <c r="DZ647" s="14"/>
      <c r="EA647" s="14"/>
    </row>
    <row r="648" spans="4:131" x14ac:dyDescent="0.2">
      <c r="D648" s="14"/>
      <c r="E648" s="14"/>
      <c r="F648" s="14"/>
      <c r="G648" s="14"/>
      <c r="H648" s="14"/>
      <c r="I648" s="14"/>
      <c r="J648" s="14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6"/>
      <c r="DH648" s="16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  <c r="DZ648" s="14"/>
      <c r="EA648" s="14"/>
    </row>
    <row r="649" spans="4:131" x14ac:dyDescent="0.2">
      <c r="D649" s="14"/>
      <c r="E649" s="14"/>
      <c r="F649" s="14"/>
      <c r="G649" s="14"/>
      <c r="H649" s="14"/>
      <c r="I649" s="14"/>
      <c r="J649" s="14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6"/>
      <c r="DH649" s="16"/>
      <c r="DI649" s="14"/>
      <c r="DJ649" s="14"/>
      <c r="DK649" s="14"/>
      <c r="DL649" s="14"/>
      <c r="DM649" s="14"/>
      <c r="DN649" s="14"/>
      <c r="DO649" s="14"/>
      <c r="DP649" s="14"/>
      <c r="DQ649" s="14"/>
      <c r="DR649" s="14"/>
      <c r="DS649" s="14"/>
      <c r="DT649" s="14"/>
      <c r="DU649" s="14"/>
      <c r="DV649" s="14"/>
      <c r="DW649" s="14"/>
      <c r="DX649" s="14"/>
      <c r="DY649" s="14"/>
      <c r="DZ649" s="14"/>
      <c r="EA649" s="14"/>
    </row>
    <row r="650" spans="4:131" x14ac:dyDescent="0.2">
      <c r="D650" s="14"/>
      <c r="E650" s="14"/>
      <c r="F650" s="14"/>
      <c r="G650" s="14"/>
      <c r="H650" s="14"/>
      <c r="I650" s="14"/>
      <c r="J650" s="14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6"/>
      <c r="DH650" s="16"/>
      <c r="DI650" s="14"/>
      <c r="DJ650" s="14"/>
      <c r="DK650" s="14"/>
      <c r="DL650" s="14"/>
      <c r="DM650" s="14"/>
      <c r="DN650" s="14"/>
      <c r="DO650" s="14"/>
      <c r="DP650" s="14"/>
      <c r="DQ650" s="14"/>
      <c r="DR650" s="14"/>
      <c r="DS650" s="14"/>
      <c r="DT650" s="14"/>
      <c r="DU650" s="14"/>
      <c r="DV650" s="14"/>
      <c r="DW650" s="14"/>
      <c r="DX650" s="14"/>
      <c r="DY650" s="14"/>
      <c r="DZ650" s="14"/>
      <c r="EA650" s="14"/>
    </row>
    <row r="651" spans="4:131" x14ac:dyDescent="0.2">
      <c r="D651" s="14"/>
      <c r="E651" s="14"/>
      <c r="F651" s="14"/>
      <c r="G651" s="14"/>
      <c r="H651" s="14"/>
      <c r="I651" s="14"/>
      <c r="J651" s="14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6"/>
      <c r="DH651" s="16"/>
      <c r="DI651" s="14"/>
      <c r="DJ651" s="14"/>
      <c r="DK651" s="14"/>
      <c r="DL651" s="14"/>
      <c r="DM651" s="14"/>
      <c r="DN651" s="14"/>
      <c r="DO651" s="14"/>
      <c r="DP651" s="14"/>
      <c r="DQ651" s="14"/>
      <c r="DR651" s="14"/>
      <c r="DS651" s="14"/>
      <c r="DT651" s="14"/>
      <c r="DU651" s="14"/>
      <c r="DV651" s="14"/>
      <c r="DW651" s="14"/>
      <c r="DX651" s="14"/>
      <c r="DY651" s="14"/>
      <c r="DZ651" s="14"/>
      <c r="EA651" s="14"/>
    </row>
    <row r="652" spans="4:131" x14ac:dyDescent="0.2">
      <c r="D652" s="14"/>
      <c r="E652" s="14"/>
      <c r="F652" s="14"/>
      <c r="G652" s="14"/>
      <c r="H652" s="14"/>
      <c r="I652" s="14"/>
      <c r="J652" s="14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6"/>
      <c r="DH652" s="16"/>
      <c r="DI652" s="14"/>
      <c r="DJ652" s="14"/>
      <c r="DK652" s="14"/>
      <c r="DL652" s="14"/>
      <c r="DM652" s="14"/>
      <c r="DN652" s="14"/>
      <c r="DO652" s="14"/>
      <c r="DP652" s="14"/>
      <c r="DQ652" s="14"/>
      <c r="DR652" s="14"/>
      <c r="DS652" s="14"/>
      <c r="DT652" s="14"/>
      <c r="DU652" s="14"/>
      <c r="DV652" s="14"/>
      <c r="DW652" s="14"/>
      <c r="DX652" s="14"/>
      <c r="DY652" s="14"/>
      <c r="DZ652" s="14"/>
      <c r="EA652" s="14"/>
    </row>
    <row r="653" spans="4:131" x14ac:dyDescent="0.2">
      <c r="D653" s="14"/>
      <c r="E653" s="14"/>
      <c r="F653" s="14"/>
      <c r="G653" s="14"/>
      <c r="H653" s="14"/>
      <c r="I653" s="14"/>
      <c r="J653" s="14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6"/>
      <c r="DH653" s="16"/>
      <c r="DI653" s="14"/>
      <c r="DJ653" s="14"/>
      <c r="DK653" s="14"/>
      <c r="DL653" s="14"/>
      <c r="DM653" s="14"/>
      <c r="DN653" s="14"/>
      <c r="DO653" s="14"/>
      <c r="DP653" s="14"/>
      <c r="DQ653" s="14"/>
      <c r="DR653" s="14"/>
      <c r="DS653" s="14"/>
      <c r="DT653" s="14"/>
      <c r="DU653" s="14"/>
      <c r="DV653" s="14"/>
      <c r="DW653" s="14"/>
      <c r="DX653" s="14"/>
      <c r="DY653" s="14"/>
      <c r="DZ653" s="14"/>
      <c r="EA653" s="14"/>
    </row>
    <row r="654" spans="4:131" x14ac:dyDescent="0.2">
      <c r="D654" s="14"/>
      <c r="E654" s="14"/>
      <c r="F654" s="14"/>
      <c r="G654" s="14"/>
      <c r="H654" s="14"/>
      <c r="I654" s="14"/>
      <c r="J654" s="14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6"/>
      <c r="DH654" s="16"/>
      <c r="DI654" s="14"/>
      <c r="DJ654" s="14"/>
      <c r="DK654" s="14"/>
      <c r="DL654" s="14"/>
      <c r="DM654" s="14"/>
      <c r="DN654" s="14"/>
      <c r="DO654" s="14"/>
      <c r="DP654" s="14"/>
      <c r="DQ654" s="14"/>
      <c r="DR654" s="14"/>
      <c r="DS654" s="14"/>
      <c r="DT654" s="14"/>
      <c r="DU654" s="14"/>
      <c r="DV654" s="14"/>
      <c r="DW654" s="14"/>
      <c r="DX654" s="14"/>
      <c r="DY654" s="14"/>
      <c r="DZ654" s="14"/>
      <c r="EA654" s="14"/>
    </row>
    <row r="655" spans="4:131" x14ac:dyDescent="0.2">
      <c r="D655" s="14"/>
      <c r="E655" s="14"/>
      <c r="F655" s="14"/>
      <c r="G655" s="14"/>
      <c r="H655" s="14"/>
      <c r="I655" s="14"/>
      <c r="J655" s="14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6"/>
      <c r="DH655" s="16"/>
      <c r="DI655" s="14"/>
      <c r="DJ655" s="14"/>
      <c r="DK655" s="14"/>
      <c r="DL655" s="14"/>
      <c r="DM655" s="14"/>
      <c r="DN655" s="14"/>
      <c r="DO655" s="14"/>
      <c r="DP655" s="14"/>
      <c r="DQ655" s="14"/>
      <c r="DR655" s="14"/>
      <c r="DS655" s="14"/>
      <c r="DT655" s="14"/>
      <c r="DU655" s="14"/>
      <c r="DV655" s="14"/>
      <c r="DW655" s="14"/>
      <c r="DX655" s="14"/>
      <c r="DY655" s="14"/>
      <c r="DZ655" s="14"/>
      <c r="EA655" s="14"/>
    </row>
    <row r="656" spans="4:131" x14ac:dyDescent="0.2">
      <c r="D656" s="14"/>
      <c r="E656" s="14"/>
      <c r="F656" s="14"/>
      <c r="G656" s="14"/>
      <c r="H656" s="14"/>
      <c r="I656" s="14"/>
      <c r="J656" s="14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6"/>
      <c r="DH656" s="16"/>
      <c r="DI656" s="14"/>
      <c r="DJ656" s="14"/>
      <c r="DK656" s="14"/>
      <c r="DL656" s="14"/>
      <c r="DM656" s="14"/>
      <c r="DN656" s="14"/>
      <c r="DO656" s="14"/>
      <c r="DP656" s="14"/>
      <c r="DQ656" s="14"/>
      <c r="DR656" s="14"/>
      <c r="DS656" s="14"/>
      <c r="DT656" s="14"/>
      <c r="DU656" s="14"/>
      <c r="DV656" s="14"/>
      <c r="DW656" s="14"/>
      <c r="DX656" s="14"/>
      <c r="DY656" s="14"/>
      <c r="DZ656" s="14"/>
      <c r="EA656" s="14"/>
    </row>
    <row r="657" spans="4:131" x14ac:dyDescent="0.2">
      <c r="D657" s="14"/>
      <c r="E657" s="14"/>
      <c r="F657" s="14"/>
      <c r="G657" s="14"/>
      <c r="H657" s="14"/>
      <c r="I657" s="14"/>
      <c r="J657" s="14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6"/>
      <c r="DH657" s="16"/>
      <c r="DI657" s="14"/>
      <c r="DJ657" s="14"/>
      <c r="DK657" s="14"/>
      <c r="DL657" s="14"/>
      <c r="DM657" s="14"/>
      <c r="DN657" s="14"/>
      <c r="DO657" s="14"/>
      <c r="DP657" s="14"/>
      <c r="DQ657" s="14"/>
      <c r="DR657" s="14"/>
      <c r="DS657" s="14"/>
      <c r="DT657" s="14"/>
      <c r="DU657" s="14"/>
      <c r="DV657" s="14"/>
      <c r="DW657" s="14"/>
      <c r="DX657" s="14"/>
      <c r="DY657" s="14"/>
      <c r="DZ657" s="14"/>
      <c r="EA657" s="14"/>
    </row>
    <row r="658" spans="4:131" x14ac:dyDescent="0.2">
      <c r="D658" s="14"/>
      <c r="E658" s="14"/>
      <c r="F658" s="14"/>
      <c r="G658" s="14"/>
      <c r="H658" s="14"/>
      <c r="I658" s="14"/>
      <c r="J658" s="14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6"/>
      <c r="DH658" s="16"/>
      <c r="DI658" s="14"/>
      <c r="DJ658" s="14"/>
      <c r="DK658" s="14"/>
      <c r="DL658" s="14"/>
      <c r="DM658" s="14"/>
      <c r="DN658" s="14"/>
      <c r="DO658" s="14"/>
      <c r="DP658" s="14"/>
      <c r="DQ658" s="14"/>
      <c r="DR658" s="14"/>
      <c r="DS658" s="14"/>
      <c r="DT658" s="14"/>
      <c r="DU658" s="14"/>
      <c r="DV658" s="14"/>
      <c r="DW658" s="14"/>
      <c r="DX658" s="14"/>
      <c r="DY658" s="14"/>
      <c r="DZ658" s="14"/>
      <c r="EA658" s="14"/>
    </row>
    <row r="659" spans="4:131" x14ac:dyDescent="0.2">
      <c r="D659" s="14"/>
      <c r="E659" s="14"/>
      <c r="F659" s="14"/>
      <c r="G659" s="14"/>
      <c r="H659" s="14"/>
      <c r="I659" s="14"/>
      <c r="J659" s="14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6"/>
      <c r="DH659" s="16"/>
      <c r="DI659" s="14"/>
      <c r="DJ659" s="14"/>
      <c r="DK659" s="14"/>
      <c r="DL659" s="14"/>
      <c r="DM659" s="14"/>
      <c r="DN659" s="14"/>
      <c r="DO659" s="14"/>
      <c r="DP659" s="14"/>
      <c r="DQ659" s="14"/>
      <c r="DR659" s="14"/>
      <c r="DS659" s="14"/>
      <c r="DT659" s="14"/>
      <c r="DU659" s="14"/>
      <c r="DV659" s="14"/>
      <c r="DW659" s="14"/>
      <c r="DX659" s="14"/>
      <c r="DY659" s="14"/>
      <c r="DZ659" s="14"/>
      <c r="EA659" s="14"/>
    </row>
    <row r="660" spans="4:131" x14ac:dyDescent="0.2">
      <c r="D660" s="14"/>
      <c r="E660" s="14"/>
      <c r="F660" s="14"/>
      <c r="G660" s="14"/>
      <c r="H660" s="14"/>
      <c r="I660" s="14"/>
      <c r="J660" s="14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6"/>
      <c r="DH660" s="16"/>
      <c r="DI660" s="14"/>
      <c r="DJ660" s="14"/>
      <c r="DK660" s="14"/>
      <c r="DL660" s="14"/>
      <c r="DM660" s="14"/>
      <c r="DN660" s="14"/>
      <c r="DO660" s="14"/>
      <c r="DP660" s="14"/>
      <c r="DQ660" s="14"/>
      <c r="DR660" s="14"/>
      <c r="DS660" s="14"/>
      <c r="DT660" s="14"/>
      <c r="DU660" s="14"/>
      <c r="DV660" s="14"/>
      <c r="DW660" s="14"/>
      <c r="DX660" s="14"/>
      <c r="DY660" s="14"/>
      <c r="DZ660" s="14"/>
      <c r="EA660" s="14"/>
    </row>
    <row r="661" spans="4:131" x14ac:dyDescent="0.2">
      <c r="D661" s="14"/>
      <c r="E661" s="14"/>
      <c r="F661" s="14"/>
      <c r="G661" s="14"/>
      <c r="H661" s="14"/>
      <c r="I661" s="14"/>
      <c r="J661" s="14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6"/>
      <c r="DH661" s="16"/>
      <c r="DI661" s="14"/>
      <c r="DJ661" s="14"/>
      <c r="DK661" s="14"/>
      <c r="DL661" s="14"/>
      <c r="DM661" s="14"/>
      <c r="DN661" s="14"/>
      <c r="DO661" s="14"/>
      <c r="DP661" s="14"/>
      <c r="DQ661" s="14"/>
      <c r="DR661" s="14"/>
      <c r="DS661" s="14"/>
      <c r="DT661" s="14"/>
      <c r="DU661" s="14"/>
      <c r="DV661" s="14"/>
      <c r="DW661" s="14"/>
      <c r="DX661" s="14"/>
      <c r="DY661" s="14"/>
      <c r="DZ661" s="14"/>
      <c r="EA661" s="14"/>
    </row>
    <row r="662" spans="4:131" x14ac:dyDescent="0.2">
      <c r="D662" s="14"/>
      <c r="E662" s="14"/>
      <c r="F662" s="14"/>
      <c r="G662" s="14"/>
      <c r="H662" s="14"/>
      <c r="I662" s="14"/>
      <c r="J662" s="14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6"/>
      <c r="DH662" s="16"/>
      <c r="DI662" s="14"/>
      <c r="DJ662" s="14"/>
      <c r="DK662" s="14"/>
      <c r="DL662" s="14"/>
      <c r="DM662" s="14"/>
      <c r="DN662" s="14"/>
      <c r="DO662" s="14"/>
      <c r="DP662" s="14"/>
      <c r="DQ662" s="14"/>
      <c r="DR662" s="14"/>
      <c r="DS662" s="14"/>
      <c r="DT662" s="14"/>
      <c r="DU662" s="14"/>
      <c r="DV662" s="14"/>
      <c r="DW662" s="14"/>
      <c r="DX662" s="14"/>
      <c r="DY662" s="14"/>
      <c r="DZ662" s="14"/>
      <c r="EA662" s="14"/>
    </row>
    <row r="663" spans="4:131" x14ac:dyDescent="0.2">
      <c r="D663" s="14"/>
      <c r="E663" s="14"/>
      <c r="F663" s="14"/>
      <c r="G663" s="14"/>
      <c r="H663" s="14"/>
      <c r="I663" s="14"/>
      <c r="J663" s="14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6"/>
      <c r="DH663" s="16"/>
      <c r="DI663" s="14"/>
      <c r="DJ663" s="14"/>
      <c r="DK663" s="14"/>
      <c r="DL663" s="14"/>
      <c r="DM663" s="14"/>
      <c r="DN663" s="14"/>
      <c r="DO663" s="14"/>
      <c r="DP663" s="14"/>
      <c r="DQ663" s="14"/>
      <c r="DR663" s="14"/>
      <c r="DS663" s="14"/>
      <c r="DT663" s="14"/>
      <c r="DU663" s="14"/>
      <c r="DV663" s="14"/>
      <c r="DW663" s="14"/>
      <c r="DX663" s="14"/>
      <c r="DY663" s="14"/>
      <c r="DZ663" s="14"/>
      <c r="EA663" s="14"/>
    </row>
    <row r="664" spans="4:131" x14ac:dyDescent="0.2">
      <c r="D664" s="14"/>
      <c r="E664" s="14"/>
      <c r="F664" s="14"/>
      <c r="G664" s="14"/>
      <c r="H664" s="14"/>
      <c r="I664" s="14"/>
      <c r="J664" s="14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6"/>
      <c r="DH664" s="16"/>
      <c r="DI664" s="14"/>
      <c r="DJ664" s="14"/>
      <c r="DK664" s="14"/>
      <c r="DL664" s="14"/>
      <c r="DM664" s="14"/>
      <c r="DN664" s="14"/>
      <c r="DO664" s="14"/>
      <c r="DP664" s="14"/>
      <c r="DQ664" s="14"/>
      <c r="DR664" s="14"/>
      <c r="DS664" s="14"/>
      <c r="DT664" s="14"/>
      <c r="DU664" s="14"/>
      <c r="DV664" s="14"/>
      <c r="DW664" s="14"/>
      <c r="DX664" s="14"/>
      <c r="DY664" s="14"/>
      <c r="DZ664" s="14"/>
      <c r="EA664" s="14"/>
    </row>
    <row r="665" spans="4:131" x14ac:dyDescent="0.2">
      <c r="D665" s="14"/>
      <c r="E665" s="14"/>
      <c r="F665" s="14"/>
      <c r="G665" s="14"/>
      <c r="H665" s="14"/>
      <c r="I665" s="14"/>
      <c r="J665" s="14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6"/>
      <c r="DH665" s="16"/>
      <c r="DI665" s="14"/>
      <c r="DJ665" s="14"/>
      <c r="DK665" s="14"/>
      <c r="DL665" s="14"/>
      <c r="DM665" s="14"/>
      <c r="DN665" s="14"/>
      <c r="DO665" s="14"/>
      <c r="DP665" s="14"/>
      <c r="DQ665" s="14"/>
      <c r="DR665" s="14"/>
      <c r="DS665" s="14"/>
      <c r="DT665" s="14"/>
      <c r="DU665" s="14"/>
      <c r="DV665" s="14"/>
      <c r="DW665" s="14"/>
      <c r="DX665" s="14"/>
      <c r="DY665" s="14"/>
      <c r="DZ665" s="14"/>
      <c r="EA665" s="14"/>
    </row>
    <row r="666" spans="4:131" x14ac:dyDescent="0.2">
      <c r="D666" s="14"/>
      <c r="E666" s="14"/>
      <c r="F666" s="14"/>
      <c r="G666" s="14"/>
      <c r="H666" s="14"/>
      <c r="I666" s="14"/>
      <c r="J666" s="14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6"/>
      <c r="DH666" s="16"/>
      <c r="DI666" s="14"/>
      <c r="DJ666" s="14"/>
      <c r="DK666" s="14"/>
      <c r="DL666" s="14"/>
      <c r="DM666" s="14"/>
      <c r="DN666" s="14"/>
      <c r="DO666" s="14"/>
      <c r="DP666" s="14"/>
      <c r="DQ666" s="14"/>
      <c r="DR666" s="14"/>
      <c r="DS666" s="14"/>
      <c r="DT666" s="14"/>
      <c r="DU666" s="14"/>
      <c r="DV666" s="14"/>
      <c r="DW666" s="14"/>
      <c r="DX666" s="14"/>
      <c r="DY666" s="14"/>
      <c r="DZ666" s="14"/>
      <c r="EA666" s="14"/>
    </row>
    <row r="667" spans="4:131" x14ac:dyDescent="0.2">
      <c r="D667" s="14"/>
      <c r="E667" s="14"/>
      <c r="F667" s="14"/>
      <c r="G667" s="14"/>
      <c r="H667" s="14"/>
      <c r="I667" s="14"/>
      <c r="J667" s="14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6"/>
      <c r="DH667" s="16"/>
      <c r="DI667" s="14"/>
      <c r="DJ667" s="14"/>
      <c r="DK667" s="14"/>
      <c r="DL667" s="14"/>
      <c r="DM667" s="14"/>
      <c r="DN667" s="14"/>
      <c r="DO667" s="14"/>
      <c r="DP667" s="14"/>
      <c r="DQ667" s="14"/>
      <c r="DR667" s="14"/>
      <c r="DS667" s="14"/>
      <c r="DT667" s="14"/>
      <c r="DU667" s="14"/>
      <c r="DV667" s="14"/>
      <c r="DW667" s="14"/>
      <c r="DX667" s="14"/>
      <c r="DY667" s="14"/>
      <c r="DZ667" s="14"/>
      <c r="EA667" s="14"/>
    </row>
    <row r="668" spans="4:131" x14ac:dyDescent="0.2">
      <c r="D668" s="14"/>
      <c r="E668" s="14"/>
      <c r="F668" s="14"/>
      <c r="G668" s="14"/>
      <c r="H668" s="14"/>
      <c r="I668" s="14"/>
      <c r="J668" s="14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6"/>
      <c r="DH668" s="16"/>
      <c r="DI668" s="14"/>
      <c r="DJ668" s="14"/>
      <c r="DK668" s="14"/>
      <c r="DL668" s="14"/>
      <c r="DM668" s="14"/>
      <c r="DN668" s="14"/>
      <c r="DO668" s="14"/>
      <c r="DP668" s="14"/>
      <c r="DQ668" s="14"/>
      <c r="DR668" s="14"/>
      <c r="DS668" s="14"/>
      <c r="DT668" s="14"/>
      <c r="DU668" s="14"/>
      <c r="DV668" s="14"/>
      <c r="DW668" s="14"/>
      <c r="DX668" s="14"/>
      <c r="DY668" s="14"/>
      <c r="DZ668" s="14"/>
      <c r="EA668" s="14"/>
    </row>
    <row r="669" spans="4:131" x14ac:dyDescent="0.2">
      <c r="D669" s="14"/>
      <c r="E669" s="14"/>
      <c r="F669" s="14"/>
      <c r="G669" s="14"/>
      <c r="H669" s="14"/>
      <c r="I669" s="14"/>
      <c r="J669" s="14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6"/>
      <c r="DH669" s="16"/>
      <c r="DI669" s="14"/>
      <c r="DJ669" s="14"/>
      <c r="DK669" s="14"/>
      <c r="DL669" s="14"/>
      <c r="DM669" s="14"/>
      <c r="DN669" s="14"/>
      <c r="DO669" s="14"/>
      <c r="DP669" s="14"/>
      <c r="DQ669" s="14"/>
      <c r="DR669" s="14"/>
      <c r="DS669" s="14"/>
      <c r="DT669" s="14"/>
      <c r="DU669" s="14"/>
      <c r="DV669" s="14"/>
      <c r="DW669" s="14"/>
      <c r="DX669" s="14"/>
      <c r="DY669" s="14"/>
      <c r="DZ669" s="14"/>
      <c r="EA669" s="14"/>
    </row>
    <row r="670" spans="4:131" x14ac:dyDescent="0.2">
      <c r="D670" s="14"/>
      <c r="E670" s="14"/>
      <c r="F670" s="14"/>
      <c r="G670" s="14"/>
      <c r="H670" s="14"/>
      <c r="I670" s="14"/>
      <c r="J670" s="14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6"/>
      <c r="DH670" s="16"/>
      <c r="DI670" s="14"/>
      <c r="DJ670" s="14"/>
      <c r="DK670" s="14"/>
      <c r="DL670" s="14"/>
      <c r="DM670" s="14"/>
      <c r="DN670" s="14"/>
      <c r="DO670" s="14"/>
      <c r="DP670" s="14"/>
      <c r="DQ670" s="14"/>
      <c r="DR670" s="14"/>
      <c r="DS670" s="14"/>
      <c r="DT670" s="14"/>
      <c r="DU670" s="14"/>
      <c r="DV670" s="14"/>
      <c r="DW670" s="14"/>
      <c r="DX670" s="14"/>
      <c r="DY670" s="14"/>
      <c r="DZ670" s="14"/>
      <c r="EA670" s="14"/>
    </row>
    <row r="671" spans="4:131" x14ac:dyDescent="0.2">
      <c r="D671" s="14"/>
      <c r="E671" s="14"/>
      <c r="F671" s="14"/>
      <c r="G671" s="14"/>
      <c r="H671" s="14"/>
      <c r="I671" s="14"/>
      <c r="J671" s="14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6"/>
      <c r="DH671" s="16"/>
      <c r="DI671" s="14"/>
      <c r="DJ671" s="14"/>
      <c r="DK671" s="14"/>
      <c r="DL671" s="14"/>
      <c r="DM671" s="14"/>
      <c r="DN671" s="14"/>
      <c r="DO671" s="14"/>
      <c r="DP671" s="14"/>
      <c r="DQ671" s="14"/>
      <c r="DR671" s="14"/>
      <c r="DS671" s="14"/>
      <c r="DT671" s="14"/>
      <c r="DU671" s="14"/>
      <c r="DV671" s="14"/>
      <c r="DW671" s="14"/>
      <c r="DX671" s="14"/>
      <c r="DY671" s="14"/>
      <c r="DZ671" s="14"/>
      <c r="EA671" s="14"/>
    </row>
    <row r="672" spans="4:131" x14ac:dyDescent="0.2">
      <c r="D672" s="14"/>
      <c r="E672" s="14"/>
      <c r="F672" s="14"/>
      <c r="G672" s="14"/>
      <c r="H672" s="14"/>
      <c r="I672" s="14"/>
      <c r="J672" s="14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6"/>
      <c r="DH672" s="16"/>
      <c r="DI672" s="14"/>
      <c r="DJ672" s="14"/>
      <c r="DK672" s="14"/>
      <c r="DL672" s="14"/>
      <c r="DM672" s="14"/>
      <c r="DN672" s="14"/>
      <c r="DO672" s="14"/>
      <c r="DP672" s="14"/>
      <c r="DQ672" s="14"/>
      <c r="DR672" s="14"/>
      <c r="DS672" s="14"/>
      <c r="DT672" s="14"/>
      <c r="DU672" s="14"/>
      <c r="DV672" s="14"/>
      <c r="DW672" s="14"/>
      <c r="DX672" s="14"/>
      <c r="DY672" s="14"/>
      <c r="DZ672" s="14"/>
      <c r="EA672" s="14"/>
    </row>
    <row r="673" spans="4:131" x14ac:dyDescent="0.2">
      <c r="D673" s="14"/>
      <c r="E673" s="14"/>
      <c r="F673" s="14"/>
      <c r="G673" s="14"/>
      <c r="H673" s="14"/>
      <c r="I673" s="14"/>
      <c r="J673" s="14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6"/>
      <c r="DH673" s="16"/>
      <c r="DI673" s="14"/>
      <c r="DJ673" s="14"/>
      <c r="DK673" s="14"/>
      <c r="DL673" s="14"/>
      <c r="DM673" s="14"/>
      <c r="DN673" s="14"/>
      <c r="DO673" s="14"/>
      <c r="DP673" s="14"/>
      <c r="DQ673" s="14"/>
      <c r="DR673" s="14"/>
      <c r="DS673" s="14"/>
      <c r="DT673" s="14"/>
      <c r="DU673" s="14"/>
      <c r="DV673" s="14"/>
      <c r="DW673" s="14"/>
      <c r="DX673" s="14"/>
      <c r="DY673" s="14"/>
      <c r="DZ673" s="14"/>
      <c r="EA673" s="14"/>
    </row>
    <row r="674" spans="4:131" x14ac:dyDescent="0.2">
      <c r="D674" s="14"/>
      <c r="E674" s="14"/>
      <c r="F674" s="14"/>
      <c r="G674" s="14"/>
      <c r="H674" s="14"/>
      <c r="I674" s="14"/>
      <c r="J674" s="14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6"/>
      <c r="DH674" s="16"/>
      <c r="DI674" s="14"/>
      <c r="DJ674" s="14"/>
      <c r="DK674" s="14"/>
      <c r="DL674" s="14"/>
      <c r="DM674" s="14"/>
      <c r="DN674" s="14"/>
      <c r="DO674" s="14"/>
      <c r="DP674" s="14"/>
      <c r="DQ674" s="14"/>
      <c r="DR674" s="14"/>
      <c r="DS674" s="14"/>
      <c r="DT674" s="14"/>
      <c r="DU674" s="14"/>
      <c r="DV674" s="14"/>
      <c r="DW674" s="14"/>
      <c r="DX674" s="14"/>
      <c r="DY674" s="14"/>
      <c r="DZ674" s="14"/>
      <c r="EA674" s="14"/>
    </row>
    <row r="675" spans="4:131" x14ac:dyDescent="0.2">
      <c r="D675" s="14"/>
      <c r="E675" s="14"/>
      <c r="F675" s="14"/>
      <c r="G675" s="14"/>
      <c r="H675" s="14"/>
      <c r="I675" s="14"/>
      <c r="J675" s="14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6"/>
      <c r="DH675" s="16"/>
      <c r="DI675" s="14"/>
      <c r="DJ675" s="14"/>
      <c r="DK675" s="14"/>
      <c r="DL675" s="14"/>
      <c r="DM675" s="14"/>
      <c r="DN675" s="14"/>
      <c r="DO675" s="14"/>
      <c r="DP675" s="14"/>
      <c r="DQ675" s="14"/>
      <c r="DR675" s="14"/>
      <c r="DS675" s="14"/>
      <c r="DT675" s="14"/>
      <c r="DU675" s="14"/>
      <c r="DV675" s="14"/>
      <c r="DW675" s="14"/>
      <c r="DX675" s="14"/>
      <c r="DY675" s="14"/>
      <c r="DZ675" s="14"/>
      <c r="EA675" s="14"/>
    </row>
    <row r="676" spans="4:131" x14ac:dyDescent="0.2">
      <c r="D676" s="14"/>
      <c r="E676" s="14"/>
      <c r="F676" s="14"/>
      <c r="G676" s="14"/>
      <c r="H676" s="14"/>
      <c r="I676" s="14"/>
      <c r="J676" s="14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6"/>
      <c r="DH676" s="16"/>
      <c r="DI676" s="14"/>
      <c r="DJ676" s="14"/>
      <c r="DK676" s="14"/>
      <c r="DL676" s="14"/>
      <c r="DM676" s="14"/>
      <c r="DN676" s="14"/>
      <c r="DO676" s="14"/>
      <c r="DP676" s="14"/>
      <c r="DQ676" s="14"/>
      <c r="DR676" s="14"/>
      <c r="DS676" s="14"/>
      <c r="DT676" s="14"/>
      <c r="DU676" s="14"/>
      <c r="DV676" s="14"/>
      <c r="DW676" s="14"/>
      <c r="DX676" s="14"/>
      <c r="DY676" s="14"/>
      <c r="DZ676" s="14"/>
      <c r="EA676" s="14"/>
    </row>
    <row r="677" spans="4:131" x14ac:dyDescent="0.2">
      <c r="D677" s="14"/>
      <c r="E677" s="14"/>
      <c r="F677" s="14"/>
      <c r="G677" s="14"/>
      <c r="H677" s="14"/>
      <c r="I677" s="14"/>
      <c r="J677" s="14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6"/>
      <c r="DH677" s="16"/>
      <c r="DI677" s="14"/>
      <c r="DJ677" s="14"/>
      <c r="DK677" s="14"/>
      <c r="DL677" s="14"/>
      <c r="DM677" s="14"/>
      <c r="DN677" s="14"/>
      <c r="DO677" s="14"/>
      <c r="DP677" s="14"/>
      <c r="DQ677" s="14"/>
      <c r="DR677" s="14"/>
      <c r="DS677" s="14"/>
      <c r="DT677" s="14"/>
      <c r="DU677" s="14"/>
      <c r="DV677" s="14"/>
      <c r="DW677" s="14"/>
      <c r="DX677" s="14"/>
      <c r="DY677" s="14"/>
      <c r="DZ677" s="14"/>
      <c r="EA677" s="14"/>
    </row>
    <row r="678" spans="4:131" x14ac:dyDescent="0.2">
      <c r="D678" s="14"/>
      <c r="E678" s="14"/>
      <c r="F678" s="14"/>
      <c r="G678" s="14"/>
      <c r="H678" s="14"/>
      <c r="I678" s="14"/>
      <c r="J678" s="14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6"/>
      <c r="DH678" s="16"/>
      <c r="DI678" s="14"/>
      <c r="DJ678" s="14"/>
      <c r="DK678" s="14"/>
      <c r="DL678" s="14"/>
      <c r="DM678" s="14"/>
      <c r="DN678" s="14"/>
      <c r="DO678" s="14"/>
      <c r="DP678" s="14"/>
      <c r="DQ678" s="14"/>
      <c r="DR678" s="14"/>
      <c r="DS678" s="14"/>
      <c r="DT678" s="14"/>
      <c r="DU678" s="14"/>
      <c r="DV678" s="14"/>
      <c r="DW678" s="14"/>
      <c r="DX678" s="14"/>
      <c r="DY678" s="14"/>
      <c r="DZ678" s="14"/>
      <c r="EA678" s="14"/>
    </row>
    <row r="679" spans="4:131" x14ac:dyDescent="0.2">
      <c r="D679" s="14"/>
      <c r="E679" s="14"/>
      <c r="F679" s="14"/>
      <c r="G679" s="14"/>
      <c r="H679" s="14"/>
      <c r="I679" s="14"/>
      <c r="J679" s="14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6"/>
      <c r="DH679" s="16"/>
      <c r="DI679" s="14"/>
      <c r="DJ679" s="14"/>
      <c r="DK679" s="14"/>
      <c r="DL679" s="14"/>
      <c r="DM679" s="14"/>
      <c r="DN679" s="14"/>
      <c r="DO679" s="14"/>
      <c r="DP679" s="14"/>
      <c r="DQ679" s="14"/>
      <c r="DR679" s="14"/>
      <c r="DS679" s="14"/>
      <c r="DT679" s="14"/>
      <c r="DU679" s="14"/>
      <c r="DV679" s="14"/>
      <c r="DW679" s="14"/>
      <c r="DX679" s="14"/>
      <c r="DY679" s="14"/>
      <c r="DZ679" s="14"/>
      <c r="EA679" s="14"/>
    </row>
    <row r="680" spans="4:131" x14ac:dyDescent="0.2">
      <c r="D680" s="14"/>
      <c r="E680" s="14"/>
      <c r="F680" s="14"/>
      <c r="G680" s="14"/>
      <c r="H680" s="14"/>
      <c r="I680" s="14"/>
      <c r="J680" s="14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6"/>
      <c r="DH680" s="16"/>
      <c r="DI680" s="14"/>
      <c r="DJ680" s="14"/>
      <c r="DK680" s="14"/>
      <c r="DL680" s="14"/>
      <c r="DM680" s="14"/>
      <c r="DN680" s="14"/>
      <c r="DO680" s="14"/>
      <c r="DP680" s="14"/>
      <c r="DQ680" s="14"/>
      <c r="DR680" s="14"/>
      <c r="DS680" s="14"/>
      <c r="DT680" s="14"/>
      <c r="DU680" s="14"/>
      <c r="DV680" s="14"/>
      <c r="DW680" s="14"/>
      <c r="DX680" s="14"/>
      <c r="DY680" s="14"/>
      <c r="DZ680" s="14"/>
      <c r="EA680" s="14"/>
    </row>
    <row r="681" spans="4:131" x14ac:dyDescent="0.2">
      <c r="D681" s="14"/>
      <c r="E681" s="14"/>
      <c r="F681" s="14"/>
      <c r="G681" s="14"/>
      <c r="H681" s="14"/>
      <c r="I681" s="14"/>
      <c r="J681" s="14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6"/>
      <c r="DH681" s="16"/>
      <c r="DI681" s="14"/>
      <c r="DJ681" s="14"/>
      <c r="DK681" s="14"/>
      <c r="DL681" s="14"/>
      <c r="DM681" s="14"/>
      <c r="DN681" s="14"/>
      <c r="DO681" s="14"/>
      <c r="DP681" s="14"/>
      <c r="DQ681" s="14"/>
      <c r="DR681" s="14"/>
      <c r="DS681" s="14"/>
      <c r="DT681" s="14"/>
      <c r="DU681" s="14"/>
      <c r="DV681" s="14"/>
      <c r="DW681" s="14"/>
      <c r="DX681" s="14"/>
      <c r="DY681" s="14"/>
      <c r="DZ681" s="14"/>
      <c r="EA681" s="14"/>
    </row>
    <row r="682" spans="4:131" x14ac:dyDescent="0.2">
      <c r="D682" s="14"/>
      <c r="E682" s="14"/>
      <c r="F682" s="14"/>
      <c r="G682" s="14"/>
      <c r="H682" s="14"/>
      <c r="I682" s="14"/>
      <c r="J682" s="14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6"/>
      <c r="DH682" s="16"/>
      <c r="DI682" s="14"/>
      <c r="DJ682" s="14"/>
      <c r="DK682" s="14"/>
      <c r="DL682" s="14"/>
      <c r="DM682" s="14"/>
      <c r="DN682" s="14"/>
      <c r="DO682" s="14"/>
      <c r="DP682" s="14"/>
      <c r="DQ682" s="14"/>
      <c r="DR682" s="14"/>
      <c r="DS682" s="14"/>
      <c r="DT682" s="14"/>
      <c r="DU682" s="14"/>
      <c r="DV682" s="14"/>
      <c r="DW682" s="14"/>
      <c r="DX682" s="14"/>
      <c r="DY682" s="14"/>
      <c r="DZ682" s="14"/>
      <c r="EA682" s="14"/>
    </row>
    <row r="683" spans="4:131" x14ac:dyDescent="0.2">
      <c r="D683" s="14"/>
      <c r="E683" s="14"/>
      <c r="F683" s="14"/>
      <c r="G683" s="14"/>
      <c r="H683" s="14"/>
      <c r="I683" s="14"/>
      <c r="J683" s="14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6"/>
      <c r="DH683" s="16"/>
      <c r="DI683" s="14"/>
      <c r="DJ683" s="14"/>
      <c r="DK683" s="14"/>
      <c r="DL683" s="14"/>
      <c r="DM683" s="14"/>
      <c r="DN683" s="14"/>
      <c r="DO683" s="14"/>
      <c r="DP683" s="14"/>
      <c r="DQ683" s="14"/>
      <c r="DR683" s="14"/>
      <c r="DS683" s="14"/>
      <c r="DT683" s="14"/>
      <c r="DU683" s="14"/>
      <c r="DV683" s="14"/>
      <c r="DW683" s="14"/>
      <c r="DX683" s="14"/>
      <c r="DY683" s="14"/>
      <c r="DZ683" s="14"/>
      <c r="EA683" s="14"/>
    </row>
    <row r="684" spans="4:131" x14ac:dyDescent="0.2">
      <c r="D684" s="14"/>
      <c r="E684" s="14"/>
      <c r="F684" s="14"/>
      <c r="G684" s="14"/>
      <c r="H684" s="14"/>
      <c r="I684" s="14"/>
      <c r="J684" s="14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6"/>
      <c r="DH684" s="16"/>
      <c r="DI684" s="14"/>
      <c r="DJ684" s="14"/>
      <c r="DK684" s="14"/>
      <c r="DL684" s="14"/>
      <c r="DM684" s="14"/>
      <c r="DN684" s="14"/>
      <c r="DO684" s="14"/>
      <c r="DP684" s="14"/>
      <c r="DQ684" s="14"/>
      <c r="DR684" s="14"/>
      <c r="DS684" s="14"/>
      <c r="DT684" s="14"/>
      <c r="DU684" s="14"/>
      <c r="DV684" s="14"/>
      <c r="DW684" s="14"/>
      <c r="DX684" s="14"/>
      <c r="DY684" s="14"/>
      <c r="DZ684" s="14"/>
      <c r="EA684" s="14"/>
    </row>
    <row r="685" spans="4:131" x14ac:dyDescent="0.2">
      <c r="D685" s="14"/>
      <c r="E685" s="14"/>
      <c r="F685" s="14"/>
      <c r="G685" s="14"/>
      <c r="H685" s="14"/>
      <c r="I685" s="14"/>
      <c r="J685" s="14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6"/>
      <c r="DH685" s="16"/>
      <c r="DI685" s="14"/>
      <c r="DJ685" s="14"/>
      <c r="DK685" s="14"/>
      <c r="DL685" s="14"/>
      <c r="DM685" s="14"/>
      <c r="DN685" s="14"/>
      <c r="DO685" s="14"/>
      <c r="DP685" s="14"/>
      <c r="DQ685" s="14"/>
      <c r="DR685" s="14"/>
      <c r="DS685" s="14"/>
      <c r="DT685" s="14"/>
      <c r="DU685" s="14"/>
      <c r="DV685" s="14"/>
      <c r="DW685" s="14"/>
      <c r="DX685" s="14"/>
      <c r="DY685" s="14"/>
      <c r="DZ685" s="14"/>
      <c r="EA685" s="14"/>
    </row>
    <row r="686" spans="4:131" x14ac:dyDescent="0.2">
      <c r="D686" s="14"/>
      <c r="E686" s="14"/>
      <c r="F686" s="14"/>
      <c r="G686" s="14"/>
      <c r="H686" s="14"/>
      <c r="I686" s="14"/>
      <c r="J686" s="14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6"/>
      <c r="DH686" s="16"/>
      <c r="DI686" s="14"/>
      <c r="DJ686" s="14"/>
      <c r="DK686" s="14"/>
      <c r="DL686" s="14"/>
      <c r="DM686" s="14"/>
      <c r="DN686" s="14"/>
      <c r="DO686" s="14"/>
      <c r="DP686" s="14"/>
      <c r="DQ686" s="14"/>
      <c r="DR686" s="14"/>
      <c r="DS686" s="14"/>
      <c r="DT686" s="14"/>
      <c r="DU686" s="14"/>
      <c r="DV686" s="14"/>
      <c r="DW686" s="14"/>
      <c r="DX686" s="14"/>
      <c r="DY686" s="14"/>
      <c r="DZ686" s="14"/>
      <c r="EA686" s="14"/>
    </row>
    <row r="687" spans="4:131" x14ac:dyDescent="0.2">
      <c r="D687" s="14"/>
      <c r="E687" s="14"/>
      <c r="F687" s="14"/>
      <c r="G687" s="14"/>
      <c r="H687" s="14"/>
      <c r="I687" s="14"/>
      <c r="J687" s="14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6"/>
      <c r="DH687" s="16"/>
      <c r="DI687" s="14"/>
      <c r="DJ687" s="14"/>
      <c r="DK687" s="14"/>
      <c r="DL687" s="14"/>
      <c r="DM687" s="14"/>
      <c r="DN687" s="14"/>
      <c r="DO687" s="14"/>
      <c r="DP687" s="14"/>
      <c r="DQ687" s="14"/>
      <c r="DR687" s="14"/>
      <c r="DS687" s="14"/>
      <c r="DT687" s="14"/>
      <c r="DU687" s="14"/>
      <c r="DV687" s="14"/>
      <c r="DW687" s="14"/>
      <c r="DX687" s="14"/>
      <c r="DY687" s="14"/>
      <c r="DZ687" s="14"/>
      <c r="EA687" s="14"/>
    </row>
    <row r="688" spans="4:131" x14ac:dyDescent="0.2">
      <c r="D688" s="14"/>
      <c r="E688" s="14"/>
      <c r="F688" s="14"/>
      <c r="G688" s="14"/>
      <c r="H688" s="14"/>
      <c r="I688" s="14"/>
      <c r="J688" s="14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6"/>
      <c r="DH688" s="16"/>
      <c r="DI688" s="14"/>
      <c r="DJ688" s="14"/>
      <c r="DK688" s="14"/>
      <c r="DL688" s="14"/>
      <c r="DM688" s="14"/>
      <c r="DN688" s="14"/>
      <c r="DO688" s="14"/>
      <c r="DP688" s="14"/>
      <c r="DQ688" s="14"/>
      <c r="DR688" s="14"/>
      <c r="DS688" s="14"/>
      <c r="DT688" s="14"/>
      <c r="DU688" s="14"/>
      <c r="DV688" s="14"/>
      <c r="DW688" s="14"/>
      <c r="DX688" s="14"/>
      <c r="DY688" s="14"/>
      <c r="DZ688" s="14"/>
      <c r="EA688" s="14"/>
    </row>
    <row r="689" spans="4:131" x14ac:dyDescent="0.2">
      <c r="D689" s="14"/>
      <c r="E689" s="14"/>
      <c r="F689" s="14"/>
      <c r="G689" s="14"/>
      <c r="H689" s="14"/>
      <c r="I689" s="14"/>
      <c r="J689" s="14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6"/>
      <c r="DH689" s="16"/>
      <c r="DI689" s="14"/>
      <c r="DJ689" s="14"/>
      <c r="DK689" s="14"/>
      <c r="DL689" s="14"/>
      <c r="DM689" s="14"/>
      <c r="DN689" s="14"/>
      <c r="DO689" s="14"/>
      <c r="DP689" s="14"/>
      <c r="DQ689" s="14"/>
      <c r="DR689" s="14"/>
      <c r="DS689" s="14"/>
      <c r="DT689" s="14"/>
      <c r="DU689" s="14"/>
      <c r="DV689" s="14"/>
      <c r="DW689" s="14"/>
      <c r="DX689" s="14"/>
      <c r="DY689" s="14"/>
      <c r="DZ689" s="14"/>
      <c r="EA689" s="14"/>
    </row>
    <row r="690" spans="4:131" x14ac:dyDescent="0.2">
      <c r="D690" s="14"/>
      <c r="E690" s="14"/>
      <c r="F690" s="14"/>
      <c r="G690" s="14"/>
      <c r="H690" s="14"/>
      <c r="I690" s="14"/>
      <c r="J690" s="14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6"/>
      <c r="DH690" s="16"/>
      <c r="DI690" s="14"/>
      <c r="DJ690" s="14"/>
      <c r="DK690" s="14"/>
      <c r="DL690" s="14"/>
      <c r="DM690" s="14"/>
      <c r="DN690" s="14"/>
      <c r="DO690" s="14"/>
      <c r="DP690" s="14"/>
      <c r="DQ690" s="14"/>
      <c r="DR690" s="14"/>
      <c r="DS690" s="14"/>
      <c r="DT690" s="14"/>
      <c r="DU690" s="14"/>
      <c r="DV690" s="14"/>
      <c r="DW690" s="14"/>
      <c r="DX690" s="14"/>
      <c r="DY690" s="14"/>
      <c r="DZ690" s="14"/>
      <c r="EA690" s="14"/>
    </row>
    <row r="691" spans="4:131" x14ac:dyDescent="0.2">
      <c r="D691" s="14"/>
      <c r="E691" s="14"/>
      <c r="F691" s="14"/>
      <c r="G691" s="14"/>
      <c r="H691" s="14"/>
      <c r="I691" s="14"/>
      <c r="J691" s="14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6"/>
      <c r="DH691" s="16"/>
      <c r="DI691" s="14"/>
      <c r="DJ691" s="14"/>
      <c r="DK691" s="14"/>
      <c r="DL691" s="14"/>
      <c r="DM691" s="14"/>
      <c r="DN691" s="14"/>
      <c r="DO691" s="14"/>
      <c r="DP691" s="14"/>
      <c r="DQ691" s="14"/>
      <c r="DR691" s="14"/>
      <c r="DS691" s="14"/>
      <c r="DT691" s="14"/>
      <c r="DU691" s="14"/>
      <c r="DV691" s="14"/>
      <c r="DW691" s="14"/>
      <c r="DX691" s="14"/>
      <c r="DY691" s="14"/>
      <c r="DZ691" s="14"/>
      <c r="EA691" s="14"/>
    </row>
    <row r="692" spans="4:131" x14ac:dyDescent="0.2">
      <c r="D692" s="14"/>
      <c r="E692" s="14"/>
      <c r="F692" s="14"/>
      <c r="G692" s="14"/>
      <c r="H692" s="14"/>
      <c r="I692" s="14"/>
      <c r="J692" s="14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6"/>
      <c r="DH692" s="16"/>
      <c r="DI692" s="14"/>
      <c r="DJ692" s="14"/>
      <c r="DK692" s="14"/>
      <c r="DL692" s="14"/>
      <c r="DM692" s="14"/>
      <c r="DN692" s="14"/>
      <c r="DO692" s="14"/>
      <c r="DP692" s="14"/>
      <c r="DQ692" s="14"/>
      <c r="DR692" s="14"/>
      <c r="DS692" s="14"/>
      <c r="DT692" s="14"/>
      <c r="DU692" s="14"/>
      <c r="DV692" s="14"/>
      <c r="DW692" s="14"/>
      <c r="DX692" s="14"/>
      <c r="DY692" s="14"/>
      <c r="DZ692" s="14"/>
      <c r="EA692" s="14"/>
    </row>
    <row r="693" spans="4:131" x14ac:dyDescent="0.2">
      <c r="D693" s="14"/>
      <c r="E693" s="14"/>
      <c r="F693" s="14"/>
      <c r="G693" s="14"/>
      <c r="H693" s="14"/>
      <c r="I693" s="14"/>
      <c r="J693" s="14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6"/>
      <c r="DH693" s="16"/>
      <c r="DI693" s="14"/>
      <c r="DJ693" s="14"/>
      <c r="DK693" s="14"/>
      <c r="DL693" s="14"/>
      <c r="DM693" s="14"/>
      <c r="DN693" s="14"/>
      <c r="DO693" s="14"/>
      <c r="DP693" s="14"/>
      <c r="DQ693" s="14"/>
      <c r="DR693" s="14"/>
      <c r="DS693" s="14"/>
      <c r="DT693" s="14"/>
      <c r="DU693" s="14"/>
      <c r="DV693" s="14"/>
      <c r="DW693" s="14"/>
      <c r="DX693" s="14"/>
      <c r="DY693" s="14"/>
      <c r="DZ693" s="14"/>
      <c r="EA693" s="14"/>
    </row>
    <row r="694" spans="4:131" x14ac:dyDescent="0.2">
      <c r="D694" s="14"/>
      <c r="E694" s="14"/>
      <c r="F694" s="14"/>
      <c r="G694" s="14"/>
      <c r="H694" s="14"/>
      <c r="I694" s="14"/>
      <c r="J694" s="14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6"/>
      <c r="DH694" s="16"/>
      <c r="DI694" s="14"/>
      <c r="DJ694" s="14"/>
      <c r="DK694" s="14"/>
      <c r="DL694" s="14"/>
      <c r="DM694" s="14"/>
      <c r="DN694" s="14"/>
      <c r="DO694" s="14"/>
      <c r="DP694" s="14"/>
      <c r="DQ694" s="14"/>
      <c r="DR694" s="14"/>
      <c r="DS694" s="14"/>
      <c r="DT694" s="14"/>
      <c r="DU694" s="14"/>
      <c r="DV694" s="14"/>
      <c r="DW694" s="14"/>
      <c r="DX694" s="14"/>
      <c r="DY694" s="14"/>
      <c r="DZ694" s="14"/>
      <c r="EA694" s="14"/>
    </row>
    <row r="695" spans="4:131" x14ac:dyDescent="0.2">
      <c r="D695" s="14"/>
      <c r="E695" s="14"/>
      <c r="F695" s="14"/>
      <c r="G695" s="14"/>
      <c r="H695" s="14"/>
      <c r="I695" s="14"/>
      <c r="J695" s="14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6"/>
      <c r="DH695" s="16"/>
      <c r="DI695" s="14"/>
      <c r="DJ695" s="14"/>
      <c r="DK695" s="14"/>
      <c r="DL695" s="14"/>
      <c r="DM695" s="14"/>
      <c r="DN695" s="14"/>
      <c r="DO695" s="14"/>
      <c r="DP695" s="14"/>
      <c r="DQ695" s="14"/>
      <c r="DR695" s="14"/>
      <c r="DS695" s="14"/>
      <c r="DT695" s="14"/>
      <c r="DU695" s="14"/>
      <c r="DV695" s="14"/>
      <c r="DW695" s="14"/>
      <c r="DX695" s="14"/>
      <c r="DY695" s="14"/>
      <c r="DZ695" s="14"/>
      <c r="EA695" s="14"/>
    </row>
    <row r="696" spans="4:131" x14ac:dyDescent="0.2">
      <c r="D696" s="14"/>
      <c r="E696" s="14"/>
      <c r="F696" s="14"/>
      <c r="G696" s="14"/>
      <c r="H696" s="14"/>
      <c r="I696" s="14"/>
      <c r="J696" s="14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6"/>
      <c r="DH696" s="16"/>
      <c r="DI696" s="14"/>
      <c r="DJ696" s="14"/>
      <c r="DK696" s="14"/>
      <c r="DL696" s="14"/>
      <c r="DM696" s="14"/>
      <c r="DN696" s="14"/>
      <c r="DO696" s="14"/>
      <c r="DP696" s="14"/>
      <c r="DQ696" s="14"/>
      <c r="DR696" s="14"/>
      <c r="DS696" s="14"/>
      <c r="DT696" s="14"/>
      <c r="DU696" s="14"/>
      <c r="DV696" s="14"/>
      <c r="DW696" s="14"/>
      <c r="DX696" s="14"/>
      <c r="DY696" s="14"/>
      <c r="DZ696" s="14"/>
      <c r="EA696" s="14"/>
    </row>
    <row r="697" spans="4:131" x14ac:dyDescent="0.2">
      <c r="D697" s="14"/>
      <c r="E697" s="14"/>
      <c r="F697" s="14"/>
      <c r="G697" s="14"/>
      <c r="H697" s="14"/>
      <c r="I697" s="14"/>
      <c r="J697" s="14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6"/>
      <c r="DH697" s="16"/>
      <c r="DI697" s="14"/>
      <c r="DJ697" s="14"/>
      <c r="DK697" s="14"/>
      <c r="DL697" s="14"/>
      <c r="DM697" s="14"/>
      <c r="DN697" s="14"/>
      <c r="DO697" s="14"/>
      <c r="DP697" s="14"/>
      <c r="DQ697" s="14"/>
      <c r="DR697" s="14"/>
      <c r="DS697" s="14"/>
      <c r="DT697" s="14"/>
      <c r="DU697" s="14"/>
      <c r="DV697" s="14"/>
      <c r="DW697" s="14"/>
      <c r="DX697" s="14"/>
      <c r="DY697" s="14"/>
      <c r="DZ697" s="14"/>
      <c r="EA697" s="14"/>
    </row>
    <row r="698" spans="4:131" x14ac:dyDescent="0.2">
      <c r="D698" s="14"/>
      <c r="E698" s="14"/>
      <c r="F698" s="14"/>
      <c r="G698" s="14"/>
      <c r="H698" s="14"/>
      <c r="I698" s="14"/>
      <c r="J698" s="14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6"/>
      <c r="DH698" s="16"/>
      <c r="DI698" s="14"/>
      <c r="DJ698" s="14"/>
      <c r="DK698" s="14"/>
      <c r="DL698" s="14"/>
      <c r="DM698" s="14"/>
      <c r="DN698" s="14"/>
      <c r="DO698" s="14"/>
      <c r="DP698" s="14"/>
      <c r="DQ698" s="14"/>
      <c r="DR698" s="14"/>
      <c r="DS698" s="14"/>
      <c r="DT698" s="14"/>
      <c r="DU698" s="14"/>
      <c r="DV698" s="14"/>
      <c r="DW698" s="14"/>
      <c r="DX698" s="14"/>
      <c r="DY698" s="14"/>
      <c r="DZ698" s="14"/>
      <c r="EA698" s="14"/>
    </row>
    <row r="699" spans="4:131" x14ac:dyDescent="0.2">
      <c r="D699" s="14"/>
      <c r="E699" s="14"/>
      <c r="F699" s="14"/>
      <c r="G699" s="14"/>
      <c r="H699" s="14"/>
      <c r="I699" s="14"/>
      <c r="J699" s="14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6"/>
      <c r="DH699" s="16"/>
      <c r="DI699" s="14"/>
      <c r="DJ699" s="14"/>
      <c r="DK699" s="14"/>
      <c r="DL699" s="14"/>
      <c r="DM699" s="14"/>
      <c r="DN699" s="14"/>
      <c r="DO699" s="14"/>
      <c r="DP699" s="14"/>
      <c r="DQ699" s="14"/>
      <c r="DR699" s="14"/>
      <c r="DS699" s="14"/>
      <c r="DT699" s="14"/>
      <c r="DU699" s="14"/>
      <c r="DV699" s="14"/>
      <c r="DW699" s="14"/>
      <c r="DX699" s="14"/>
      <c r="DY699" s="14"/>
      <c r="DZ699" s="14"/>
      <c r="EA699" s="14"/>
    </row>
    <row r="700" spans="4:131" x14ac:dyDescent="0.2">
      <c r="D700" s="14"/>
      <c r="E700" s="14"/>
      <c r="F700" s="14"/>
      <c r="G700" s="14"/>
      <c r="H700" s="14"/>
      <c r="I700" s="14"/>
      <c r="J700" s="14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6"/>
      <c r="DH700" s="16"/>
      <c r="DI700" s="14"/>
      <c r="DJ700" s="14"/>
      <c r="DK700" s="14"/>
      <c r="DL700" s="14"/>
      <c r="DM700" s="14"/>
      <c r="DN700" s="14"/>
      <c r="DO700" s="14"/>
      <c r="DP700" s="14"/>
      <c r="DQ700" s="14"/>
      <c r="DR700" s="14"/>
      <c r="DS700" s="14"/>
      <c r="DT700" s="14"/>
      <c r="DU700" s="14"/>
      <c r="DV700" s="14"/>
      <c r="DW700" s="14"/>
      <c r="DX700" s="14"/>
      <c r="DY700" s="14"/>
      <c r="DZ700" s="14"/>
      <c r="EA700" s="14"/>
    </row>
    <row r="701" spans="4:131" x14ac:dyDescent="0.2">
      <c r="D701" s="14"/>
      <c r="E701" s="14"/>
      <c r="F701" s="14"/>
      <c r="G701" s="14"/>
      <c r="H701" s="14"/>
      <c r="I701" s="14"/>
      <c r="J701" s="14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6"/>
      <c r="DH701" s="16"/>
      <c r="DI701" s="14"/>
      <c r="DJ701" s="14"/>
      <c r="DK701" s="14"/>
      <c r="DL701" s="14"/>
      <c r="DM701" s="14"/>
      <c r="DN701" s="14"/>
      <c r="DO701" s="14"/>
      <c r="DP701" s="14"/>
      <c r="DQ701" s="14"/>
      <c r="DR701" s="14"/>
      <c r="DS701" s="14"/>
      <c r="DT701" s="14"/>
      <c r="DU701" s="14"/>
      <c r="DV701" s="14"/>
      <c r="DW701" s="14"/>
      <c r="DX701" s="14"/>
      <c r="DY701" s="14"/>
      <c r="DZ701" s="14"/>
      <c r="EA701" s="14"/>
    </row>
    <row r="702" spans="4:131" x14ac:dyDescent="0.2">
      <c r="D702" s="14"/>
      <c r="E702" s="14"/>
      <c r="F702" s="14"/>
      <c r="G702" s="14"/>
      <c r="H702" s="14"/>
      <c r="I702" s="14"/>
      <c r="J702" s="14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6"/>
      <c r="DH702" s="16"/>
      <c r="DI702" s="14"/>
      <c r="DJ702" s="14"/>
      <c r="DK702" s="14"/>
      <c r="DL702" s="14"/>
      <c r="DM702" s="14"/>
      <c r="DN702" s="14"/>
      <c r="DO702" s="14"/>
      <c r="DP702" s="14"/>
      <c r="DQ702" s="14"/>
      <c r="DR702" s="14"/>
      <c r="DS702" s="14"/>
      <c r="DT702" s="14"/>
      <c r="DU702" s="14"/>
      <c r="DV702" s="14"/>
      <c r="DW702" s="14"/>
      <c r="DX702" s="14"/>
      <c r="DY702" s="14"/>
      <c r="DZ702" s="14"/>
      <c r="EA702" s="14"/>
    </row>
    <row r="703" spans="4:131" x14ac:dyDescent="0.2">
      <c r="D703" s="14"/>
      <c r="E703" s="14"/>
      <c r="F703" s="14"/>
      <c r="G703" s="14"/>
      <c r="H703" s="14"/>
      <c r="I703" s="14"/>
      <c r="J703" s="14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6"/>
      <c r="DH703" s="16"/>
      <c r="DI703" s="14"/>
      <c r="DJ703" s="14"/>
      <c r="DK703" s="14"/>
      <c r="DL703" s="14"/>
      <c r="DM703" s="14"/>
      <c r="DN703" s="14"/>
      <c r="DO703" s="14"/>
      <c r="DP703" s="14"/>
      <c r="DQ703" s="14"/>
      <c r="DR703" s="14"/>
      <c r="DS703" s="14"/>
      <c r="DT703" s="14"/>
      <c r="DU703" s="14"/>
      <c r="DV703" s="14"/>
      <c r="DW703" s="14"/>
      <c r="DX703" s="14"/>
      <c r="DY703" s="14"/>
      <c r="DZ703" s="14"/>
      <c r="EA703" s="14"/>
    </row>
    <row r="704" spans="4:131" x14ac:dyDescent="0.2">
      <c r="D704" s="14"/>
      <c r="E704" s="14"/>
      <c r="F704" s="14"/>
      <c r="G704" s="14"/>
      <c r="H704" s="14"/>
      <c r="I704" s="14"/>
      <c r="J704" s="14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6"/>
      <c r="DH704" s="16"/>
      <c r="DI704" s="14"/>
      <c r="DJ704" s="14"/>
      <c r="DK704" s="14"/>
      <c r="DL704" s="14"/>
      <c r="DM704" s="14"/>
      <c r="DN704" s="14"/>
      <c r="DO704" s="14"/>
      <c r="DP704" s="14"/>
      <c r="DQ704" s="14"/>
      <c r="DR704" s="14"/>
      <c r="DS704" s="14"/>
      <c r="DT704" s="14"/>
      <c r="DU704" s="14"/>
      <c r="DV704" s="14"/>
      <c r="DW704" s="14"/>
      <c r="DX704" s="14"/>
      <c r="DY704" s="14"/>
      <c r="DZ704" s="14"/>
      <c r="EA704" s="14"/>
    </row>
    <row r="705" spans="4:131" x14ac:dyDescent="0.2">
      <c r="D705" s="14"/>
      <c r="E705" s="14"/>
      <c r="F705" s="14"/>
      <c r="G705" s="14"/>
      <c r="H705" s="14"/>
      <c r="I705" s="14"/>
      <c r="J705" s="14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6"/>
      <c r="DH705" s="16"/>
      <c r="DI705" s="14"/>
      <c r="DJ705" s="14"/>
      <c r="DK705" s="14"/>
      <c r="DL705" s="14"/>
      <c r="DM705" s="14"/>
      <c r="DN705" s="14"/>
      <c r="DO705" s="14"/>
      <c r="DP705" s="14"/>
      <c r="DQ705" s="14"/>
      <c r="DR705" s="14"/>
      <c r="DS705" s="14"/>
      <c r="DT705" s="14"/>
      <c r="DU705" s="14"/>
      <c r="DV705" s="14"/>
      <c r="DW705" s="14"/>
      <c r="DX705" s="14"/>
      <c r="DY705" s="14"/>
      <c r="DZ705" s="14"/>
      <c r="EA705" s="14"/>
    </row>
    <row r="706" spans="4:131" x14ac:dyDescent="0.2">
      <c r="D706" s="14"/>
      <c r="E706" s="14"/>
      <c r="F706" s="14"/>
      <c r="G706" s="14"/>
      <c r="H706" s="14"/>
      <c r="I706" s="14"/>
      <c r="J706" s="14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6"/>
      <c r="DH706" s="16"/>
      <c r="DI706" s="14"/>
      <c r="DJ706" s="14"/>
      <c r="DK706" s="14"/>
      <c r="DL706" s="14"/>
      <c r="DM706" s="14"/>
      <c r="DN706" s="14"/>
      <c r="DO706" s="14"/>
      <c r="DP706" s="14"/>
      <c r="DQ706" s="14"/>
      <c r="DR706" s="14"/>
      <c r="DS706" s="14"/>
      <c r="DT706" s="14"/>
      <c r="DU706" s="14"/>
      <c r="DV706" s="14"/>
      <c r="DW706" s="14"/>
      <c r="DX706" s="14"/>
      <c r="DY706" s="14"/>
      <c r="DZ706" s="14"/>
      <c r="EA706" s="14"/>
    </row>
    <row r="707" spans="4:131" x14ac:dyDescent="0.2">
      <c r="D707" s="14"/>
      <c r="E707" s="14"/>
      <c r="F707" s="14"/>
      <c r="G707" s="14"/>
      <c r="H707" s="14"/>
      <c r="I707" s="14"/>
      <c r="J707" s="14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6"/>
      <c r="DH707" s="16"/>
      <c r="DI707" s="14"/>
      <c r="DJ707" s="14"/>
      <c r="DK707" s="14"/>
      <c r="DL707" s="14"/>
      <c r="DM707" s="14"/>
      <c r="DN707" s="14"/>
      <c r="DO707" s="14"/>
      <c r="DP707" s="14"/>
      <c r="DQ707" s="14"/>
      <c r="DR707" s="14"/>
      <c r="DS707" s="14"/>
      <c r="DT707" s="14"/>
      <c r="DU707" s="14"/>
      <c r="DV707" s="14"/>
      <c r="DW707" s="14"/>
      <c r="DX707" s="14"/>
      <c r="DY707" s="14"/>
      <c r="DZ707" s="14"/>
      <c r="EA707" s="14"/>
    </row>
    <row r="708" spans="4:131" x14ac:dyDescent="0.2">
      <c r="D708" s="14"/>
      <c r="E708" s="14"/>
      <c r="F708" s="14"/>
      <c r="G708" s="14"/>
      <c r="H708" s="14"/>
      <c r="I708" s="14"/>
      <c r="J708" s="14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6"/>
      <c r="DH708" s="16"/>
      <c r="DI708" s="14"/>
      <c r="DJ708" s="14"/>
      <c r="DK708" s="14"/>
      <c r="DL708" s="14"/>
      <c r="DM708" s="14"/>
      <c r="DN708" s="14"/>
      <c r="DO708" s="14"/>
      <c r="DP708" s="14"/>
      <c r="DQ708" s="14"/>
      <c r="DR708" s="14"/>
      <c r="DS708" s="14"/>
      <c r="DT708" s="14"/>
      <c r="DU708" s="14"/>
      <c r="DV708" s="14"/>
      <c r="DW708" s="14"/>
      <c r="DX708" s="14"/>
      <c r="DY708" s="14"/>
      <c r="DZ708" s="14"/>
      <c r="EA708" s="14"/>
    </row>
    <row r="709" spans="4:131" x14ac:dyDescent="0.2">
      <c r="D709" s="14"/>
      <c r="E709" s="14"/>
      <c r="F709" s="14"/>
      <c r="G709" s="14"/>
      <c r="H709" s="14"/>
      <c r="I709" s="14"/>
      <c r="J709" s="14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6"/>
      <c r="DH709" s="16"/>
      <c r="DI709" s="14"/>
      <c r="DJ709" s="14"/>
      <c r="DK709" s="14"/>
      <c r="DL709" s="14"/>
      <c r="DM709" s="14"/>
      <c r="DN709" s="14"/>
      <c r="DO709" s="14"/>
      <c r="DP709" s="14"/>
      <c r="DQ709" s="14"/>
      <c r="DR709" s="14"/>
      <c r="DS709" s="14"/>
      <c r="DT709" s="14"/>
      <c r="DU709" s="14"/>
      <c r="DV709" s="14"/>
      <c r="DW709" s="14"/>
      <c r="DX709" s="14"/>
      <c r="DY709" s="14"/>
      <c r="DZ709" s="14"/>
      <c r="EA709" s="14"/>
    </row>
    <row r="710" spans="4:131" x14ac:dyDescent="0.2">
      <c r="D710" s="14"/>
      <c r="E710" s="14"/>
      <c r="F710" s="14"/>
      <c r="G710" s="14"/>
      <c r="H710" s="14"/>
      <c r="I710" s="14"/>
      <c r="J710" s="14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6"/>
      <c r="DH710" s="16"/>
      <c r="DI710" s="14"/>
      <c r="DJ710" s="14"/>
      <c r="DK710" s="14"/>
      <c r="DL710" s="14"/>
      <c r="DM710" s="14"/>
      <c r="DN710" s="14"/>
      <c r="DO710" s="14"/>
      <c r="DP710" s="14"/>
      <c r="DQ710" s="14"/>
      <c r="DR710" s="14"/>
      <c r="DS710" s="14"/>
      <c r="DT710" s="14"/>
      <c r="DU710" s="14"/>
      <c r="DV710" s="14"/>
      <c r="DW710" s="14"/>
      <c r="DX710" s="14"/>
      <c r="DY710" s="14"/>
      <c r="DZ710" s="14"/>
      <c r="EA710" s="14"/>
    </row>
    <row r="711" spans="4:131" x14ac:dyDescent="0.2">
      <c r="D711" s="14"/>
      <c r="E711" s="14"/>
      <c r="F711" s="14"/>
      <c r="G711" s="14"/>
      <c r="H711" s="14"/>
      <c r="I711" s="14"/>
      <c r="J711" s="14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6"/>
      <c r="DH711" s="16"/>
      <c r="DI711" s="14"/>
      <c r="DJ711" s="14"/>
      <c r="DK711" s="14"/>
      <c r="DL711" s="14"/>
      <c r="DM711" s="14"/>
      <c r="DN711" s="14"/>
      <c r="DO711" s="14"/>
      <c r="DP711" s="14"/>
      <c r="DQ711" s="14"/>
      <c r="DR711" s="14"/>
      <c r="DS711" s="14"/>
      <c r="DT711" s="14"/>
      <c r="DU711" s="14"/>
      <c r="DV711" s="14"/>
      <c r="DW711" s="14"/>
      <c r="DX711" s="14"/>
      <c r="DY711" s="14"/>
      <c r="DZ711" s="14"/>
      <c r="EA711" s="14"/>
    </row>
    <row r="712" spans="4:131" x14ac:dyDescent="0.2">
      <c r="D712" s="14"/>
      <c r="E712" s="14"/>
      <c r="F712" s="14"/>
      <c r="G712" s="14"/>
      <c r="H712" s="14"/>
      <c r="I712" s="14"/>
      <c r="J712" s="14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6"/>
      <c r="DH712" s="16"/>
      <c r="DI712" s="14"/>
      <c r="DJ712" s="14"/>
      <c r="DK712" s="14"/>
      <c r="DL712" s="14"/>
      <c r="DM712" s="14"/>
      <c r="DN712" s="14"/>
      <c r="DO712" s="14"/>
      <c r="DP712" s="14"/>
      <c r="DQ712" s="14"/>
      <c r="DR712" s="14"/>
      <c r="DS712" s="14"/>
      <c r="DT712" s="14"/>
      <c r="DU712" s="14"/>
      <c r="DV712" s="14"/>
      <c r="DW712" s="14"/>
      <c r="DX712" s="14"/>
      <c r="DY712" s="14"/>
      <c r="DZ712" s="14"/>
      <c r="EA712" s="14"/>
    </row>
    <row r="713" spans="4:131" x14ac:dyDescent="0.2">
      <c r="D713" s="14"/>
      <c r="E713" s="14"/>
      <c r="F713" s="14"/>
      <c r="G713" s="14"/>
      <c r="H713" s="14"/>
      <c r="I713" s="14"/>
      <c r="J713" s="14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6"/>
      <c r="DH713" s="16"/>
      <c r="DI713" s="14"/>
      <c r="DJ713" s="14"/>
      <c r="DK713" s="14"/>
      <c r="DL713" s="14"/>
      <c r="DM713" s="14"/>
      <c r="DN713" s="14"/>
      <c r="DO713" s="14"/>
      <c r="DP713" s="14"/>
      <c r="DQ713" s="14"/>
      <c r="DR713" s="14"/>
      <c r="DS713" s="14"/>
      <c r="DT713" s="14"/>
      <c r="DU713" s="14"/>
      <c r="DV713" s="14"/>
      <c r="DW713" s="14"/>
      <c r="DX713" s="14"/>
      <c r="DY713" s="14"/>
      <c r="DZ713" s="14"/>
      <c r="EA713" s="14"/>
    </row>
    <row r="714" spans="4:131" x14ac:dyDescent="0.2">
      <c r="D714" s="14"/>
      <c r="E714" s="14"/>
      <c r="F714" s="14"/>
      <c r="G714" s="14"/>
      <c r="H714" s="14"/>
      <c r="I714" s="14"/>
      <c r="J714" s="14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6"/>
      <c r="DH714" s="16"/>
      <c r="DI714" s="14"/>
      <c r="DJ714" s="14"/>
      <c r="DK714" s="14"/>
      <c r="DL714" s="14"/>
      <c r="DM714" s="14"/>
      <c r="DN714" s="14"/>
      <c r="DO714" s="14"/>
      <c r="DP714" s="14"/>
      <c r="DQ714" s="14"/>
      <c r="DR714" s="14"/>
      <c r="DS714" s="14"/>
      <c r="DT714" s="14"/>
      <c r="DU714" s="14"/>
      <c r="DV714" s="14"/>
      <c r="DW714" s="14"/>
      <c r="DX714" s="14"/>
      <c r="DY714" s="14"/>
      <c r="DZ714" s="14"/>
      <c r="EA714" s="14"/>
    </row>
    <row r="715" spans="4:131" x14ac:dyDescent="0.2">
      <c r="D715" s="14"/>
      <c r="E715" s="14"/>
      <c r="F715" s="14"/>
      <c r="G715" s="14"/>
      <c r="H715" s="14"/>
      <c r="I715" s="14"/>
      <c r="J715" s="14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6"/>
      <c r="DH715" s="16"/>
      <c r="DI715" s="14"/>
      <c r="DJ715" s="14"/>
      <c r="DK715" s="14"/>
      <c r="DL715" s="14"/>
      <c r="DM715" s="14"/>
      <c r="DN715" s="14"/>
      <c r="DO715" s="14"/>
      <c r="DP715" s="14"/>
      <c r="DQ715" s="14"/>
      <c r="DR715" s="14"/>
      <c r="DS715" s="14"/>
      <c r="DT715" s="14"/>
      <c r="DU715" s="14"/>
      <c r="DV715" s="14"/>
      <c r="DW715" s="14"/>
      <c r="DX715" s="14"/>
      <c r="DY715" s="14"/>
      <c r="DZ715" s="14"/>
      <c r="EA715" s="14"/>
    </row>
    <row r="716" spans="4:131" x14ac:dyDescent="0.2">
      <c r="D716" s="14"/>
      <c r="E716" s="14"/>
      <c r="F716" s="14"/>
      <c r="G716" s="14"/>
      <c r="H716" s="14"/>
      <c r="I716" s="14"/>
      <c r="J716" s="14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6"/>
      <c r="DH716" s="16"/>
      <c r="DI716" s="14"/>
      <c r="DJ716" s="14"/>
      <c r="DK716" s="14"/>
      <c r="DL716" s="14"/>
      <c r="DM716" s="14"/>
      <c r="DN716" s="14"/>
      <c r="DO716" s="14"/>
      <c r="DP716" s="14"/>
      <c r="DQ716" s="14"/>
      <c r="DR716" s="14"/>
      <c r="DS716" s="14"/>
      <c r="DT716" s="14"/>
      <c r="DU716" s="14"/>
      <c r="DV716" s="14"/>
      <c r="DW716" s="14"/>
      <c r="DX716" s="14"/>
      <c r="DY716" s="14"/>
      <c r="DZ716" s="14"/>
      <c r="EA716" s="14"/>
    </row>
    <row r="717" spans="4:131" x14ac:dyDescent="0.2">
      <c r="D717" s="14"/>
      <c r="E717" s="14"/>
      <c r="F717" s="14"/>
      <c r="G717" s="14"/>
      <c r="H717" s="14"/>
      <c r="I717" s="14"/>
      <c r="J717" s="14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6"/>
      <c r="DH717" s="16"/>
      <c r="DI717" s="14"/>
      <c r="DJ717" s="14"/>
      <c r="DK717" s="14"/>
      <c r="DL717" s="14"/>
      <c r="DM717" s="14"/>
      <c r="DN717" s="14"/>
      <c r="DO717" s="14"/>
      <c r="DP717" s="14"/>
      <c r="DQ717" s="14"/>
      <c r="DR717" s="14"/>
      <c r="DS717" s="14"/>
      <c r="DT717" s="14"/>
      <c r="DU717" s="14"/>
      <c r="DV717" s="14"/>
      <c r="DW717" s="14"/>
      <c r="DX717" s="14"/>
      <c r="DY717" s="14"/>
      <c r="DZ717" s="14"/>
      <c r="EA717" s="14"/>
    </row>
    <row r="718" spans="4:131" x14ac:dyDescent="0.2">
      <c r="D718" s="14"/>
      <c r="E718" s="14"/>
      <c r="F718" s="14"/>
      <c r="G718" s="14"/>
      <c r="H718" s="14"/>
      <c r="I718" s="14"/>
      <c r="J718" s="14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6"/>
      <c r="DH718" s="16"/>
      <c r="DI718" s="14"/>
      <c r="DJ718" s="14"/>
      <c r="DK718" s="14"/>
      <c r="DL718" s="14"/>
      <c r="DM718" s="14"/>
      <c r="DN718" s="14"/>
      <c r="DO718" s="14"/>
      <c r="DP718" s="14"/>
      <c r="DQ718" s="14"/>
      <c r="DR718" s="14"/>
      <c r="DS718" s="14"/>
      <c r="DT718" s="14"/>
      <c r="DU718" s="14"/>
      <c r="DV718" s="14"/>
      <c r="DW718" s="14"/>
      <c r="DX718" s="14"/>
      <c r="DY718" s="14"/>
      <c r="DZ718" s="14"/>
      <c r="EA718" s="14"/>
    </row>
    <row r="719" spans="4:131" x14ac:dyDescent="0.2">
      <c r="D719" s="14"/>
      <c r="E719" s="14"/>
      <c r="F719" s="14"/>
      <c r="G719" s="14"/>
      <c r="H719" s="14"/>
      <c r="I719" s="14"/>
      <c r="J719" s="14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6"/>
      <c r="DH719" s="16"/>
      <c r="DI719" s="14"/>
      <c r="DJ719" s="14"/>
      <c r="DK719" s="14"/>
      <c r="DL719" s="14"/>
      <c r="DM719" s="14"/>
      <c r="DN719" s="14"/>
      <c r="DO719" s="14"/>
      <c r="DP719" s="14"/>
      <c r="DQ719" s="14"/>
      <c r="DR719" s="14"/>
      <c r="DS719" s="14"/>
      <c r="DT719" s="14"/>
      <c r="DU719" s="14"/>
      <c r="DV719" s="14"/>
      <c r="DW719" s="14"/>
      <c r="DX719" s="14"/>
      <c r="DY719" s="14"/>
      <c r="DZ719" s="14"/>
      <c r="EA719" s="14"/>
    </row>
    <row r="720" spans="4:131" x14ac:dyDescent="0.2">
      <c r="D720" s="14"/>
      <c r="E720" s="14"/>
      <c r="F720" s="14"/>
      <c r="G720" s="14"/>
      <c r="H720" s="14"/>
      <c r="I720" s="14"/>
      <c r="J720" s="14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6"/>
      <c r="DH720" s="16"/>
      <c r="DI720" s="14"/>
      <c r="DJ720" s="14"/>
      <c r="DK720" s="14"/>
      <c r="DL720" s="14"/>
      <c r="DM720" s="14"/>
      <c r="DN720" s="14"/>
      <c r="DO720" s="14"/>
      <c r="DP720" s="14"/>
      <c r="DQ720" s="14"/>
      <c r="DR720" s="14"/>
      <c r="DS720" s="14"/>
      <c r="DT720" s="14"/>
      <c r="DU720" s="14"/>
      <c r="DV720" s="14"/>
      <c r="DW720" s="14"/>
      <c r="DX720" s="14"/>
      <c r="DY720" s="14"/>
      <c r="DZ720" s="14"/>
      <c r="EA720" s="14"/>
    </row>
    <row r="721" spans="4:131" x14ac:dyDescent="0.2">
      <c r="D721" s="14"/>
      <c r="E721" s="14"/>
      <c r="F721" s="14"/>
      <c r="G721" s="14"/>
      <c r="H721" s="14"/>
      <c r="I721" s="14"/>
      <c r="J721" s="14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6"/>
      <c r="DH721" s="16"/>
      <c r="DI721" s="14"/>
      <c r="DJ721" s="14"/>
      <c r="DK721" s="14"/>
      <c r="DL721" s="14"/>
      <c r="DM721" s="14"/>
      <c r="DN721" s="14"/>
      <c r="DO721" s="14"/>
      <c r="DP721" s="14"/>
      <c r="DQ721" s="14"/>
      <c r="DR721" s="14"/>
      <c r="DS721" s="14"/>
      <c r="DT721" s="14"/>
      <c r="DU721" s="14"/>
      <c r="DV721" s="14"/>
      <c r="DW721" s="14"/>
      <c r="DX721" s="14"/>
      <c r="DY721" s="14"/>
      <c r="DZ721" s="14"/>
      <c r="EA721" s="14"/>
    </row>
    <row r="722" spans="4:131" x14ac:dyDescent="0.2">
      <c r="D722" s="14"/>
      <c r="E722" s="14"/>
      <c r="F722" s="14"/>
      <c r="G722" s="14"/>
      <c r="H722" s="14"/>
      <c r="I722" s="14"/>
      <c r="J722" s="14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6"/>
      <c r="DH722" s="16"/>
      <c r="DI722" s="14"/>
      <c r="DJ722" s="14"/>
      <c r="DK722" s="14"/>
      <c r="DL722" s="14"/>
      <c r="DM722" s="14"/>
      <c r="DN722" s="14"/>
      <c r="DO722" s="14"/>
      <c r="DP722" s="14"/>
      <c r="DQ722" s="14"/>
      <c r="DR722" s="14"/>
      <c r="DS722" s="14"/>
      <c r="DT722" s="14"/>
      <c r="DU722" s="14"/>
      <c r="DV722" s="14"/>
      <c r="DW722" s="14"/>
      <c r="DX722" s="14"/>
      <c r="DY722" s="14"/>
      <c r="DZ722" s="14"/>
      <c r="EA722" s="14"/>
    </row>
    <row r="723" spans="4:131" x14ac:dyDescent="0.2">
      <c r="D723" s="14"/>
      <c r="E723" s="14"/>
      <c r="F723" s="14"/>
      <c r="G723" s="14"/>
      <c r="H723" s="14"/>
      <c r="I723" s="14"/>
      <c r="J723" s="14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6"/>
      <c r="DH723" s="16"/>
      <c r="DI723" s="14"/>
      <c r="DJ723" s="14"/>
      <c r="DK723" s="14"/>
      <c r="DL723" s="14"/>
      <c r="DM723" s="14"/>
      <c r="DN723" s="14"/>
      <c r="DO723" s="14"/>
      <c r="DP723" s="14"/>
      <c r="DQ723" s="14"/>
      <c r="DR723" s="14"/>
      <c r="DS723" s="14"/>
      <c r="DT723" s="14"/>
      <c r="DU723" s="14"/>
      <c r="DV723" s="14"/>
      <c r="DW723" s="14"/>
      <c r="DX723" s="14"/>
      <c r="DY723" s="14"/>
      <c r="DZ723" s="14"/>
      <c r="EA723" s="14"/>
    </row>
    <row r="724" spans="4:131" x14ac:dyDescent="0.2">
      <c r="D724" s="14"/>
      <c r="E724" s="14"/>
      <c r="F724" s="14"/>
      <c r="G724" s="14"/>
      <c r="H724" s="14"/>
      <c r="I724" s="14"/>
      <c r="J724" s="14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6"/>
      <c r="DH724" s="16"/>
      <c r="DI724" s="14"/>
      <c r="DJ724" s="14"/>
      <c r="DK724" s="14"/>
      <c r="DL724" s="14"/>
      <c r="DM724" s="14"/>
      <c r="DN724" s="14"/>
      <c r="DO724" s="14"/>
      <c r="DP724" s="14"/>
      <c r="DQ724" s="14"/>
      <c r="DR724" s="14"/>
      <c r="DS724" s="14"/>
      <c r="DT724" s="14"/>
      <c r="DU724" s="14"/>
      <c r="DV724" s="14"/>
      <c r="DW724" s="14"/>
      <c r="DX724" s="14"/>
      <c r="DY724" s="14"/>
      <c r="DZ724" s="14"/>
      <c r="EA724" s="14"/>
    </row>
    <row r="725" spans="4:131" x14ac:dyDescent="0.2">
      <c r="D725" s="14"/>
      <c r="E725" s="14"/>
      <c r="F725" s="14"/>
      <c r="G725" s="14"/>
      <c r="H725" s="14"/>
      <c r="I725" s="14"/>
      <c r="J725" s="14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6"/>
      <c r="DH725" s="16"/>
      <c r="DI725" s="14"/>
      <c r="DJ725" s="14"/>
      <c r="DK725" s="14"/>
      <c r="DL725" s="14"/>
      <c r="DM725" s="14"/>
      <c r="DN725" s="14"/>
      <c r="DO725" s="14"/>
      <c r="DP725" s="14"/>
      <c r="DQ725" s="14"/>
      <c r="DR725" s="14"/>
      <c r="DS725" s="14"/>
      <c r="DT725" s="14"/>
      <c r="DU725" s="14"/>
      <c r="DV725" s="14"/>
      <c r="DW725" s="14"/>
      <c r="DX725" s="14"/>
      <c r="DY725" s="14"/>
      <c r="DZ725" s="14"/>
      <c r="EA725" s="14"/>
    </row>
    <row r="726" spans="4:131" x14ac:dyDescent="0.2">
      <c r="D726" s="14"/>
      <c r="E726" s="14"/>
      <c r="F726" s="14"/>
      <c r="G726" s="14"/>
      <c r="H726" s="14"/>
      <c r="I726" s="14"/>
      <c r="J726" s="14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6"/>
      <c r="DH726" s="16"/>
      <c r="DI726" s="14"/>
      <c r="DJ726" s="14"/>
      <c r="DK726" s="14"/>
      <c r="DL726" s="14"/>
      <c r="DM726" s="14"/>
      <c r="DN726" s="14"/>
      <c r="DO726" s="14"/>
      <c r="DP726" s="14"/>
      <c r="DQ726" s="14"/>
      <c r="DR726" s="14"/>
      <c r="DS726" s="14"/>
      <c r="DT726" s="14"/>
      <c r="DU726" s="14"/>
      <c r="DV726" s="14"/>
      <c r="DW726" s="14"/>
      <c r="DX726" s="14"/>
      <c r="DY726" s="14"/>
      <c r="DZ726" s="14"/>
      <c r="EA726" s="14"/>
    </row>
    <row r="727" spans="4:131" x14ac:dyDescent="0.2">
      <c r="D727" s="14"/>
      <c r="E727" s="14"/>
      <c r="F727" s="14"/>
      <c r="G727" s="14"/>
      <c r="H727" s="14"/>
      <c r="I727" s="14"/>
      <c r="J727" s="14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6"/>
      <c r="DH727" s="16"/>
      <c r="DI727" s="14"/>
      <c r="DJ727" s="14"/>
      <c r="DK727" s="14"/>
      <c r="DL727" s="14"/>
      <c r="DM727" s="14"/>
      <c r="DN727" s="14"/>
      <c r="DO727" s="14"/>
      <c r="DP727" s="14"/>
      <c r="DQ727" s="14"/>
      <c r="DR727" s="14"/>
      <c r="DS727" s="14"/>
      <c r="DT727" s="14"/>
      <c r="DU727" s="14"/>
      <c r="DV727" s="14"/>
      <c r="DW727" s="14"/>
      <c r="DX727" s="14"/>
      <c r="DY727" s="14"/>
      <c r="DZ727" s="14"/>
      <c r="EA727" s="14"/>
    </row>
    <row r="728" spans="4:131" x14ac:dyDescent="0.2">
      <c r="D728" s="14"/>
      <c r="E728" s="14"/>
      <c r="F728" s="14"/>
      <c r="G728" s="14"/>
      <c r="H728" s="14"/>
      <c r="I728" s="14"/>
      <c r="J728" s="14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6"/>
      <c r="DH728" s="16"/>
      <c r="DI728" s="14"/>
      <c r="DJ728" s="14"/>
      <c r="DK728" s="14"/>
      <c r="DL728" s="14"/>
      <c r="DM728" s="14"/>
      <c r="DN728" s="14"/>
      <c r="DO728" s="14"/>
      <c r="DP728" s="14"/>
      <c r="DQ728" s="14"/>
      <c r="DR728" s="14"/>
      <c r="DS728" s="14"/>
      <c r="DT728" s="14"/>
      <c r="DU728" s="14"/>
      <c r="DV728" s="14"/>
      <c r="DW728" s="14"/>
      <c r="DX728" s="14"/>
      <c r="DY728" s="14"/>
      <c r="DZ728" s="14"/>
      <c r="EA728" s="14"/>
    </row>
    <row r="729" spans="4:131" x14ac:dyDescent="0.2">
      <c r="D729" s="14"/>
      <c r="E729" s="14"/>
      <c r="F729" s="14"/>
      <c r="G729" s="14"/>
      <c r="H729" s="14"/>
      <c r="I729" s="14"/>
      <c r="J729" s="14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6"/>
      <c r="DH729" s="16"/>
      <c r="DI729" s="14"/>
      <c r="DJ729" s="14"/>
      <c r="DK729" s="14"/>
      <c r="DL729" s="14"/>
      <c r="DM729" s="14"/>
      <c r="DN729" s="14"/>
      <c r="DO729" s="14"/>
      <c r="DP729" s="14"/>
      <c r="DQ729" s="14"/>
      <c r="DR729" s="14"/>
      <c r="DS729" s="14"/>
      <c r="DT729" s="14"/>
      <c r="DU729" s="14"/>
      <c r="DV729" s="14"/>
      <c r="DW729" s="14"/>
      <c r="DX729" s="14"/>
      <c r="DY729" s="14"/>
      <c r="DZ729" s="14"/>
      <c r="EA729" s="14"/>
    </row>
    <row r="730" spans="4:131" x14ac:dyDescent="0.2">
      <c r="D730" s="14"/>
      <c r="E730" s="14"/>
      <c r="F730" s="14"/>
      <c r="G730" s="14"/>
      <c r="H730" s="14"/>
      <c r="I730" s="14"/>
      <c r="J730" s="14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6"/>
      <c r="DH730" s="16"/>
      <c r="DI730" s="14"/>
      <c r="DJ730" s="14"/>
      <c r="DK730" s="14"/>
      <c r="DL730" s="14"/>
      <c r="DM730" s="14"/>
      <c r="DN730" s="14"/>
      <c r="DO730" s="14"/>
      <c r="DP730" s="14"/>
      <c r="DQ730" s="14"/>
      <c r="DR730" s="14"/>
      <c r="DS730" s="14"/>
      <c r="DT730" s="14"/>
      <c r="DU730" s="14"/>
      <c r="DV730" s="14"/>
      <c r="DW730" s="14"/>
      <c r="DX730" s="14"/>
      <c r="DY730" s="14"/>
      <c r="DZ730" s="14"/>
      <c r="EA730" s="14"/>
    </row>
    <row r="731" spans="4:131" x14ac:dyDescent="0.2">
      <c r="D731" s="14"/>
      <c r="E731" s="14"/>
      <c r="F731" s="14"/>
      <c r="G731" s="14"/>
      <c r="H731" s="14"/>
      <c r="I731" s="14"/>
      <c r="J731" s="14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6"/>
      <c r="DH731" s="16"/>
      <c r="DI731" s="14"/>
      <c r="DJ731" s="14"/>
      <c r="DK731" s="14"/>
      <c r="DL731" s="14"/>
      <c r="DM731" s="14"/>
      <c r="DN731" s="14"/>
      <c r="DO731" s="14"/>
      <c r="DP731" s="14"/>
      <c r="DQ731" s="14"/>
      <c r="DR731" s="14"/>
      <c r="DS731" s="14"/>
      <c r="DT731" s="14"/>
      <c r="DU731" s="14"/>
      <c r="DV731" s="14"/>
      <c r="DW731" s="14"/>
      <c r="DX731" s="14"/>
      <c r="DY731" s="14"/>
      <c r="DZ731" s="14"/>
      <c r="EA731" s="14"/>
    </row>
    <row r="732" spans="4:131" x14ac:dyDescent="0.2">
      <c r="D732" s="14"/>
      <c r="E732" s="14"/>
      <c r="F732" s="14"/>
      <c r="G732" s="14"/>
      <c r="H732" s="14"/>
      <c r="I732" s="14"/>
      <c r="J732" s="14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6"/>
      <c r="DH732" s="16"/>
      <c r="DI732" s="14"/>
      <c r="DJ732" s="14"/>
      <c r="DK732" s="14"/>
      <c r="DL732" s="14"/>
      <c r="DM732" s="14"/>
      <c r="DN732" s="14"/>
      <c r="DO732" s="14"/>
      <c r="DP732" s="14"/>
      <c r="DQ732" s="14"/>
      <c r="DR732" s="14"/>
      <c r="DS732" s="14"/>
      <c r="DT732" s="14"/>
      <c r="DU732" s="14"/>
      <c r="DV732" s="14"/>
      <c r="DW732" s="14"/>
      <c r="DX732" s="14"/>
      <c r="DY732" s="14"/>
      <c r="DZ732" s="14"/>
      <c r="EA732" s="14"/>
    </row>
    <row r="733" spans="4:131" x14ac:dyDescent="0.2">
      <c r="D733" s="14"/>
      <c r="E733" s="14"/>
      <c r="F733" s="14"/>
      <c r="G733" s="14"/>
      <c r="H733" s="14"/>
      <c r="I733" s="14"/>
      <c r="J733" s="14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6"/>
      <c r="DH733" s="16"/>
      <c r="DI733" s="14"/>
      <c r="DJ733" s="14"/>
      <c r="DK733" s="14"/>
      <c r="DL733" s="14"/>
      <c r="DM733" s="14"/>
      <c r="DN733" s="14"/>
      <c r="DO733" s="14"/>
      <c r="DP733" s="14"/>
      <c r="DQ733" s="14"/>
      <c r="DR733" s="14"/>
      <c r="DS733" s="14"/>
      <c r="DT733" s="14"/>
      <c r="DU733" s="14"/>
      <c r="DV733" s="14"/>
      <c r="DW733" s="14"/>
      <c r="DX733" s="14"/>
      <c r="DY733" s="14"/>
      <c r="DZ733" s="14"/>
      <c r="EA733" s="14"/>
    </row>
    <row r="734" spans="4:131" x14ac:dyDescent="0.2">
      <c r="D734" s="14"/>
      <c r="E734" s="14"/>
      <c r="F734" s="14"/>
      <c r="G734" s="14"/>
      <c r="H734" s="14"/>
      <c r="I734" s="14"/>
      <c r="J734" s="14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6"/>
      <c r="DH734" s="16"/>
      <c r="DI734" s="14"/>
      <c r="DJ734" s="14"/>
      <c r="DK734" s="14"/>
      <c r="DL734" s="14"/>
      <c r="DM734" s="14"/>
      <c r="DN734" s="14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</row>
    <row r="735" spans="4:131" x14ac:dyDescent="0.2">
      <c r="D735" s="14"/>
      <c r="E735" s="14"/>
      <c r="F735" s="14"/>
      <c r="G735" s="14"/>
      <c r="H735" s="14"/>
      <c r="I735" s="14"/>
      <c r="J735" s="14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6"/>
      <c r="DH735" s="16"/>
      <c r="DI735" s="14"/>
      <c r="DJ735" s="14"/>
      <c r="DK735" s="14"/>
      <c r="DL735" s="14"/>
      <c r="DM735" s="14"/>
      <c r="DN735" s="14"/>
      <c r="DO735" s="14"/>
      <c r="DP735" s="14"/>
      <c r="DQ735" s="14"/>
      <c r="DR735" s="14"/>
      <c r="DS735" s="14"/>
      <c r="DT735" s="14"/>
      <c r="DU735" s="14"/>
      <c r="DV735" s="14"/>
      <c r="DW735" s="14"/>
      <c r="DX735" s="14"/>
      <c r="DY735" s="14"/>
      <c r="DZ735" s="14"/>
      <c r="EA735" s="14"/>
    </row>
    <row r="736" spans="4:131" x14ac:dyDescent="0.2">
      <c r="D736" s="14"/>
      <c r="E736" s="14"/>
      <c r="F736" s="14"/>
      <c r="G736" s="14"/>
      <c r="H736" s="14"/>
      <c r="I736" s="14"/>
      <c r="J736" s="14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6"/>
      <c r="DH736" s="16"/>
      <c r="DI736" s="14"/>
      <c r="DJ736" s="14"/>
      <c r="DK736" s="14"/>
      <c r="DL736" s="14"/>
      <c r="DM736" s="14"/>
      <c r="DN736" s="14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</row>
    <row r="737" spans="4:131" x14ac:dyDescent="0.2">
      <c r="D737" s="14"/>
      <c r="E737" s="14"/>
      <c r="F737" s="14"/>
      <c r="G737" s="14"/>
      <c r="H737" s="14"/>
      <c r="I737" s="14"/>
      <c r="J737" s="14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6"/>
      <c r="DH737" s="16"/>
      <c r="DI737" s="14"/>
      <c r="DJ737" s="14"/>
      <c r="DK737" s="14"/>
      <c r="DL737" s="14"/>
      <c r="DM737" s="14"/>
      <c r="DN737" s="14"/>
      <c r="DO737" s="14"/>
      <c r="DP737" s="14"/>
      <c r="DQ737" s="14"/>
      <c r="DR737" s="14"/>
      <c r="DS737" s="14"/>
      <c r="DT737" s="14"/>
      <c r="DU737" s="14"/>
      <c r="DV737" s="14"/>
      <c r="DW737" s="14"/>
      <c r="DX737" s="14"/>
      <c r="DY737" s="14"/>
      <c r="DZ737" s="14"/>
      <c r="EA737" s="14"/>
    </row>
    <row r="738" spans="4:131" x14ac:dyDescent="0.2">
      <c r="D738" s="14"/>
      <c r="E738" s="14"/>
      <c r="F738" s="14"/>
      <c r="G738" s="14"/>
      <c r="H738" s="14"/>
      <c r="I738" s="14"/>
      <c r="J738" s="14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6"/>
      <c r="DH738" s="16"/>
      <c r="DI738" s="14"/>
      <c r="DJ738" s="14"/>
      <c r="DK738" s="14"/>
      <c r="DL738" s="14"/>
      <c r="DM738" s="14"/>
      <c r="DN738" s="14"/>
      <c r="DO738" s="14"/>
      <c r="DP738" s="14"/>
      <c r="DQ738" s="14"/>
      <c r="DR738" s="14"/>
      <c r="DS738" s="14"/>
      <c r="DT738" s="14"/>
      <c r="DU738" s="14"/>
      <c r="DV738" s="14"/>
      <c r="DW738" s="14"/>
      <c r="DX738" s="14"/>
      <c r="DY738" s="14"/>
      <c r="DZ738" s="14"/>
      <c r="EA738" s="14"/>
    </row>
    <row r="739" spans="4:131" x14ac:dyDescent="0.2">
      <c r="D739" s="14"/>
      <c r="E739" s="14"/>
      <c r="F739" s="14"/>
      <c r="G739" s="14"/>
      <c r="H739" s="14"/>
      <c r="I739" s="14"/>
      <c r="J739" s="14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6"/>
      <c r="DH739" s="16"/>
      <c r="DI739" s="14"/>
      <c r="DJ739" s="14"/>
      <c r="DK739" s="14"/>
      <c r="DL739" s="14"/>
      <c r="DM739" s="14"/>
      <c r="DN739" s="14"/>
      <c r="DO739" s="14"/>
      <c r="DP739" s="14"/>
      <c r="DQ739" s="14"/>
      <c r="DR739" s="14"/>
      <c r="DS739" s="14"/>
      <c r="DT739" s="14"/>
      <c r="DU739" s="14"/>
      <c r="DV739" s="14"/>
      <c r="DW739" s="14"/>
      <c r="DX739" s="14"/>
      <c r="DY739" s="14"/>
      <c r="DZ739" s="14"/>
      <c r="EA739" s="14"/>
    </row>
    <row r="740" spans="4:131" x14ac:dyDescent="0.2">
      <c r="D740" s="14"/>
      <c r="E740" s="14"/>
      <c r="F740" s="14"/>
      <c r="G740" s="14"/>
      <c r="H740" s="14"/>
      <c r="I740" s="14"/>
      <c r="J740" s="14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6"/>
      <c r="DH740" s="16"/>
      <c r="DI740" s="14"/>
      <c r="DJ740" s="14"/>
      <c r="DK740" s="14"/>
      <c r="DL740" s="14"/>
      <c r="DM740" s="14"/>
      <c r="DN740" s="14"/>
      <c r="DO740" s="14"/>
      <c r="DP740" s="14"/>
      <c r="DQ740" s="14"/>
      <c r="DR740" s="14"/>
      <c r="DS740" s="14"/>
      <c r="DT740" s="14"/>
      <c r="DU740" s="14"/>
      <c r="DV740" s="14"/>
      <c r="DW740" s="14"/>
      <c r="DX740" s="14"/>
      <c r="DY740" s="14"/>
      <c r="DZ740" s="14"/>
      <c r="EA740" s="14"/>
    </row>
    <row r="741" spans="4:131" x14ac:dyDescent="0.2">
      <c r="D741" s="14"/>
      <c r="E741" s="14"/>
      <c r="F741" s="14"/>
      <c r="G741" s="14"/>
      <c r="H741" s="14"/>
      <c r="I741" s="14"/>
      <c r="J741" s="14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6"/>
      <c r="DH741" s="16"/>
      <c r="DI741" s="14"/>
      <c r="DJ741" s="14"/>
      <c r="DK741" s="14"/>
      <c r="DL741" s="14"/>
      <c r="DM741" s="14"/>
      <c r="DN741" s="14"/>
      <c r="DO741" s="14"/>
      <c r="DP741" s="14"/>
      <c r="DQ741" s="14"/>
      <c r="DR741" s="14"/>
      <c r="DS741" s="14"/>
      <c r="DT741" s="14"/>
      <c r="DU741" s="14"/>
      <c r="DV741" s="14"/>
      <c r="DW741" s="14"/>
      <c r="DX741" s="14"/>
      <c r="DY741" s="14"/>
      <c r="DZ741" s="14"/>
      <c r="EA741" s="14"/>
    </row>
    <row r="742" spans="4:131" x14ac:dyDescent="0.2">
      <c r="D742" s="14"/>
      <c r="E742" s="14"/>
      <c r="F742" s="14"/>
      <c r="G742" s="14"/>
      <c r="H742" s="14"/>
      <c r="I742" s="14"/>
      <c r="J742" s="14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6"/>
      <c r="DH742" s="16"/>
      <c r="DI742" s="14"/>
      <c r="DJ742" s="14"/>
      <c r="DK742" s="14"/>
      <c r="DL742" s="14"/>
      <c r="DM742" s="14"/>
      <c r="DN742" s="14"/>
      <c r="DO742" s="14"/>
      <c r="DP742" s="14"/>
      <c r="DQ742" s="14"/>
      <c r="DR742" s="14"/>
      <c r="DS742" s="14"/>
      <c r="DT742" s="14"/>
      <c r="DU742" s="14"/>
      <c r="DV742" s="14"/>
      <c r="DW742" s="14"/>
      <c r="DX742" s="14"/>
      <c r="DY742" s="14"/>
      <c r="DZ742" s="14"/>
      <c r="EA742" s="14"/>
    </row>
    <row r="743" spans="4:131" x14ac:dyDescent="0.2">
      <c r="D743" s="14"/>
      <c r="E743" s="14"/>
      <c r="F743" s="14"/>
      <c r="G743" s="14"/>
      <c r="H743" s="14"/>
      <c r="I743" s="14"/>
      <c r="J743" s="14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6"/>
      <c r="DH743" s="16"/>
      <c r="DI743" s="14"/>
      <c r="DJ743" s="14"/>
      <c r="DK743" s="14"/>
      <c r="DL743" s="14"/>
      <c r="DM743" s="14"/>
      <c r="DN743" s="14"/>
      <c r="DO743" s="14"/>
      <c r="DP743" s="14"/>
      <c r="DQ743" s="14"/>
      <c r="DR743" s="14"/>
      <c r="DS743" s="14"/>
      <c r="DT743" s="14"/>
      <c r="DU743" s="14"/>
      <c r="DV743" s="14"/>
      <c r="DW743" s="14"/>
      <c r="DX743" s="14"/>
      <c r="DY743" s="14"/>
      <c r="DZ743" s="14"/>
      <c r="EA743" s="14"/>
    </row>
    <row r="744" spans="4:131" x14ac:dyDescent="0.2">
      <c r="D744" s="14"/>
      <c r="E744" s="14"/>
      <c r="F744" s="14"/>
      <c r="G744" s="14"/>
      <c r="H744" s="14"/>
      <c r="I744" s="14"/>
      <c r="J744" s="14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6"/>
      <c r="DH744" s="16"/>
      <c r="DI744" s="14"/>
      <c r="DJ744" s="14"/>
      <c r="DK744" s="14"/>
      <c r="DL744" s="14"/>
      <c r="DM744" s="14"/>
      <c r="DN744" s="14"/>
      <c r="DO744" s="14"/>
      <c r="DP744" s="14"/>
      <c r="DQ744" s="14"/>
      <c r="DR744" s="14"/>
      <c r="DS744" s="14"/>
      <c r="DT744" s="14"/>
      <c r="DU744" s="14"/>
      <c r="DV744" s="14"/>
      <c r="DW744" s="14"/>
      <c r="DX744" s="14"/>
      <c r="DY744" s="14"/>
      <c r="DZ744" s="14"/>
      <c r="EA744" s="14"/>
    </row>
    <row r="745" spans="4:131" x14ac:dyDescent="0.2">
      <c r="D745" s="14"/>
      <c r="E745" s="14"/>
      <c r="F745" s="14"/>
      <c r="G745" s="14"/>
      <c r="H745" s="14"/>
      <c r="I745" s="14"/>
      <c r="J745" s="14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6"/>
      <c r="DH745" s="16"/>
      <c r="DI745" s="14"/>
      <c r="DJ745" s="14"/>
      <c r="DK745" s="14"/>
      <c r="DL745" s="14"/>
      <c r="DM745" s="14"/>
      <c r="DN745" s="14"/>
      <c r="DO745" s="14"/>
      <c r="DP745" s="14"/>
      <c r="DQ745" s="14"/>
      <c r="DR745" s="14"/>
      <c r="DS745" s="14"/>
      <c r="DT745" s="14"/>
      <c r="DU745" s="14"/>
      <c r="DV745" s="14"/>
      <c r="DW745" s="14"/>
      <c r="DX745" s="14"/>
      <c r="DY745" s="14"/>
      <c r="DZ745" s="14"/>
      <c r="EA745" s="14"/>
    </row>
    <row r="746" spans="4:131" x14ac:dyDescent="0.2">
      <c r="D746" s="14"/>
      <c r="E746" s="14"/>
      <c r="F746" s="14"/>
      <c r="G746" s="14"/>
      <c r="H746" s="14"/>
      <c r="I746" s="14"/>
      <c r="J746" s="14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6"/>
      <c r="DH746" s="16"/>
      <c r="DI746" s="14"/>
      <c r="DJ746" s="14"/>
      <c r="DK746" s="14"/>
      <c r="DL746" s="14"/>
      <c r="DM746" s="14"/>
      <c r="DN746" s="14"/>
      <c r="DO746" s="14"/>
      <c r="DP746" s="14"/>
      <c r="DQ746" s="14"/>
      <c r="DR746" s="14"/>
      <c r="DS746" s="14"/>
      <c r="DT746" s="14"/>
      <c r="DU746" s="14"/>
      <c r="DV746" s="14"/>
      <c r="DW746" s="14"/>
      <c r="DX746" s="14"/>
      <c r="DY746" s="14"/>
      <c r="DZ746" s="14"/>
      <c r="EA746" s="14"/>
    </row>
    <row r="747" spans="4:131" x14ac:dyDescent="0.2">
      <c r="D747" s="14"/>
      <c r="E747" s="14"/>
      <c r="F747" s="14"/>
      <c r="G747" s="14"/>
      <c r="H747" s="14"/>
      <c r="I747" s="14"/>
      <c r="J747" s="14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6"/>
      <c r="DH747" s="16"/>
      <c r="DI747" s="14"/>
      <c r="DJ747" s="14"/>
      <c r="DK747" s="14"/>
      <c r="DL747" s="14"/>
      <c r="DM747" s="14"/>
      <c r="DN747" s="14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  <c r="DZ747" s="14"/>
      <c r="EA747" s="14"/>
    </row>
    <row r="748" spans="4:131" x14ac:dyDescent="0.2">
      <c r="D748" s="14"/>
      <c r="E748" s="14"/>
      <c r="F748" s="14"/>
      <c r="G748" s="14"/>
      <c r="H748" s="14"/>
      <c r="I748" s="14"/>
      <c r="J748" s="14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6"/>
      <c r="DH748" s="16"/>
      <c r="DI748" s="14"/>
      <c r="DJ748" s="14"/>
      <c r="DK748" s="14"/>
      <c r="DL748" s="14"/>
      <c r="DM748" s="14"/>
      <c r="DN748" s="14"/>
      <c r="DO748" s="14"/>
      <c r="DP748" s="14"/>
      <c r="DQ748" s="14"/>
      <c r="DR748" s="14"/>
      <c r="DS748" s="14"/>
      <c r="DT748" s="14"/>
      <c r="DU748" s="14"/>
      <c r="DV748" s="14"/>
      <c r="DW748" s="14"/>
      <c r="DX748" s="14"/>
      <c r="DY748" s="14"/>
      <c r="DZ748" s="14"/>
      <c r="EA748" s="14"/>
    </row>
    <row r="749" spans="4:131" x14ac:dyDescent="0.2">
      <c r="D749" s="14"/>
      <c r="E749" s="14"/>
      <c r="F749" s="14"/>
      <c r="G749" s="14"/>
      <c r="H749" s="14"/>
      <c r="I749" s="14"/>
      <c r="J749" s="14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6"/>
      <c r="DH749" s="16"/>
      <c r="DI749" s="14"/>
      <c r="DJ749" s="14"/>
      <c r="DK749" s="14"/>
      <c r="DL749" s="14"/>
      <c r="DM749" s="14"/>
      <c r="DN749" s="14"/>
      <c r="DO749" s="14"/>
      <c r="DP749" s="14"/>
      <c r="DQ749" s="14"/>
      <c r="DR749" s="14"/>
      <c r="DS749" s="14"/>
      <c r="DT749" s="14"/>
      <c r="DU749" s="14"/>
      <c r="DV749" s="14"/>
      <c r="DW749" s="14"/>
      <c r="DX749" s="14"/>
      <c r="DY749" s="14"/>
      <c r="DZ749" s="14"/>
      <c r="EA749" s="14"/>
    </row>
    <row r="750" spans="4:131" x14ac:dyDescent="0.2">
      <c r="D750" s="14"/>
      <c r="E750" s="14"/>
      <c r="F750" s="14"/>
      <c r="G750" s="14"/>
      <c r="H750" s="14"/>
      <c r="I750" s="14"/>
      <c r="J750" s="14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6"/>
      <c r="DH750" s="16"/>
      <c r="DI750" s="14"/>
      <c r="DJ750" s="14"/>
      <c r="DK750" s="14"/>
      <c r="DL750" s="14"/>
      <c r="DM750" s="14"/>
      <c r="DN750" s="14"/>
      <c r="DO750" s="14"/>
      <c r="DP750" s="14"/>
      <c r="DQ750" s="14"/>
      <c r="DR750" s="14"/>
      <c r="DS750" s="14"/>
      <c r="DT750" s="14"/>
      <c r="DU750" s="14"/>
      <c r="DV750" s="14"/>
      <c r="DW750" s="14"/>
      <c r="DX750" s="14"/>
      <c r="DY750" s="14"/>
      <c r="DZ750" s="14"/>
      <c r="EA750" s="14"/>
    </row>
    <row r="751" spans="4:131" x14ac:dyDescent="0.2">
      <c r="D751" s="14"/>
      <c r="E751" s="14"/>
      <c r="F751" s="14"/>
      <c r="G751" s="14"/>
      <c r="H751" s="14"/>
      <c r="I751" s="14"/>
      <c r="J751" s="14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6"/>
      <c r="DH751" s="16"/>
      <c r="DI751" s="14"/>
      <c r="DJ751" s="14"/>
      <c r="DK751" s="14"/>
      <c r="DL751" s="14"/>
      <c r="DM751" s="14"/>
      <c r="DN751" s="14"/>
      <c r="DO751" s="14"/>
      <c r="DP751" s="14"/>
      <c r="DQ751" s="14"/>
      <c r="DR751" s="14"/>
      <c r="DS751" s="14"/>
      <c r="DT751" s="14"/>
      <c r="DU751" s="14"/>
      <c r="DV751" s="14"/>
      <c r="DW751" s="14"/>
      <c r="DX751" s="14"/>
      <c r="DY751" s="14"/>
      <c r="DZ751" s="14"/>
      <c r="EA751" s="14"/>
    </row>
    <row r="752" spans="4:131" x14ac:dyDescent="0.2">
      <c r="D752" s="14"/>
      <c r="E752" s="14"/>
      <c r="F752" s="14"/>
      <c r="G752" s="14"/>
      <c r="H752" s="14"/>
      <c r="I752" s="14"/>
      <c r="J752" s="14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6"/>
      <c r="DH752" s="16"/>
      <c r="DI752" s="14"/>
      <c r="DJ752" s="14"/>
      <c r="DK752" s="14"/>
      <c r="DL752" s="14"/>
      <c r="DM752" s="14"/>
      <c r="DN752" s="14"/>
      <c r="DO752" s="14"/>
      <c r="DP752" s="14"/>
      <c r="DQ752" s="14"/>
      <c r="DR752" s="14"/>
      <c r="DS752" s="14"/>
      <c r="DT752" s="14"/>
      <c r="DU752" s="14"/>
      <c r="DV752" s="14"/>
      <c r="DW752" s="14"/>
      <c r="DX752" s="14"/>
      <c r="DY752" s="14"/>
      <c r="DZ752" s="14"/>
      <c r="EA752" s="14"/>
    </row>
    <row r="753" spans="4:131" x14ac:dyDescent="0.2">
      <c r="D753" s="14"/>
      <c r="E753" s="14"/>
      <c r="F753" s="14"/>
      <c r="G753" s="14"/>
      <c r="H753" s="14"/>
      <c r="I753" s="14"/>
      <c r="J753" s="14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6"/>
      <c r="DH753" s="16"/>
      <c r="DI753" s="14"/>
      <c r="DJ753" s="14"/>
      <c r="DK753" s="14"/>
      <c r="DL753" s="14"/>
      <c r="DM753" s="14"/>
      <c r="DN753" s="14"/>
      <c r="DO753" s="14"/>
      <c r="DP753" s="14"/>
      <c r="DQ753" s="14"/>
      <c r="DR753" s="14"/>
      <c r="DS753" s="14"/>
      <c r="DT753" s="14"/>
      <c r="DU753" s="14"/>
      <c r="DV753" s="14"/>
      <c r="DW753" s="14"/>
      <c r="DX753" s="14"/>
      <c r="DY753" s="14"/>
      <c r="DZ753" s="14"/>
      <c r="EA753" s="14"/>
    </row>
    <row r="754" spans="4:131" x14ac:dyDescent="0.2">
      <c r="D754" s="14"/>
      <c r="E754" s="14"/>
      <c r="F754" s="14"/>
      <c r="G754" s="14"/>
      <c r="H754" s="14"/>
      <c r="I754" s="14"/>
      <c r="J754" s="14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6"/>
      <c r="DH754" s="16"/>
      <c r="DI754" s="14"/>
      <c r="DJ754" s="14"/>
      <c r="DK754" s="14"/>
      <c r="DL754" s="14"/>
      <c r="DM754" s="14"/>
      <c r="DN754" s="14"/>
      <c r="DO754" s="14"/>
      <c r="DP754" s="14"/>
      <c r="DQ754" s="14"/>
      <c r="DR754" s="14"/>
      <c r="DS754" s="14"/>
      <c r="DT754" s="14"/>
      <c r="DU754" s="14"/>
      <c r="DV754" s="14"/>
      <c r="DW754" s="14"/>
      <c r="DX754" s="14"/>
      <c r="DY754" s="14"/>
      <c r="DZ754" s="14"/>
      <c r="EA754" s="14"/>
    </row>
    <row r="755" spans="4:131" x14ac:dyDescent="0.2">
      <c r="D755" s="14"/>
      <c r="E755" s="14"/>
      <c r="F755" s="14"/>
      <c r="G755" s="14"/>
      <c r="H755" s="14"/>
      <c r="I755" s="14"/>
      <c r="J755" s="14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6"/>
      <c r="DH755" s="16"/>
      <c r="DI755" s="14"/>
      <c r="DJ755" s="14"/>
      <c r="DK755" s="14"/>
      <c r="DL755" s="14"/>
      <c r="DM755" s="14"/>
      <c r="DN755" s="14"/>
      <c r="DO755" s="14"/>
      <c r="DP755" s="14"/>
      <c r="DQ755" s="14"/>
      <c r="DR755" s="14"/>
      <c r="DS755" s="14"/>
      <c r="DT755" s="14"/>
      <c r="DU755" s="14"/>
      <c r="DV755" s="14"/>
      <c r="DW755" s="14"/>
      <c r="DX755" s="14"/>
      <c r="DY755" s="14"/>
      <c r="DZ755" s="14"/>
      <c r="EA755" s="14"/>
    </row>
    <row r="756" spans="4:131" x14ac:dyDescent="0.2">
      <c r="D756" s="14"/>
      <c r="E756" s="14"/>
      <c r="F756" s="14"/>
      <c r="G756" s="14"/>
      <c r="H756" s="14"/>
      <c r="I756" s="14"/>
      <c r="J756" s="14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6"/>
      <c r="DH756" s="16"/>
      <c r="DI756" s="14"/>
      <c r="DJ756" s="14"/>
      <c r="DK756" s="14"/>
      <c r="DL756" s="14"/>
      <c r="DM756" s="14"/>
      <c r="DN756" s="14"/>
      <c r="DO756" s="14"/>
      <c r="DP756" s="14"/>
      <c r="DQ756" s="14"/>
      <c r="DR756" s="14"/>
      <c r="DS756" s="14"/>
      <c r="DT756" s="14"/>
      <c r="DU756" s="14"/>
      <c r="DV756" s="14"/>
      <c r="DW756" s="14"/>
      <c r="DX756" s="14"/>
      <c r="DY756" s="14"/>
      <c r="DZ756" s="14"/>
      <c r="EA756" s="14"/>
    </row>
    <row r="757" spans="4:131" x14ac:dyDescent="0.2">
      <c r="D757" s="14"/>
      <c r="E757" s="14"/>
      <c r="F757" s="14"/>
      <c r="G757" s="14"/>
      <c r="H757" s="14"/>
      <c r="I757" s="14"/>
      <c r="J757" s="14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6"/>
      <c r="DH757" s="16"/>
      <c r="DI757" s="14"/>
      <c r="DJ757" s="14"/>
      <c r="DK757" s="14"/>
      <c r="DL757" s="14"/>
      <c r="DM757" s="14"/>
      <c r="DN757" s="14"/>
      <c r="DO757" s="14"/>
      <c r="DP757" s="14"/>
      <c r="DQ757" s="14"/>
      <c r="DR757" s="14"/>
      <c r="DS757" s="14"/>
      <c r="DT757" s="14"/>
      <c r="DU757" s="14"/>
      <c r="DV757" s="14"/>
      <c r="DW757" s="14"/>
      <c r="DX757" s="14"/>
      <c r="DY757" s="14"/>
      <c r="DZ757" s="14"/>
      <c r="EA757" s="14"/>
    </row>
    <row r="758" spans="4:131" x14ac:dyDescent="0.2">
      <c r="D758" s="14"/>
      <c r="E758" s="14"/>
      <c r="F758" s="14"/>
      <c r="G758" s="14"/>
      <c r="H758" s="14"/>
      <c r="I758" s="14"/>
      <c r="J758" s="14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6"/>
      <c r="DH758" s="16"/>
      <c r="DI758" s="14"/>
      <c r="DJ758" s="14"/>
      <c r="DK758" s="14"/>
      <c r="DL758" s="14"/>
      <c r="DM758" s="14"/>
      <c r="DN758" s="14"/>
      <c r="DO758" s="14"/>
      <c r="DP758" s="14"/>
      <c r="DQ758" s="14"/>
      <c r="DR758" s="14"/>
      <c r="DS758" s="14"/>
      <c r="DT758" s="14"/>
      <c r="DU758" s="14"/>
      <c r="DV758" s="14"/>
      <c r="DW758" s="14"/>
      <c r="DX758" s="14"/>
      <c r="DY758" s="14"/>
      <c r="DZ758" s="14"/>
      <c r="EA758" s="14"/>
    </row>
    <row r="759" spans="4:131" x14ac:dyDescent="0.2">
      <c r="D759" s="14"/>
      <c r="E759" s="14"/>
      <c r="F759" s="14"/>
      <c r="G759" s="14"/>
      <c r="H759" s="14"/>
      <c r="I759" s="14"/>
      <c r="J759" s="14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6"/>
      <c r="DH759" s="16"/>
      <c r="DI759" s="14"/>
      <c r="DJ759" s="14"/>
      <c r="DK759" s="14"/>
      <c r="DL759" s="14"/>
      <c r="DM759" s="14"/>
      <c r="DN759" s="14"/>
      <c r="DO759" s="14"/>
      <c r="DP759" s="14"/>
      <c r="DQ759" s="14"/>
      <c r="DR759" s="14"/>
      <c r="DS759" s="14"/>
      <c r="DT759" s="14"/>
      <c r="DU759" s="14"/>
      <c r="DV759" s="14"/>
      <c r="DW759" s="14"/>
      <c r="DX759" s="14"/>
      <c r="DY759" s="14"/>
      <c r="DZ759" s="14"/>
      <c r="EA759" s="14"/>
    </row>
    <row r="760" spans="4:131" x14ac:dyDescent="0.2">
      <c r="D760" s="14"/>
      <c r="E760" s="14"/>
      <c r="F760" s="14"/>
      <c r="G760" s="14"/>
      <c r="H760" s="14"/>
      <c r="I760" s="14"/>
      <c r="J760" s="14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6"/>
      <c r="DH760" s="16"/>
      <c r="DI760" s="14"/>
      <c r="DJ760" s="14"/>
      <c r="DK760" s="14"/>
      <c r="DL760" s="14"/>
      <c r="DM760" s="14"/>
      <c r="DN760" s="14"/>
      <c r="DO760" s="14"/>
      <c r="DP760" s="14"/>
      <c r="DQ760" s="14"/>
      <c r="DR760" s="14"/>
      <c r="DS760" s="14"/>
      <c r="DT760" s="14"/>
      <c r="DU760" s="14"/>
      <c r="DV760" s="14"/>
      <c r="DW760" s="14"/>
      <c r="DX760" s="14"/>
      <c r="DY760" s="14"/>
      <c r="DZ760" s="14"/>
      <c r="EA760" s="14"/>
    </row>
    <row r="761" spans="4:131" x14ac:dyDescent="0.2">
      <c r="D761" s="14"/>
      <c r="E761" s="14"/>
      <c r="F761" s="14"/>
      <c r="G761" s="14"/>
      <c r="H761" s="14"/>
      <c r="I761" s="14"/>
      <c r="J761" s="14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6"/>
      <c r="DH761" s="16"/>
      <c r="DI761" s="14"/>
      <c r="DJ761" s="14"/>
      <c r="DK761" s="14"/>
      <c r="DL761" s="14"/>
      <c r="DM761" s="14"/>
      <c r="DN761" s="14"/>
      <c r="DO761" s="14"/>
      <c r="DP761" s="14"/>
      <c r="DQ761" s="14"/>
      <c r="DR761" s="14"/>
      <c r="DS761" s="14"/>
      <c r="DT761" s="14"/>
      <c r="DU761" s="14"/>
      <c r="DV761" s="14"/>
      <c r="DW761" s="14"/>
      <c r="DX761" s="14"/>
      <c r="DY761" s="14"/>
      <c r="DZ761" s="14"/>
      <c r="EA761" s="14"/>
    </row>
    <row r="762" spans="4:131" x14ac:dyDescent="0.2">
      <c r="D762" s="14"/>
      <c r="E762" s="14"/>
      <c r="F762" s="14"/>
      <c r="G762" s="14"/>
      <c r="H762" s="14"/>
      <c r="I762" s="14"/>
      <c r="J762" s="14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6"/>
      <c r="DH762" s="16"/>
      <c r="DI762" s="14"/>
      <c r="DJ762" s="14"/>
      <c r="DK762" s="14"/>
      <c r="DL762" s="14"/>
      <c r="DM762" s="14"/>
      <c r="DN762" s="14"/>
      <c r="DO762" s="14"/>
      <c r="DP762" s="14"/>
      <c r="DQ762" s="14"/>
      <c r="DR762" s="14"/>
      <c r="DS762" s="14"/>
      <c r="DT762" s="14"/>
      <c r="DU762" s="14"/>
      <c r="DV762" s="14"/>
      <c r="DW762" s="14"/>
      <c r="DX762" s="14"/>
      <c r="DY762" s="14"/>
      <c r="DZ762" s="14"/>
      <c r="EA762" s="14"/>
    </row>
    <row r="763" spans="4:131" x14ac:dyDescent="0.2">
      <c r="D763" s="14"/>
      <c r="E763" s="14"/>
      <c r="F763" s="14"/>
      <c r="G763" s="14"/>
      <c r="H763" s="14"/>
      <c r="I763" s="14"/>
      <c r="J763" s="14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6"/>
      <c r="DH763" s="16"/>
      <c r="DI763" s="14"/>
      <c r="DJ763" s="14"/>
      <c r="DK763" s="14"/>
      <c r="DL763" s="14"/>
      <c r="DM763" s="14"/>
      <c r="DN763" s="14"/>
      <c r="DO763" s="14"/>
      <c r="DP763" s="14"/>
      <c r="DQ763" s="14"/>
      <c r="DR763" s="14"/>
      <c r="DS763" s="14"/>
      <c r="DT763" s="14"/>
      <c r="DU763" s="14"/>
      <c r="DV763" s="14"/>
      <c r="DW763" s="14"/>
      <c r="DX763" s="14"/>
      <c r="DY763" s="14"/>
      <c r="DZ763" s="14"/>
      <c r="EA763" s="14"/>
    </row>
    <row r="764" spans="4:131" x14ac:dyDescent="0.2">
      <c r="D764" s="14"/>
      <c r="E764" s="14"/>
      <c r="F764" s="14"/>
      <c r="G764" s="14"/>
      <c r="H764" s="14"/>
      <c r="I764" s="14"/>
      <c r="J764" s="14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6"/>
      <c r="DH764" s="16"/>
      <c r="DI764" s="14"/>
      <c r="DJ764" s="14"/>
      <c r="DK764" s="14"/>
      <c r="DL764" s="14"/>
      <c r="DM764" s="14"/>
      <c r="DN764" s="14"/>
      <c r="DO764" s="14"/>
      <c r="DP764" s="14"/>
      <c r="DQ764" s="14"/>
      <c r="DR764" s="14"/>
      <c r="DS764" s="14"/>
      <c r="DT764" s="14"/>
      <c r="DU764" s="14"/>
      <c r="DV764" s="14"/>
      <c r="DW764" s="14"/>
      <c r="DX764" s="14"/>
      <c r="DY764" s="14"/>
      <c r="DZ764" s="14"/>
      <c r="EA764" s="14"/>
    </row>
    <row r="765" spans="4:131" x14ac:dyDescent="0.2">
      <c r="D765" s="14"/>
      <c r="E765" s="14"/>
      <c r="F765" s="14"/>
      <c r="G765" s="14"/>
      <c r="H765" s="14"/>
      <c r="I765" s="14"/>
      <c r="J765" s="14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6"/>
      <c r="DH765" s="16"/>
      <c r="DI765" s="14"/>
      <c r="DJ765" s="14"/>
      <c r="DK765" s="14"/>
      <c r="DL765" s="14"/>
      <c r="DM765" s="14"/>
      <c r="DN765" s="14"/>
      <c r="DO765" s="14"/>
      <c r="DP765" s="14"/>
      <c r="DQ765" s="14"/>
      <c r="DR765" s="14"/>
      <c r="DS765" s="14"/>
      <c r="DT765" s="14"/>
      <c r="DU765" s="14"/>
      <c r="DV765" s="14"/>
      <c r="DW765" s="14"/>
      <c r="DX765" s="14"/>
      <c r="DY765" s="14"/>
      <c r="DZ765" s="14"/>
      <c r="EA765" s="14"/>
    </row>
    <row r="766" spans="4:131" x14ac:dyDescent="0.2">
      <c r="D766" s="14"/>
      <c r="E766" s="14"/>
      <c r="F766" s="14"/>
      <c r="G766" s="14"/>
      <c r="H766" s="14"/>
      <c r="I766" s="14"/>
      <c r="J766" s="14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6"/>
      <c r="DH766" s="16"/>
      <c r="DI766" s="14"/>
      <c r="DJ766" s="14"/>
      <c r="DK766" s="14"/>
      <c r="DL766" s="14"/>
      <c r="DM766" s="14"/>
      <c r="DN766" s="14"/>
      <c r="DO766" s="14"/>
      <c r="DP766" s="14"/>
      <c r="DQ766" s="14"/>
      <c r="DR766" s="14"/>
      <c r="DS766" s="14"/>
      <c r="DT766" s="14"/>
      <c r="DU766" s="14"/>
      <c r="DV766" s="14"/>
      <c r="DW766" s="14"/>
      <c r="DX766" s="14"/>
      <c r="DY766" s="14"/>
      <c r="DZ766" s="14"/>
      <c r="EA766" s="14"/>
    </row>
    <row r="767" spans="4:131" x14ac:dyDescent="0.2">
      <c r="D767" s="14"/>
      <c r="E767" s="14"/>
      <c r="F767" s="14"/>
      <c r="G767" s="14"/>
      <c r="H767" s="14"/>
      <c r="I767" s="14"/>
      <c r="J767" s="14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6"/>
      <c r="DH767" s="16"/>
      <c r="DI767" s="14"/>
      <c r="DJ767" s="14"/>
      <c r="DK767" s="14"/>
      <c r="DL767" s="14"/>
      <c r="DM767" s="14"/>
      <c r="DN767" s="14"/>
      <c r="DO767" s="14"/>
      <c r="DP767" s="14"/>
      <c r="DQ767" s="14"/>
      <c r="DR767" s="14"/>
      <c r="DS767" s="14"/>
      <c r="DT767" s="14"/>
      <c r="DU767" s="14"/>
      <c r="DV767" s="14"/>
      <c r="DW767" s="14"/>
      <c r="DX767" s="14"/>
      <c r="DY767" s="14"/>
      <c r="DZ767" s="14"/>
      <c r="EA767" s="14"/>
    </row>
    <row r="768" spans="4:131" x14ac:dyDescent="0.2">
      <c r="D768" s="14"/>
      <c r="E768" s="14"/>
      <c r="F768" s="14"/>
      <c r="G768" s="14"/>
      <c r="H768" s="14"/>
      <c r="I768" s="14"/>
      <c r="J768" s="14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6"/>
      <c r="DH768" s="16"/>
      <c r="DI768" s="14"/>
      <c r="DJ768" s="14"/>
      <c r="DK768" s="14"/>
      <c r="DL768" s="14"/>
      <c r="DM768" s="14"/>
      <c r="DN768" s="14"/>
      <c r="DO768" s="14"/>
      <c r="DP768" s="14"/>
      <c r="DQ768" s="14"/>
      <c r="DR768" s="14"/>
      <c r="DS768" s="14"/>
      <c r="DT768" s="14"/>
      <c r="DU768" s="14"/>
      <c r="DV768" s="14"/>
      <c r="DW768" s="14"/>
      <c r="DX768" s="14"/>
      <c r="DY768" s="14"/>
      <c r="DZ768" s="14"/>
      <c r="EA768" s="14"/>
    </row>
    <row r="769" spans="4:131" x14ac:dyDescent="0.2">
      <c r="D769" s="14"/>
      <c r="E769" s="14"/>
      <c r="F769" s="14"/>
      <c r="G769" s="14"/>
      <c r="H769" s="14"/>
      <c r="I769" s="14"/>
      <c r="J769" s="14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6"/>
      <c r="DH769" s="16"/>
      <c r="DI769" s="14"/>
      <c r="DJ769" s="14"/>
      <c r="DK769" s="14"/>
      <c r="DL769" s="14"/>
      <c r="DM769" s="14"/>
      <c r="DN769" s="14"/>
      <c r="DO769" s="14"/>
      <c r="DP769" s="14"/>
      <c r="DQ769" s="14"/>
      <c r="DR769" s="14"/>
      <c r="DS769" s="14"/>
      <c r="DT769" s="14"/>
      <c r="DU769" s="14"/>
      <c r="DV769" s="14"/>
      <c r="DW769" s="14"/>
      <c r="DX769" s="14"/>
      <c r="DY769" s="14"/>
      <c r="DZ769" s="14"/>
      <c r="EA769" s="14"/>
    </row>
    <row r="770" spans="4:131" x14ac:dyDescent="0.2">
      <c r="D770" s="14"/>
      <c r="E770" s="14"/>
      <c r="F770" s="14"/>
      <c r="G770" s="14"/>
      <c r="H770" s="14"/>
      <c r="I770" s="14"/>
      <c r="J770" s="14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6"/>
      <c r="DH770" s="16"/>
      <c r="DI770" s="14"/>
      <c r="DJ770" s="14"/>
      <c r="DK770" s="14"/>
      <c r="DL770" s="14"/>
      <c r="DM770" s="14"/>
      <c r="DN770" s="14"/>
      <c r="DO770" s="14"/>
      <c r="DP770" s="14"/>
      <c r="DQ770" s="14"/>
      <c r="DR770" s="14"/>
      <c r="DS770" s="14"/>
      <c r="DT770" s="14"/>
      <c r="DU770" s="14"/>
      <c r="DV770" s="14"/>
      <c r="DW770" s="14"/>
      <c r="DX770" s="14"/>
      <c r="DY770" s="14"/>
      <c r="DZ770" s="14"/>
      <c r="EA770" s="14"/>
    </row>
    <row r="771" spans="4:131" x14ac:dyDescent="0.2">
      <c r="D771" s="14"/>
      <c r="E771" s="14"/>
      <c r="F771" s="14"/>
      <c r="G771" s="14"/>
      <c r="H771" s="14"/>
      <c r="I771" s="14"/>
      <c r="J771" s="14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6"/>
      <c r="DH771" s="16"/>
      <c r="DI771" s="14"/>
      <c r="DJ771" s="14"/>
      <c r="DK771" s="14"/>
      <c r="DL771" s="14"/>
      <c r="DM771" s="14"/>
      <c r="DN771" s="14"/>
      <c r="DO771" s="14"/>
      <c r="DP771" s="14"/>
      <c r="DQ771" s="14"/>
      <c r="DR771" s="14"/>
      <c r="DS771" s="14"/>
      <c r="DT771" s="14"/>
      <c r="DU771" s="14"/>
      <c r="DV771" s="14"/>
      <c r="DW771" s="14"/>
      <c r="DX771" s="14"/>
      <c r="DY771" s="14"/>
      <c r="DZ771" s="14"/>
      <c r="EA771" s="14"/>
    </row>
    <row r="772" spans="4:131" x14ac:dyDescent="0.2">
      <c r="D772" s="14"/>
      <c r="E772" s="14"/>
      <c r="F772" s="14"/>
      <c r="G772" s="14"/>
      <c r="H772" s="14"/>
      <c r="I772" s="14"/>
      <c r="J772" s="14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6"/>
      <c r="DH772" s="16"/>
      <c r="DI772" s="14"/>
      <c r="DJ772" s="14"/>
      <c r="DK772" s="14"/>
      <c r="DL772" s="14"/>
      <c r="DM772" s="14"/>
      <c r="DN772" s="14"/>
      <c r="DO772" s="14"/>
      <c r="DP772" s="14"/>
      <c r="DQ772" s="14"/>
      <c r="DR772" s="14"/>
      <c r="DS772" s="14"/>
      <c r="DT772" s="14"/>
      <c r="DU772" s="14"/>
      <c r="DV772" s="14"/>
      <c r="DW772" s="14"/>
      <c r="DX772" s="14"/>
      <c r="DY772" s="14"/>
      <c r="DZ772" s="14"/>
      <c r="EA772" s="14"/>
    </row>
    <row r="773" spans="4:131" x14ac:dyDescent="0.2">
      <c r="D773" s="14"/>
      <c r="E773" s="14"/>
      <c r="F773" s="14"/>
      <c r="G773" s="14"/>
      <c r="H773" s="14"/>
      <c r="I773" s="14"/>
      <c r="J773" s="14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6"/>
      <c r="DH773" s="16"/>
      <c r="DI773" s="14"/>
      <c r="DJ773" s="14"/>
      <c r="DK773" s="14"/>
      <c r="DL773" s="14"/>
      <c r="DM773" s="14"/>
      <c r="DN773" s="14"/>
      <c r="DO773" s="14"/>
      <c r="DP773" s="14"/>
      <c r="DQ773" s="14"/>
      <c r="DR773" s="14"/>
      <c r="DS773" s="14"/>
      <c r="DT773" s="14"/>
      <c r="DU773" s="14"/>
      <c r="DV773" s="14"/>
      <c r="DW773" s="14"/>
      <c r="DX773" s="14"/>
      <c r="DY773" s="14"/>
      <c r="DZ773" s="14"/>
      <c r="EA773" s="14"/>
    </row>
    <row r="774" spans="4:131" x14ac:dyDescent="0.2">
      <c r="D774" s="14"/>
      <c r="E774" s="14"/>
      <c r="F774" s="14"/>
      <c r="G774" s="14"/>
      <c r="H774" s="14"/>
      <c r="I774" s="14"/>
      <c r="J774" s="14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6"/>
      <c r="DH774" s="16"/>
      <c r="DI774" s="14"/>
      <c r="DJ774" s="14"/>
      <c r="DK774" s="14"/>
      <c r="DL774" s="14"/>
      <c r="DM774" s="14"/>
      <c r="DN774" s="14"/>
      <c r="DO774" s="14"/>
      <c r="DP774" s="14"/>
      <c r="DQ774" s="14"/>
      <c r="DR774" s="14"/>
      <c r="DS774" s="14"/>
      <c r="DT774" s="14"/>
      <c r="DU774" s="14"/>
      <c r="DV774" s="14"/>
      <c r="DW774" s="14"/>
      <c r="DX774" s="14"/>
      <c r="DY774" s="14"/>
      <c r="DZ774" s="14"/>
      <c r="EA774" s="14"/>
    </row>
    <row r="775" spans="4:131" x14ac:dyDescent="0.2">
      <c r="D775" s="14"/>
      <c r="E775" s="14"/>
      <c r="F775" s="14"/>
      <c r="G775" s="14"/>
      <c r="H775" s="14"/>
      <c r="I775" s="14"/>
      <c r="J775" s="14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6"/>
      <c r="DH775" s="16"/>
      <c r="DI775" s="14"/>
      <c r="DJ775" s="14"/>
      <c r="DK775" s="14"/>
      <c r="DL775" s="14"/>
      <c r="DM775" s="14"/>
      <c r="DN775" s="14"/>
      <c r="DO775" s="14"/>
      <c r="DP775" s="14"/>
      <c r="DQ775" s="14"/>
      <c r="DR775" s="14"/>
      <c r="DS775" s="14"/>
      <c r="DT775" s="14"/>
      <c r="DU775" s="14"/>
      <c r="DV775" s="14"/>
      <c r="DW775" s="14"/>
      <c r="DX775" s="14"/>
      <c r="DY775" s="14"/>
      <c r="DZ775" s="14"/>
      <c r="EA775" s="14"/>
    </row>
    <row r="776" spans="4:131" x14ac:dyDescent="0.2">
      <c r="D776" s="14"/>
      <c r="E776" s="14"/>
      <c r="F776" s="14"/>
      <c r="G776" s="14"/>
      <c r="H776" s="14"/>
      <c r="I776" s="14"/>
      <c r="J776" s="14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6"/>
      <c r="DH776" s="16"/>
      <c r="DI776" s="14"/>
      <c r="DJ776" s="14"/>
      <c r="DK776" s="14"/>
      <c r="DL776" s="14"/>
      <c r="DM776" s="14"/>
      <c r="DN776" s="14"/>
      <c r="DO776" s="14"/>
      <c r="DP776" s="14"/>
      <c r="DQ776" s="14"/>
      <c r="DR776" s="14"/>
      <c r="DS776" s="14"/>
      <c r="DT776" s="14"/>
      <c r="DU776" s="14"/>
      <c r="DV776" s="14"/>
      <c r="DW776" s="14"/>
      <c r="DX776" s="14"/>
      <c r="DY776" s="14"/>
      <c r="DZ776" s="14"/>
      <c r="EA776" s="14"/>
    </row>
    <row r="777" spans="4:131" x14ac:dyDescent="0.2">
      <c r="D777" s="14"/>
      <c r="E777" s="14"/>
      <c r="F777" s="14"/>
      <c r="G777" s="14"/>
      <c r="H777" s="14"/>
      <c r="I777" s="14"/>
      <c r="J777" s="14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6"/>
      <c r="DH777" s="16"/>
      <c r="DI777" s="14"/>
      <c r="DJ777" s="14"/>
      <c r="DK777" s="14"/>
      <c r="DL777" s="14"/>
      <c r="DM777" s="14"/>
      <c r="DN777" s="14"/>
      <c r="DO777" s="14"/>
      <c r="DP777" s="14"/>
      <c r="DQ777" s="14"/>
      <c r="DR777" s="14"/>
      <c r="DS777" s="14"/>
      <c r="DT777" s="14"/>
      <c r="DU777" s="14"/>
      <c r="DV777" s="14"/>
      <c r="DW777" s="14"/>
      <c r="DX777" s="14"/>
      <c r="DY777" s="14"/>
      <c r="DZ777" s="14"/>
      <c r="EA777" s="14"/>
    </row>
    <row r="778" spans="4:131" x14ac:dyDescent="0.2">
      <c r="D778" s="14"/>
      <c r="E778" s="14"/>
      <c r="F778" s="14"/>
      <c r="G778" s="14"/>
      <c r="H778" s="14"/>
      <c r="I778" s="14"/>
      <c r="J778" s="14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6"/>
      <c r="DH778" s="16"/>
      <c r="DI778" s="14"/>
      <c r="DJ778" s="14"/>
      <c r="DK778" s="14"/>
      <c r="DL778" s="14"/>
      <c r="DM778" s="14"/>
      <c r="DN778" s="14"/>
      <c r="DO778" s="14"/>
      <c r="DP778" s="14"/>
      <c r="DQ778" s="14"/>
      <c r="DR778" s="14"/>
      <c r="DS778" s="14"/>
      <c r="DT778" s="14"/>
      <c r="DU778" s="14"/>
      <c r="DV778" s="14"/>
      <c r="DW778" s="14"/>
      <c r="DX778" s="14"/>
      <c r="DY778" s="14"/>
      <c r="DZ778" s="14"/>
      <c r="EA778" s="14"/>
    </row>
    <row r="779" spans="4:131" x14ac:dyDescent="0.2">
      <c r="D779" s="14"/>
      <c r="E779" s="14"/>
      <c r="F779" s="14"/>
      <c r="G779" s="14"/>
      <c r="H779" s="14"/>
      <c r="I779" s="14"/>
      <c r="J779" s="14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6"/>
      <c r="DH779" s="16"/>
      <c r="DI779" s="14"/>
      <c r="DJ779" s="14"/>
      <c r="DK779" s="14"/>
      <c r="DL779" s="14"/>
      <c r="DM779" s="14"/>
      <c r="DN779" s="14"/>
      <c r="DO779" s="14"/>
      <c r="DP779" s="14"/>
      <c r="DQ779" s="14"/>
      <c r="DR779" s="14"/>
      <c r="DS779" s="14"/>
      <c r="DT779" s="14"/>
      <c r="DU779" s="14"/>
      <c r="DV779" s="14"/>
      <c r="DW779" s="14"/>
      <c r="DX779" s="14"/>
      <c r="DY779" s="14"/>
      <c r="DZ779" s="14"/>
      <c r="EA779" s="14"/>
    </row>
    <row r="780" spans="4:131" x14ac:dyDescent="0.2">
      <c r="D780" s="14"/>
      <c r="E780" s="14"/>
      <c r="F780" s="14"/>
      <c r="G780" s="14"/>
      <c r="H780" s="14"/>
      <c r="I780" s="14"/>
      <c r="J780" s="14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6"/>
      <c r="DH780" s="16"/>
      <c r="DI780" s="14"/>
      <c r="DJ780" s="14"/>
      <c r="DK780" s="14"/>
      <c r="DL780" s="14"/>
      <c r="DM780" s="14"/>
      <c r="DN780" s="14"/>
      <c r="DO780" s="14"/>
      <c r="DP780" s="14"/>
      <c r="DQ780" s="14"/>
      <c r="DR780" s="14"/>
      <c r="DS780" s="14"/>
      <c r="DT780" s="14"/>
      <c r="DU780" s="14"/>
      <c r="DV780" s="14"/>
      <c r="DW780" s="14"/>
      <c r="DX780" s="14"/>
      <c r="DY780" s="14"/>
      <c r="DZ780" s="14"/>
      <c r="EA780" s="14"/>
    </row>
    <row r="781" spans="4:131" x14ac:dyDescent="0.2">
      <c r="D781" s="14"/>
      <c r="E781" s="14"/>
      <c r="F781" s="14"/>
      <c r="G781" s="14"/>
      <c r="H781" s="14"/>
      <c r="I781" s="14"/>
      <c r="J781" s="14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6"/>
      <c r="DH781" s="16"/>
      <c r="DI781" s="14"/>
      <c r="DJ781" s="14"/>
      <c r="DK781" s="14"/>
      <c r="DL781" s="14"/>
      <c r="DM781" s="14"/>
      <c r="DN781" s="14"/>
      <c r="DO781" s="14"/>
      <c r="DP781" s="14"/>
      <c r="DQ781" s="14"/>
      <c r="DR781" s="14"/>
      <c r="DS781" s="14"/>
      <c r="DT781" s="14"/>
      <c r="DU781" s="14"/>
      <c r="DV781" s="14"/>
      <c r="DW781" s="14"/>
      <c r="DX781" s="14"/>
      <c r="DY781" s="14"/>
      <c r="DZ781" s="14"/>
      <c r="EA781" s="14"/>
    </row>
    <row r="782" spans="4:131" x14ac:dyDescent="0.2">
      <c r="D782" s="14"/>
      <c r="E782" s="14"/>
      <c r="F782" s="14"/>
      <c r="G782" s="14"/>
      <c r="H782" s="14"/>
      <c r="I782" s="14"/>
      <c r="J782" s="14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6"/>
      <c r="DH782" s="16"/>
      <c r="DI782" s="14"/>
      <c r="DJ782" s="14"/>
      <c r="DK782" s="14"/>
      <c r="DL782" s="14"/>
      <c r="DM782" s="14"/>
      <c r="DN782" s="14"/>
      <c r="DO782" s="14"/>
      <c r="DP782" s="14"/>
      <c r="DQ782" s="14"/>
      <c r="DR782" s="14"/>
      <c r="DS782" s="14"/>
      <c r="DT782" s="14"/>
      <c r="DU782" s="14"/>
      <c r="DV782" s="14"/>
      <c r="DW782" s="14"/>
      <c r="DX782" s="14"/>
      <c r="DY782" s="14"/>
      <c r="DZ782" s="14"/>
      <c r="EA782" s="14"/>
    </row>
    <row r="783" spans="4:131" x14ac:dyDescent="0.2">
      <c r="D783" s="14"/>
      <c r="E783" s="14"/>
      <c r="F783" s="14"/>
      <c r="G783" s="14"/>
      <c r="H783" s="14"/>
      <c r="I783" s="14"/>
      <c r="J783" s="14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6"/>
      <c r="DH783" s="16"/>
      <c r="DI783" s="14"/>
      <c r="DJ783" s="14"/>
      <c r="DK783" s="14"/>
      <c r="DL783" s="14"/>
      <c r="DM783" s="14"/>
      <c r="DN783" s="14"/>
      <c r="DO783" s="14"/>
      <c r="DP783" s="14"/>
      <c r="DQ783" s="14"/>
      <c r="DR783" s="14"/>
      <c r="DS783" s="14"/>
      <c r="DT783" s="14"/>
      <c r="DU783" s="14"/>
      <c r="DV783" s="14"/>
      <c r="DW783" s="14"/>
      <c r="DX783" s="14"/>
      <c r="DY783" s="14"/>
      <c r="DZ783" s="14"/>
      <c r="EA783" s="14"/>
    </row>
    <row r="784" spans="4:131" x14ac:dyDescent="0.2">
      <c r="D784" s="14"/>
      <c r="E784" s="14"/>
      <c r="F784" s="14"/>
      <c r="G784" s="14"/>
      <c r="H784" s="14"/>
      <c r="I784" s="14"/>
      <c r="J784" s="14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6"/>
      <c r="DH784" s="16"/>
      <c r="DI784" s="14"/>
      <c r="DJ784" s="14"/>
      <c r="DK784" s="14"/>
      <c r="DL784" s="14"/>
      <c r="DM784" s="14"/>
      <c r="DN784" s="14"/>
      <c r="DO784" s="14"/>
      <c r="DP784" s="14"/>
      <c r="DQ784" s="14"/>
      <c r="DR784" s="14"/>
      <c r="DS784" s="14"/>
      <c r="DT784" s="14"/>
      <c r="DU784" s="14"/>
      <c r="DV784" s="14"/>
      <c r="DW784" s="14"/>
      <c r="DX784" s="14"/>
      <c r="DY784" s="14"/>
      <c r="DZ784" s="14"/>
      <c r="EA784" s="14"/>
    </row>
    <row r="785" spans="4:131" x14ac:dyDescent="0.2">
      <c r="D785" s="14"/>
      <c r="E785" s="14"/>
      <c r="F785" s="14"/>
      <c r="G785" s="14"/>
      <c r="H785" s="14"/>
      <c r="I785" s="14"/>
      <c r="J785" s="14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6"/>
      <c r="DH785" s="16"/>
      <c r="DI785" s="14"/>
      <c r="DJ785" s="14"/>
      <c r="DK785" s="14"/>
      <c r="DL785" s="14"/>
      <c r="DM785" s="14"/>
      <c r="DN785" s="14"/>
      <c r="DO785" s="14"/>
      <c r="DP785" s="14"/>
      <c r="DQ785" s="14"/>
      <c r="DR785" s="14"/>
      <c r="DS785" s="14"/>
      <c r="DT785" s="14"/>
      <c r="DU785" s="14"/>
      <c r="DV785" s="14"/>
      <c r="DW785" s="14"/>
      <c r="DX785" s="14"/>
      <c r="DY785" s="14"/>
      <c r="DZ785" s="14"/>
      <c r="EA785" s="14"/>
    </row>
    <row r="786" spans="4:131" x14ac:dyDescent="0.2">
      <c r="D786" s="14"/>
      <c r="E786" s="14"/>
      <c r="F786" s="14"/>
      <c r="G786" s="14"/>
      <c r="H786" s="14"/>
      <c r="I786" s="14"/>
      <c r="J786" s="14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6"/>
      <c r="DH786" s="16"/>
      <c r="DI786" s="14"/>
      <c r="DJ786" s="14"/>
      <c r="DK786" s="14"/>
      <c r="DL786" s="14"/>
      <c r="DM786" s="14"/>
      <c r="DN786" s="14"/>
      <c r="DO786" s="14"/>
      <c r="DP786" s="14"/>
      <c r="DQ786" s="14"/>
      <c r="DR786" s="14"/>
      <c r="DS786" s="14"/>
      <c r="DT786" s="14"/>
      <c r="DU786" s="14"/>
      <c r="DV786" s="14"/>
      <c r="DW786" s="14"/>
      <c r="DX786" s="14"/>
      <c r="DY786" s="14"/>
      <c r="DZ786" s="14"/>
      <c r="EA786" s="14"/>
    </row>
    <row r="787" spans="4:131" x14ac:dyDescent="0.2">
      <c r="D787" s="14"/>
      <c r="E787" s="14"/>
      <c r="F787" s="14"/>
      <c r="G787" s="14"/>
      <c r="H787" s="14"/>
      <c r="I787" s="14"/>
      <c r="J787" s="14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6"/>
      <c r="DH787" s="16"/>
      <c r="DI787" s="14"/>
      <c r="DJ787" s="14"/>
      <c r="DK787" s="14"/>
      <c r="DL787" s="14"/>
      <c r="DM787" s="14"/>
      <c r="DN787" s="14"/>
      <c r="DO787" s="14"/>
      <c r="DP787" s="14"/>
      <c r="DQ787" s="14"/>
      <c r="DR787" s="14"/>
      <c r="DS787" s="14"/>
      <c r="DT787" s="14"/>
      <c r="DU787" s="14"/>
      <c r="DV787" s="14"/>
      <c r="DW787" s="14"/>
      <c r="DX787" s="14"/>
      <c r="DY787" s="14"/>
      <c r="DZ787" s="14"/>
      <c r="EA787" s="14"/>
    </row>
    <row r="788" spans="4:131" x14ac:dyDescent="0.2">
      <c r="D788" s="14"/>
      <c r="E788" s="14"/>
      <c r="F788" s="14"/>
      <c r="G788" s="14"/>
      <c r="H788" s="14"/>
      <c r="I788" s="14"/>
      <c r="J788" s="14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6"/>
      <c r="DH788" s="16"/>
      <c r="DI788" s="14"/>
      <c r="DJ788" s="14"/>
      <c r="DK788" s="14"/>
      <c r="DL788" s="14"/>
      <c r="DM788" s="14"/>
      <c r="DN788" s="14"/>
      <c r="DO788" s="14"/>
      <c r="DP788" s="14"/>
      <c r="DQ788" s="14"/>
      <c r="DR788" s="14"/>
      <c r="DS788" s="14"/>
      <c r="DT788" s="14"/>
      <c r="DU788" s="14"/>
      <c r="DV788" s="14"/>
      <c r="DW788" s="14"/>
      <c r="DX788" s="14"/>
      <c r="DY788" s="14"/>
      <c r="DZ788" s="14"/>
      <c r="EA788" s="14"/>
    </row>
    <row r="789" spans="4:131" x14ac:dyDescent="0.2">
      <c r="D789" s="14"/>
      <c r="E789" s="14"/>
      <c r="F789" s="14"/>
      <c r="G789" s="14"/>
      <c r="H789" s="14"/>
      <c r="I789" s="14"/>
      <c r="J789" s="14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6"/>
      <c r="DH789" s="16"/>
      <c r="DI789" s="14"/>
      <c r="DJ789" s="14"/>
      <c r="DK789" s="14"/>
      <c r="DL789" s="14"/>
      <c r="DM789" s="14"/>
      <c r="DN789" s="14"/>
      <c r="DO789" s="14"/>
      <c r="DP789" s="14"/>
      <c r="DQ789" s="14"/>
      <c r="DR789" s="14"/>
      <c r="DS789" s="14"/>
      <c r="DT789" s="14"/>
      <c r="DU789" s="14"/>
      <c r="DV789" s="14"/>
      <c r="DW789" s="14"/>
      <c r="DX789" s="14"/>
      <c r="DY789" s="14"/>
      <c r="DZ789" s="14"/>
      <c r="EA789" s="14"/>
    </row>
    <row r="790" spans="4:131" x14ac:dyDescent="0.2">
      <c r="D790" s="14"/>
      <c r="E790" s="14"/>
      <c r="F790" s="14"/>
      <c r="G790" s="14"/>
      <c r="H790" s="14"/>
      <c r="I790" s="14"/>
      <c r="J790" s="14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6"/>
      <c r="DH790" s="16"/>
      <c r="DI790" s="14"/>
      <c r="DJ790" s="14"/>
      <c r="DK790" s="14"/>
      <c r="DL790" s="14"/>
      <c r="DM790" s="14"/>
      <c r="DN790" s="14"/>
      <c r="DO790" s="14"/>
      <c r="DP790" s="14"/>
      <c r="DQ790" s="14"/>
      <c r="DR790" s="14"/>
      <c r="DS790" s="14"/>
      <c r="DT790" s="14"/>
      <c r="DU790" s="14"/>
      <c r="DV790" s="14"/>
      <c r="DW790" s="14"/>
      <c r="DX790" s="14"/>
      <c r="DY790" s="14"/>
      <c r="DZ790" s="14"/>
      <c r="EA790" s="14"/>
    </row>
    <row r="791" spans="4:131" x14ac:dyDescent="0.2">
      <c r="D791" s="14"/>
      <c r="E791" s="14"/>
      <c r="F791" s="14"/>
      <c r="G791" s="14"/>
      <c r="H791" s="14"/>
      <c r="I791" s="14"/>
      <c r="J791" s="14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6"/>
      <c r="DH791" s="16"/>
      <c r="DI791" s="14"/>
      <c r="DJ791" s="14"/>
      <c r="DK791" s="14"/>
      <c r="DL791" s="14"/>
      <c r="DM791" s="14"/>
      <c r="DN791" s="14"/>
      <c r="DO791" s="14"/>
      <c r="DP791" s="14"/>
      <c r="DQ791" s="14"/>
      <c r="DR791" s="14"/>
      <c r="DS791" s="14"/>
      <c r="DT791" s="14"/>
      <c r="DU791" s="14"/>
      <c r="DV791" s="14"/>
      <c r="DW791" s="14"/>
      <c r="DX791" s="14"/>
      <c r="DY791" s="14"/>
      <c r="DZ791" s="14"/>
      <c r="EA791" s="14"/>
    </row>
    <row r="792" spans="4:131" x14ac:dyDescent="0.2">
      <c r="D792" s="14"/>
      <c r="E792" s="14"/>
      <c r="F792" s="14"/>
      <c r="G792" s="14"/>
      <c r="H792" s="14"/>
      <c r="I792" s="14"/>
      <c r="J792" s="14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6"/>
      <c r="DH792" s="16"/>
      <c r="DI792" s="14"/>
      <c r="DJ792" s="14"/>
      <c r="DK792" s="14"/>
      <c r="DL792" s="14"/>
      <c r="DM792" s="14"/>
      <c r="DN792" s="14"/>
      <c r="DO792" s="14"/>
      <c r="DP792" s="14"/>
      <c r="DQ792" s="14"/>
      <c r="DR792" s="14"/>
      <c r="DS792" s="14"/>
      <c r="DT792" s="14"/>
      <c r="DU792" s="14"/>
      <c r="DV792" s="14"/>
      <c r="DW792" s="14"/>
      <c r="DX792" s="14"/>
      <c r="DY792" s="14"/>
      <c r="DZ792" s="14"/>
      <c r="EA792" s="14"/>
    </row>
    <row r="793" spans="4:131" x14ac:dyDescent="0.2">
      <c r="D793" s="14"/>
      <c r="E793" s="14"/>
      <c r="F793" s="14"/>
      <c r="G793" s="14"/>
      <c r="H793" s="14"/>
      <c r="I793" s="14"/>
      <c r="J793" s="14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6"/>
      <c r="DH793" s="16"/>
      <c r="DI793" s="14"/>
      <c r="DJ793" s="14"/>
      <c r="DK793" s="14"/>
      <c r="DL793" s="14"/>
      <c r="DM793" s="14"/>
      <c r="DN793" s="14"/>
      <c r="DO793" s="14"/>
      <c r="DP793" s="14"/>
      <c r="DQ793" s="14"/>
      <c r="DR793" s="14"/>
      <c r="DS793" s="14"/>
      <c r="DT793" s="14"/>
      <c r="DU793" s="14"/>
      <c r="DV793" s="14"/>
      <c r="DW793" s="14"/>
      <c r="DX793" s="14"/>
      <c r="DY793" s="14"/>
      <c r="DZ793" s="14"/>
      <c r="EA793" s="14"/>
    </row>
    <row r="794" spans="4:131" x14ac:dyDescent="0.2">
      <c r="D794" s="14"/>
      <c r="E794" s="14"/>
      <c r="F794" s="14"/>
      <c r="G794" s="14"/>
      <c r="H794" s="14"/>
      <c r="I794" s="14"/>
      <c r="J794" s="14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6"/>
      <c r="DH794" s="16"/>
      <c r="DI794" s="14"/>
      <c r="DJ794" s="14"/>
      <c r="DK794" s="14"/>
      <c r="DL794" s="14"/>
      <c r="DM794" s="14"/>
      <c r="DN794" s="14"/>
      <c r="DO794" s="14"/>
      <c r="DP794" s="14"/>
      <c r="DQ794" s="14"/>
      <c r="DR794" s="14"/>
      <c r="DS794" s="14"/>
      <c r="DT794" s="14"/>
      <c r="DU794" s="14"/>
      <c r="DV794" s="14"/>
      <c r="DW794" s="14"/>
      <c r="DX794" s="14"/>
      <c r="DY794" s="14"/>
      <c r="DZ794" s="14"/>
      <c r="EA794" s="14"/>
    </row>
    <row r="795" spans="4:131" x14ac:dyDescent="0.2">
      <c r="D795" s="14"/>
      <c r="E795" s="14"/>
      <c r="F795" s="14"/>
      <c r="G795" s="14"/>
      <c r="H795" s="14"/>
      <c r="I795" s="14"/>
      <c r="J795" s="14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6"/>
      <c r="DH795" s="16"/>
      <c r="DI795" s="14"/>
      <c r="DJ795" s="14"/>
      <c r="DK795" s="14"/>
      <c r="DL795" s="14"/>
      <c r="DM795" s="14"/>
      <c r="DN795" s="14"/>
      <c r="DO795" s="14"/>
      <c r="DP795" s="14"/>
      <c r="DQ795" s="14"/>
      <c r="DR795" s="14"/>
      <c r="DS795" s="14"/>
      <c r="DT795" s="14"/>
      <c r="DU795" s="14"/>
      <c r="DV795" s="14"/>
      <c r="DW795" s="14"/>
      <c r="DX795" s="14"/>
      <c r="DY795" s="14"/>
      <c r="DZ795" s="14"/>
      <c r="EA795" s="14"/>
    </row>
    <row r="796" spans="4:131" x14ac:dyDescent="0.2">
      <c r="D796" s="14"/>
      <c r="E796" s="14"/>
      <c r="F796" s="14"/>
      <c r="G796" s="14"/>
      <c r="H796" s="14"/>
      <c r="I796" s="14"/>
      <c r="J796" s="14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6"/>
      <c r="DH796" s="16"/>
      <c r="DI796" s="14"/>
      <c r="DJ796" s="14"/>
      <c r="DK796" s="14"/>
      <c r="DL796" s="14"/>
      <c r="DM796" s="14"/>
      <c r="DN796" s="14"/>
      <c r="DO796" s="14"/>
      <c r="DP796" s="14"/>
      <c r="DQ796" s="14"/>
      <c r="DR796" s="14"/>
      <c r="DS796" s="14"/>
      <c r="DT796" s="14"/>
      <c r="DU796" s="14"/>
      <c r="DV796" s="14"/>
      <c r="DW796" s="14"/>
      <c r="DX796" s="14"/>
      <c r="DY796" s="14"/>
      <c r="DZ796" s="14"/>
      <c r="EA796" s="14"/>
    </row>
    <row r="797" spans="4:131" x14ac:dyDescent="0.2">
      <c r="D797" s="14"/>
      <c r="E797" s="14"/>
      <c r="F797" s="14"/>
      <c r="G797" s="14"/>
      <c r="H797" s="14"/>
      <c r="I797" s="14"/>
      <c r="J797" s="14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6"/>
      <c r="DH797" s="16"/>
      <c r="DI797" s="14"/>
      <c r="DJ797" s="14"/>
      <c r="DK797" s="14"/>
      <c r="DL797" s="14"/>
      <c r="DM797" s="14"/>
      <c r="DN797" s="14"/>
      <c r="DO797" s="14"/>
      <c r="DP797" s="14"/>
      <c r="DQ797" s="14"/>
      <c r="DR797" s="14"/>
      <c r="DS797" s="14"/>
      <c r="DT797" s="14"/>
      <c r="DU797" s="14"/>
      <c r="DV797" s="14"/>
      <c r="DW797" s="14"/>
      <c r="DX797" s="14"/>
      <c r="DY797" s="14"/>
      <c r="DZ797" s="14"/>
      <c r="EA797" s="14"/>
    </row>
    <row r="798" spans="4:131" x14ac:dyDescent="0.2">
      <c r="D798" s="14"/>
      <c r="E798" s="14"/>
      <c r="F798" s="14"/>
      <c r="G798" s="14"/>
      <c r="H798" s="14"/>
      <c r="I798" s="14"/>
      <c r="J798" s="14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6"/>
      <c r="DH798" s="16"/>
      <c r="DI798" s="14"/>
      <c r="DJ798" s="14"/>
      <c r="DK798" s="14"/>
      <c r="DL798" s="14"/>
      <c r="DM798" s="14"/>
      <c r="DN798" s="14"/>
      <c r="DO798" s="14"/>
      <c r="DP798" s="14"/>
      <c r="DQ798" s="14"/>
      <c r="DR798" s="14"/>
      <c r="DS798" s="14"/>
      <c r="DT798" s="14"/>
      <c r="DU798" s="14"/>
      <c r="DV798" s="14"/>
      <c r="DW798" s="14"/>
      <c r="DX798" s="14"/>
      <c r="DY798" s="14"/>
      <c r="DZ798" s="14"/>
      <c r="EA798" s="14"/>
    </row>
    <row r="799" spans="4:131" x14ac:dyDescent="0.2">
      <c r="D799" s="14"/>
      <c r="E799" s="14"/>
      <c r="F799" s="14"/>
      <c r="G799" s="14"/>
      <c r="H799" s="14"/>
      <c r="I799" s="14"/>
      <c r="J799" s="14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6"/>
      <c r="DH799" s="16"/>
      <c r="DI799" s="14"/>
      <c r="DJ799" s="14"/>
      <c r="DK799" s="14"/>
      <c r="DL799" s="14"/>
      <c r="DM799" s="14"/>
      <c r="DN799" s="14"/>
      <c r="DO799" s="14"/>
      <c r="DP799" s="14"/>
      <c r="DQ799" s="14"/>
      <c r="DR799" s="14"/>
      <c r="DS799" s="14"/>
      <c r="DT799" s="14"/>
      <c r="DU799" s="14"/>
      <c r="DV799" s="14"/>
      <c r="DW799" s="14"/>
      <c r="DX799" s="14"/>
      <c r="DY799" s="14"/>
      <c r="DZ799" s="14"/>
      <c r="EA799" s="14"/>
    </row>
    <row r="800" spans="4:131" x14ac:dyDescent="0.2">
      <c r="D800" s="14"/>
      <c r="E800" s="14"/>
      <c r="F800" s="14"/>
      <c r="G800" s="14"/>
      <c r="H800" s="14"/>
      <c r="I800" s="14"/>
      <c r="J800" s="14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6"/>
      <c r="DH800" s="16"/>
      <c r="DI800" s="14"/>
      <c r="DJ800" s="14"/>
      <c r="DK800" s="14"/>
      <c r="DL800" s="14"/>
      <c r="DM800" s="14"/>
      <c r="DN800" s="14"/>
      <c r="DO800" s="14"/>
      <c r="DP800" s="14"/>
      <c r="DQ800" s="14"/>
      <c r="DR800" s="14"/>
      <c r="DS800" s="14"/>
      <c r="DT800" s="14"/>
      <c r="DU800" s="14"/>
      <c r="DV800" s="14"/>
      <c r="DW800" s="14"/>
      <c r="DX800" s="14"/>
      <c r="DY800" s="14"/>
      <c r="DZ800" s="14"/>
      <c r="EA800" s="14"/>
    </row>
    <row r="801" spans="4:131" x14ac:dyDescent="0.2">
      <c r="D801" s="14"/>
      <c r="E801" s="14"/>
      <c r="F801" s="14"/>
      <c r="G801" s="14"/>
      <c r="H801" s="14"/>
      <c r="I801" s="14"/>
      <c r="J801" s="14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6"/>
      <c r="DH801" s="16"/>
      <c r="DI801" s="14"/>
      <c r="DJ801" s="14"/>
      <c r="DK801" s="14"/>
      <c r="DL801" s="14"/>
      <c r="DM801" s="14"/>
      <c r="DN801" s="14"/>
      <c r="DO801" s="14"/>
      <c r="DP801" s="14"/>
      <c r="DQ801" s="14"/>
      <c r="DR801" s="14"/>
      <c r="DS801" s="14"/>
      <c r="DT801" s="14"/>
      <c r="DU801" s="14"/>
      <c r="DV801" s="14"/>
      <c r="DW801" s="14"/>
      <c r="DX801" s="14"/>
      <c r="DY801" s="14"/>
      <c r="DZ801" s="14"/>
      <c r="EA801" s="14"/>
    </row>
    <row r="802" spans="4:131" x14ac:dyDescent="0.2">
      <c r="D802" s="14"/>
      <c r="E802" s="14"/>
      <c r="F802" s="14"/>
      <c r="G802" s="14"/>
      <c r="H802" s="14"/>
      <c r="I802" s="14"/>
      <c r="J802" s="14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6"/>
      <c r="DH802" s="16"/>
      <c r="DI802" s="14"/>
      <c r="DJ802" s="14"/>
      <c r="DK802" s="14"/>
      <c r="DL802" s="14"/>
      <c r="DM802" s="14"/>
      <c r="DN802" s="14"/>
      <c r="DO802" s="14"/>
      <c r="DP802" s="14"/>
      <c r="DQ802" s="14"/>
      <c r="DR802" s="14"/>
      <c r="DS802" s="14"/>
      <c r="DT802" s="14"/>
      <c r="DU802" s="14"/>
      <c r="DV802" s="14"/>
      <c r="DW802" s="14"/>
      <c r="DX802" s="14"/>
      <c r="DY802" s="14"/>
      <c r="DZ802" s="14"/>
      <c r="EA802" s="14"/>
    </row>
    <row r="803" spans="4:131" x14ac:dyDescent="0.2">
      <c r="D803" s="14"/>
      <c r="E803" s="14"/>
      <c r="F803" s="14"/>
      <c r="G803" s="14"/>
      <c r="H803" s="14"/>
      <c r="I803" s="14"/>
      <c r="J803" s="14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6"/>
      <c r="DH803" s="16"/>
      <c r="DI803" s="14"/>
      <c r="DJ803" s="14"/>
      <c r="DK803" s="14"/>
      <c r="DL803" s="14"/>
      <c r="DM803" s="14"/>
      <c r="DN803" s="14"/>
      <c r="DO803" s="14"/>
      <c r="DP803" s="14"/>
      <c r="DQ803" s="14"/>
      <c r="DR803" s="14"/>
      <c r="DS803" s="14"/>
      <c r="DT803" s="14"/>
      <c r="DU803" s="14"/>
      <c r="DV803" s="14"/>
      <c r="DW803" s="14"/>
      <c r="DX803" s="14"/>
      <c r="DY803" s="14"/>
      <c r="DZ803" s="14"/>
      <c r="EA803" s="14"/>
    </row>
    <row r="804" spans="4:131" x14ac:dyDescent="0.2">
      <c r="D804" s="14"/>
      <c r="E804" s="14"/>
      <c r="F804" s="14"/>
      <c r="G804" s="14"/>
      <c r="H804" s="14"/>
      <c r="I804" s="14"/>
      <c r="J804" s="14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6"/>
      <c r="DH804" s="16"/>
      <c r="DI804" s="14"/>
      <c r="DJ804" s="14"/>
      <c r="DK804" s="14"/>
      <c r="DL804" s="14"/>
      <c r="DM804" s="14"/>
      <c r="DN804" s="14"/>
      <c r="DO804" s="14"/>
      <c r="DP804" s="14"/>
      <c r="DQ804" s="14"/>
      <c r="DR804" s="14"/>
      <c r="DS804" s="14"/>
      <c r="DT804" s="14"/>
      <c r="DU804" s="14"/>
      <c r="DV804" s="14"/>
      <c r="DW804" s="14"/>
      <c r="DX804" s="14"/>
      <c r="DY804" s="14"/>
      <c r="DZ804" s="14"/>
      <c r="EA804" s="14"/>
    </row>
    <row r="805" spans="4:131" x14ac:dyDescent="0.2">
      <c r="D805" s="14"/>
      <c r="E805" s="14"/>
      <c r="F805" s="14"/>
      <c r="G805" s="14"/>
      <c r="H805" s="14"/>
      <c r="I805" s="14"/>
      <c r="J805" s="14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6"/>
      <c r="DH805" s="16"/>
      <c r="DI805" s="14"/>
      <c r="DJ805" s="14"/>
      <c r="DK805" s="14"/>
      <c r="DL805" s="14"/>
      <c r="DM805" s="14"/>
      <c r="DN805" s="14"/>
      <c r="DO805" s="14"/>
      <c r="DP805" s="14"/>
      <c r="DQ805" s="14"/>
      <c r="DR805" s="14"/>
      <c r="DS805" s="14"/>
      <c r="DT805" s="14"/>
      <c r="DU805" s="14"/>
      <c r="DV805" s="14"/>
      <c r="DW805" s="14"/>
      <c r="DX805" s="14"/>
      <c r="DY805" s="14"/>
      <c r="DZ805" s="14"/>
      <c r="EA805" s="14"/>
    </row>
    <row r="806" spans="4:131" x14ac:dyDescent="0.2">
      <c r="D806" s="14"/>
      <c r="E806" s="14"/>
      <c r="F806" s="14"/>
      <c r="G806" s="14"/>
      <c r="H806" s="14"/>
      <c r="I806" s="14"/>
      <c r="J806" s="14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6"/>
      <c r="DH806" s="16"/>
      <c r="DI806" s="14"/>
      <c r="DJ806" s="14"/>
      <c r="DK806" s="14"/>
      <c r="DL806" s="14"/>
      <c r="DM806" s="14"/>
      <c r="DN806" s="14"/>
      <c r="DO806" s="14"/>
      <c r="DP806" s="14"/>
      <c r="DQ806" s="14"/>
      <c r="DR806" s="14"/>
      <c r="DS806" s="14"/>
      <c r="DT806" s="14"/>
      <c r="DU806" s="14"/>
      <c r="DV806" s="14"/>
      <c r="DW806" s="14"/>
      <c r="DX806" s="14"/>
      <c r="DY806" s="14"/>
      <c r="DZ806" s="14"/>
      <c r="EA806" s="14"/>
    </row>
    <row r="807" spans="4:131" x14ac:dyDescent="0.2">
      <c r="D807" s="14"/>
      <c r="E807" s="14"/>
      <c r="F807" s="14"/>
      <c r="G807" s="14"/>
      <c r="H807" s="14"/>
      <c r="I807" s="14"/>
      <c r="J807" s="14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6"/>
      <c r="DH807" s="16"/>
      <c r="DI807" s="14"/>
      <c r="DJ807" s="14"/>
      <c r="DK807" s="14"/>
      <c r="DL807" s="14"/>
      <c r="DM807" s="14"/>
      <c r="DN807" s="14"/>
      <c r="DO807" s="14"/>
      <c r="DP807" s="14"/>
      <c r="DQ807" s="14"/>
      <c r="DR807" s="14"/>
      <c r="DS807" s="14"/>
      <c r="DT807" s="14"/>
      <c r="DU807" s="14"/>
      <c r="DV807" s="14"/>
      <c r="DW807" s="14"/>
      <c r="DX807" s="14"/>
      <c r="DY807" s="14"/>
      <c r="DZ807" s="14"/>
      <c r="EA807" s="14"/>
    </row>
    <row r="808" spans="4:131" x14ac:dyDescent="0.2">
      <c r="D808" s="14"/>
      <c r="E808" s="14"/>
      <c r="F808" s="14"/>
      <c r="G808" s="14"/>
      <c r="H808" s="14"/>
      <c r="I808" s="14"/>
      <c r="J808" s="14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6"/>
      <c r="DH808" s="16"/>
      <c r="DI808" s="14"/>
      <c r="DJ808" s="14"/>
      <c r="DK808" s="14"/>
      <c r="DL808" s="14"/>
      <c r="DM808" s="14"/>
      <c r="DN808" s="14"/>
      <c r="DO808" s="14"/>
      <c r="DP808" s="14"/>
      <c r="DQ808" s="14"/>
      <c r="DR808" s="14"/>
      <c r="DS808" s="14"/>
      <c r="DT808" s="14"/>
      <c r="DU808" s="14"/>
      <c r="DV808" s="14"/>
      <c r="DW808" s="14"/>
      <c r="DX808" s="14"/>
      <c r="DY808" s="14"/>
      <c r="DZ808" s="14"/>
      <c r="EA808" s="14"/>
    </row>
    <row r="809" spans="4:131" x14ac:dyDescent="0.2">
      <c r="D809" s="14"/>
      <c r="E809" s="14"/>
      <c r="F809" s="14"/>
      <c r="G809" s="14"/>
      <c r="H809" s="14"/>
      <c r="I809" s="14"/>
      <c r="J809" s="14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6"/>
      <c r="DH809" s="16"/>
      <c r="DI809" s="14"/>
      <c r="DJ809" s="14"/>
      <c r="DK809" s="14"/>
      <c r="DL809" s="14"/>
      <c r="DM809" s="14"/>
      <c r="DN809" s="14"/>
      <c r="DO809" s="14"/>
      <c r="DP809" s="14"/>
      <c r="DQ809" s="14"/>
      <c r="DR809" s="14"/>
      <c r="DS809" s="14"/>
      <c r="DT809" s="14"/>
      <c r="DU809" s="14"/>
      <c r="DV809" s="14"/>
      <c r="DW809" s="14"/>
      <c r="DX809" s="14"/>
      <c r="DY809" s="14"/>
      <c r="DZ809" s="14"/>
      <c r="EA809" s="14"/>
    </row>
    <row r="810" spans="4:131" x14ac:dyDescent="0.2">
      <c r="D810" s="14"/>
      <c r="E810" s="14"/>
      <c r="F810" s="14"/>
      <c r="G810" s="14"/>
      <c r="H810" s="14"/>
      <c r="I810" s="14"/>
      <c r="J810" s="14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6"/>
      <c r="DH810" s="16"/>
      <c r="DI810" s="14"/>
      <c r="DJ810" s="14"/>
      <c r="DK810" s="14"/>
      <c r="DL810" s="14"/>
      <c r="DM810" s="14"/>
      <c r="DN810" s="14"/>
      <c r="DO810" s="14"/>
      <c r="DP810" s="14"/>
      <c r="DQ810" s="14"/>
      <c r="DR810" s="14"/>
      <c r="DS810" s="14"/>
      <c r="DT810" s="14"/>
      <c r="DU810" s="14"/>
      <c r="DV810" s="14"/>
      <c r="DW810" s="14"/>
      <c r="DX810" s="14"/>
      <c r="DY810" s="14"/>
      <c r="DZ810" s="14"/>
      <c r="EA810" s="14"/>
    </row>
    <row r="811" spans="4:131" x14ac:dyDescent="0.2">
      <c r="D811" s="14"/>
      <c r="E811" s="14"/>
      <c r="F811" s="14"/>
      <c r="G811" s="14"/>
      <c r="H811" s="14"/>
      <c r="I811" s="14"/>
      <c r="J811" s="14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6"/>
      <c r="DH811" s="16"/>
      <c r="DI811" s="14"/>
      <c r="DJ811" s="14"/>
      <c r="DK811" s="14"/>
      <c r="DL811" s="14"/>
      <c r="DM811" s="14"/>
      <c r="DN811" s="14"/>
      <c r="DO811" s="14"/>
      <c r="DP811" s="14"/>
      <c r="DQ811" s="14"/>
      <c r="DR811" s="14"/>
      <c r="DS811" s="14"/>
      <c r="DT811" s="14"/>
      <c r="DU811" s="14"/>
      <c r="DV811" s="14"/>
      <c r="DW811" s="14"/>
      <c r="DX811" s="14"/>
      <c r="DY811" s="14"/>
      <c r="DZ811" s="14"/>
      <c r="EA811" s="14"/>
    </row>
    <row r="812" spans="4:131" x14ac:dyDescent="0.2">
      <c r="D812" s="14"/>
      <c r="E812" s="14"/>
      <c r="F812" s="14"/>
      <c r="G812" s="14"/>
      <c r="H812" s="14"/>
      <c r="I812" s="14"/>
      <c r="J812" s="14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6"/>
      <c r="DH812" s="16"/>
      <c r="DI812" s="14"/>
      <c r="DJ812" s="14"/>
      <c r="DK812" s="14"/>
      <c r="DL812" s="14"/>
      <c r="DM812" s="14"/>
      <c r="DN812" s="14"/>
      <c r="DO812" s="14"/>
      <c r="DP812" s="14"/>
      <c r="DQ812" s="14"/>
      <c r="DR812" s="14"/>
      <c r="DS812" s="14"/>
      <c r="DT812" s="14"/>
      <c r="DU812" s="14"/>
      <c r="DV812" s="14"/>
      <c r="DW812" s="14"/>
      <c r="DX812" s="14"/>
      <c r="DY812" s="14"/>
      <c r="DZ812" s="14"/>
      <c r="EA812" s="14"/>
    </row>
    <row r="813" spans="4:131" x14ac:dyDescent="0.2">
      <c r="D813" s="14"/>
      <c r="E813" s="14"/>
      <c r="F813" s="14"/>
      <c r="G813" s="14"/>
      <c r="H813" s="14"/>
      <c r="I813" s="14"/>
      <c r="J813" s="14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6"/>
      <c r="DH813" s="16"/>
      <c r="DI813" s="14"/>
      <c r="DJ813" s="14"/>
      <c r="DK813" s="14"/>
      <c r="DL813" s="14"/>
      <c r="DM813" s="14"/>
      <c r="DN813" s="14"/>
      <c r="DO813" s="14"/>
      <c r="DP813" s="14"/>
      <c r="DQ813" s="14"/>
      <c r="DR813" s="14"/>
      <c r="DS813" s="14"/>
      <c r="DT813" s="14"/>
      <c r="DU813" s="14"/>
      <c r="DV813" s="14"/>
      <c r="DW813" s="14"/>
      <c r="DX813" s="14"/>
      <c r="DY813" s="14"/>
      <c r="DZ813" s="14"/>
      <c r="EA813" s="14"/>
    </row>
    <row r="814" spans="4:131" x14ac:dyDescent="0.2">
      <c r="D814" s="14"/>
      <c r="E814" s="14"/>
      <c r="F814" s="14"/>
      <c r="G814" s="14"/>
      <c r="H814" s="14"/>
      <c r="I814" s="14"/>
      <c r="J814" s="14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6"/>
      <c r="DH814" s="16"/>
      <c r="DI814" s="14"/>
      <c r="DJ814" s="14"/>
      <c r="DK814" s="14"/>
      <c r="DL814" s="14"/>
      <c r="DM814" s="14"/>
      <c r="DN814" s="14"/>
      <c r="DO814" s="14"/>
      <c r="DP814" s="14"/>
      <c r="DQ814" s="14"/>
      <c r="DR814" s="14"/>
      <c r="DS814" s="14"/>
      <c r="DT814" s="14"/>
      <c r="DU814" s="14"/>
      <c r="DV814" s="14"/>
      <c r="DW814" s="14"/>
      <c r="DX814" s="14"/>
      <c r="DY814" s="14"/>
      <c r="DZ814" s="14"/>
      <c r="EA814" s="14"/>
    </row>
    <row r="815" spans="4:131" x14ac:dyDescent="0.2">
      <c r="D815" s="14"/>
      <c r="E815" s="14"/>
      <c r="F815" s="14"/>
      <c r="G815" s="14"/>
      <c r="H815" s="14"/>
      <c r="I815" s="14"/>
      <c r="J815" s="14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6"/>
      <c r="DH815" s="16"/>
      <c r="DI815" s="14"/>
      <c r="DJ815" s="14"/>
      <c r="DK815" s="14"/>
      <c r="DL815" s="14"/>
      <c r="DM815" s="14"/>
      <c r="DN815" s="14"/>
      <c r="DO815" s="14"/>
      <c r="DP815" s="14"/>
      <c r="DQ815" s="14"/>
      <c r="DR815" s="14"/>
      <c r="DS815" s="14"/>
      <c r="DT815" s="14"/>
      <c r="DU815" s="14"/>
      <c r="DV815" s="14"/>
      <c r="DW815" s="14"/>
      <c r="DX815" s="14"/>
      <c r="DY815" s="14"/>
      <c r="DZ815" s="14"/>
      <c r="EA815" s="14"/>
    </row>
    <row r="816" spans="4:131" x14ac:dyDescent="0.2">
      <c r="D816" s="14"/>
      <c r="E816" s="14"/>
      <c r="F816" s="14"/>
      <c r="G816" s="14"/>
      <c r="H816" s="14"/>
      <c r="I816" s="14"/>
      <c r="J816" s="14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6"/>
      <c r="DH816" s="16"/>
      <c r="DI816" s="14"/>
      <c r="DJ816" s="14"/>
      <c r="DK816" s="14"/>
      <c r="DL816" s="14"/>
      <c r="DM816" s="14"/>
      <c r="DN816" s="14"/>
      <c r="DO816" s="14"/>
      <c r="DP816" s="14"/>
      <c r="DQ816" s="14"/>
      <c r="DR816" s="14"/>
      <c r="DS816" s="14"/>
      <c r="DT816" s="14"/>
      <c r="DU816" s="14"/>
      <c r="DV816" s="14"/>
      <c r="DW816" s="14"/>
      <c r="DX816" s="14"/>
      <c r="DY816" s="14"/>
      <c r="DZ816" s="14"/>
      <c r="EA816" s="14"/>
    </row>
    <row r="817" spans="4:131" x14ac:dyDescent="0.2">
      <c r="D817" s="14"/>
      <c r="E817" s="14"/>
      <c r="F817" s="14"/>
      <c r="G817" s="14"/>
      <c r="H817" s="14"/>
      <c r="I817" s="14"/>
      <c r="J817" s="14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6"/>
      <c r="DH817" s="16"/>
      <c r="DI817" s="14"/>
      <c r="DJ817" s="14"/>
      <c r="DK817" s="14"/>
      <c r="DL817" s="14"/>
      <c r="DM817" s="14"/>
      <c r="DN817" s="14"/>
      <c r="DO817" s="14"/>
      <c r="DP817" s="14"/>
      <c r="DQ817" s="14"/>
      <c r="DR817" s="14"/>
      <c r="DS817" s="14"/>
      <c r="DT817" s="14"/>
      <c r="DU817" s="14"/>
      <c r="DV817" s="14"/>
      <c r="DW817" s="14"/>
      <c r="DX817" s="14"/>
      <c r="DY817" s="14"/>
      <c r="DZ817" s="14"/>
      <c r="EA817" s="14"/>
    </row>
    <row r="818" spans="4:131" x14ac:dyDescent="0.2">
      <c r="D818" s="14"/>
      <c r="E818" s="14"/>
      <c r="F818" s="14"/>
      <c r="G818" s="14"/>
      <c r="H818" s="14"/>
      <c r="I818" s="14"/>
      <c r="J818" s="14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6"/>
      <c r="DH818" s="16"/>
      <c r="DI818" s="14"/>
      <c r="DJ818" s="14"/>
      <c r="DK818" s="14"/>
      <c r="DL818" s="14"/>
      <c r="DM818" s="14"/>
      <c r="DN818" s="14"/>
      <c r="DO818" s="14"/>
      <c r="DP818" s="14"/>
      <c r="DQ818" s="14"/>
      <c r="DR818" s="14"/>
      <c r="DS818" s="14"/>
      <c r="DT818" s="14"/>
      <c r="DU818" s="14"/>
      <c r="DV818" s="14"/>
      <c r="DW818" s="14"/>
      <c r="DX818" s="14"/>
      <c r="DY818" s="14"/>
      <c r="DZ818" s="14"/>
      <c r="EA818" s="14"/>
    </row>
    <row r="819" spans="4:131" x14ac:dyDescent="0.2">
      <c r="D819" s="14"/>
      <c r="E819" s="14"/>
      <c r="F819" s="14"/>
      <c r="G819" s="14"/>
      <c r="H819" s="14"/>
      <c r="I819" s="14"/>
      <c r="J819" s="14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6"/>
      <c r="DH819" s="16"/>
      <c r="DI819" s="14"/>
      <c r="DJ819" s="14"/>
      <c r="DK819" s="14"/>
      <c r="DL819" s="14"/>
      <c r="DM819" s="14"/>
      <c r="DN819" s="14"/>
      <c r="DO819" s="14"/>
      <c r="DP819" s="14"/>
      <c r="DQ819" s="14"/>
      <c r="DR819" s="14"/>
      <c r="DS819" s="14"/>
      <c r="DT819" s="14"/>
      <c r="DU819" s="14"/>
      <c r="DV819" s="14"/>
      <c r="DW819" s="14"/>
      <c r="DX819" s="14"/>
      <c r="DY819" s="14"/>
      <c r="DZ819" s="14"/>
      <c r="EA819" s="14"/>
    </row>
    <row r="820" spans="4:131" x14ac:dyDescent="0.2">
      <c r="D820" s="14"/>
      <c r="E820" s="14"/>
      <c r="F820" s="14"/>
      <c r="G820" s="14"/>
      <c r="H820" s="14"/>
      <c r="I820" s="14"/>
      <c r="J820" s="14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6"/>
      <c r="DH820" s="16"/>
      <c r="DI820" s="14"/>
      <c r="DJ820" s="14"/>
      <c r="DK820" s="14"/>
      <c r="DL820" s="14"/>
      <c r="DM820" s="14"/>
      <c r="DN820" s="14"/>
      <c r="DO820" s="14"/>
      <c r="DP820" s="14"/>
      <c r="DQ820" s="14"/>
      <c r="DR820" s="14"/>
      <c r="DS820" s="14"/>
      <c r="DT820" s="14"/>
      <c r="DU820" s="14"/>
      <c r="DV820" s="14"/>
      <c r="DW820" s="14"/>
      <c r="DX820" s="14"/>
      <c r="DY820" s="14"/>
      <c r="DZ820" s="14"/>
      <c r="EA820" s="14"/>
    </row>
    <row r="821" spans="4:131" x14ac:dyDescent="0.2">
      <c r="D821" s="14"/>
      <c r="E821" s="14"/>
      <c r="F821" s="14"/>
      <c r="G821" s="14"/>
      <c r="H821" s="14"/>
      <c r="I821" s="14"/>
      <c r="J821" s="14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6"/>
      <c r="DH821" s="16"/>
      <c r="DI821" s="14"/>
      <c r="DJ821" s="14"/>
      <c r="DK821" s="14"/>
      <c r="DL821" s="14"/>
      <c r="DM821" s="14"/>
      <c r="DN821" s="14"/>
      <c r="DO821" s="14"/>
      <c r="DP821" s="14"/>
      <c r="DQ821" s="14"/>
      <c r="DR821" s="14"/>
      <c r="DS821" s="14"/>
      <c r="DT821" s="14"/>
      <c r="DU821" s="14"/>
      <c r="DV821" s="14"/>
      <c r="DW821" s="14"/>
      <c r="DX821" s="14"/>
      <c r="DY821" s="14"/>
      <c r="DZ821" s="14"/>
      <c r="EA821" s="14"/>
    </row>
    <row r="822" spans="4:131" x14ac:dyDescent="0.2">
      <c r="D822" s="14"/>
      <c r="E822" s="14"/>
      <c r="F822" s="14"/>
      <c r="G822" s="14"/>
      <c r="H822" s="14"/>
      <c r="I822" s="14"/>
      <c r="J822" s="14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6"/>
      <c r="DH822" s="16"/>
      <c r="DI822" s="14"/>
      <c r="DJ822" s="14"/>
      <c r="DK822" s="14"/>
      <c r="DL822" s="14"/>
      <c r="DM822" s="14"/>
      <c r="DN822" s="14"/>
      <c r="DO822" s="14"/>
      <c r="DP822" s="14"/>
      <c r="DQ822" s="14"/>
      <c r="DR822" s="14"/>
      <c r="DS822" s="14"/>
      <c r="DT822" s="14"/>
      <c r="DU822" s="14"/>
      <c r="DV822" s="14"/>
      <c r="DW822" s="14"/>
      <c r="DX822" s="14"/>
      <c r="DY822" s="14"/>
      <c r="DZ822" s="14"/>
      <c r="EA822" s="14"/>
    </row>
    <row r="823" spans="4:131" x14ac:dyDescent="0.2">
      <c r="D823" s="14"/>
      <c r="E823" s="14"/>
      <c r="F823" s="14"/>
      <c r="G823" s="14"/>
      <c r="H823" s="14"/>
      <c r="I823" s="14"/>
      <c r="J823" s="14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6"/>
      <c r="DH823" s="16"/>
      <c r="DI823" s="14"/>
      <c r="DJ823" s="14"/>
      <c r="DK823" s="14"/>
      <c r="DL823" s="14"/>
      <c r="DM823" s="14"/>
      <c r="DN823" s="14"/>
      <c r="DO823" s="14"/>
      <c r="DP823" s="14"/>
      <c r="DQ823" s="14"/>
      <c r="DR823" s="14"/>
      <c r="DS823" s="14"/>
      <c r="DT823" s="14"/>
      <c r="DU823" s="14"/>
      <c r="DV823" s="14"/>
      <c r="DW823" s="14"/>
      <c r="DX823" s="14"/>
      <c r="DY823" s="14"/>
      <c r="DZ823" s="14"/>
      <c r="EA823" s="14"/>
    </row>
    <row r="824" spans="4:131" x14ac:dyDescent="0.2">
      <c r="D824" s="14"/>
      <c r="E824" s="14"/>
      <c r="F824" s="14"/>
      <c r="G824" s="14"/>
      <c r="H824" s="14"/>
      <c r="I824" s="14"/>
      <c r="J824" s="14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6"/>
      <c r="DH824" s="16"/>
      <c r="DI824" s="14"/>
      <c r="DJ824" s="14"/>
      <c r="DK824" s="14"/>
      <c r="DL824" s="14"/>
      <c r="DM824" s="14"/>
      <c r="DN824" s="14"/>
      <c r="DO824" s="14"/>
      <c r="DP824" s="14"/>
      <c r="DQ824" s="14"/>
      <c r="DR824" s="14"/>
      <c r="DS824" s="14"/>
      <c r="DT824" s="14"/>
      <c r="DU824" s="14"/>
      <c r="DV824" s="14"/>
      <c r="DW824" s="14"/>
      <c r="DX824" s="14"/>
      <c r="DY824" s="14"/>
      <c r="DZ824" s="14"/>
      <c r="EA824" s="14"/>
    </row>
    <row r="825" spans="4:131" x14ac:dyDescent="0.2">
      <c r="D825" s="14"/>
      <c r="E825" s="14"/>
      <c r="F825" s="14"/>
      <c r="G825" s="14"/>
      <c r="H825" s="14"/>
      <c r="I825" s="14"/>
      <c r="J825" s="14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6"/>
      <c r="DH825" s="16"/>
      <c r="DI825" s="14"/>
      <c r="DJ825" s="14"/>
      <c r="DK825" s="14"/>
      <c r="DL825" s="14"/>
      <c r="DM825" s="14"/>
      <c r="DN825" s="14"/>
      <c r="DO825" s="14"/>
      <c r="DP825" s="14"/>
      <c r="DQ825" s="14"/>
      <c r="DR825" s="14"/>
      <c r="DS825" s="14"/>
      <c r="DT825" s="14"/>
      <c r="DU825" s="14"/>
      <c r="DV825" s="14"/>
      <c r="DW825" s="14"/>
      <c r="DX825" s="14"/>
      <c r="DY825" s="14"/>
      <c r="DZ825" s="14"/>
      <c r="EA825" s="14"/>
    </row>
    <row r="826" spans="4:131" x14ac:dyDescent="0.2">
      <c r="D826" s="14"/>
      <c r="E826" s="14"/>
      <c r="F826" s="14"/>
      <c r="G826" s="14"/>
      <c r="H826" s="14"/>
      <c r="I826" s="14"/>
      <c r="J826" s="14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6"/>
      <c r="DH826" s="16"/>
      <c r="DI826" s="14"/>
      <c r="DJ826" s="14"/>
      <c r="DK826" s="14"/>
      <c r="DL826" s="14"/>
      <c r="DM826" s="14"/>
      <c r="DN826" s="14"/>
      <c r="DO826" s="14"/>
      <c r="DP826" s="14"/>
      <c r="DQ826" s="14"/>
      <c r="DR826" s="14"/>
      <c r="DS826" s="14"/>
      <c r="DT826" s="14"/>
      <c r="DU826" s="14"/>
      <c r="DV826" s="14"/>
      <c r="DW826" s="14"/>
      <c r="DX826" s="14"/>
      <c r="DY826" s="14"/>
      <c r="DZ826" s="14"/>
      <c r="EA826" s="14"/>
    </row>
    <row r="827" spans="4:131" x14ac:dyDescent="0.2">
      <c r="D827" s="14"/>
      <c r="E827" s="14"/>
      <c r="F827" s="14"/>
      <c r="G827" s="14"/>
      <c r="H827" s="14"/>
      <c r="I827" s="14"/>
      <c r="J827" s="14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6"/>
      <c r="DH827" s="16"/>
      <c r="DI827" s="14"/>
      <c r="DJ827" s="14"/>
      <c r="DK827" s="14"/>
      <c r="DL827" s="14"/>
      <c r="DM827" s="14"/>
      <c r="DN827" s="14"/>
      <c r="DO827" s="14"/>
      <c r="DP827" s="14"/>
      <c r="DQ827" s="14"/>
      <c r="DR827" s="14"/>
      <c r="DS827" s="14"/>
      <c r="DT827" s="14"/>
      <c r="DU827" s="14"/>
      <c r="DV827" s="14"/>
      <c r="DW827" s="14"/>
      <c r="DX827" s="14"/>
      <c r="DY827" s="14"/>
      <c r="DZ827" s="14"/>
      <c r="EA827" s="14"/>
    </row>
    <row r="828" spans="4:131" x14ac:dyDescent="0.2">
      <c r="D828" s="14"/>
      <c r="E828" s="14"/>
      <c r="F828" s="14"/>
      <c r="G828" s="14"/>
      <c r="H828" s="14"/>
      <c r="I828" s="14"/>
      <c r="J828" s="14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6"/>
      <c r="DH828" s="16"/>
      <c r="DI828" s="14"/>
      <c r="DJ828" s="14"/>
      <c r="DK828" s="14"/>
      <c r="DL828" s="14"/>
      <c r="DM828" s="14"/>
      <c r="DN828" s="14"/>
      <c r="DO828" s="14"/>
      <c r="DP828" s="14"/>
      <c r="DQ828" s="14"/>
      <c r="DR828" s="14"/>
      <c r="DS828" s="14"/>
      <c r="DT828" s="14"/>
      <c r="DU828" s="14"/>
      <c r="DV828" s="14"/>
      <c r="DW828" s="14"/>
      <c r="DX828" s="14"/>
      <c r="DY828" s="14"/>
      <c r="DZ828" s="14"/>
      <c r="EA828" s="14"/>
    </row>
    <row r="829" spans="4:131" x14ac:dyDescent="0.2">
      <c r="D829" s="14"/>
      <c r="E829" s="14"/>
      <c r="F829" s="14"/>
      <c r="G829" s="14"/>
      <c r="H829" s="14"/>
      <c r="I829" s="14"/>
      <c r="J829" s="14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6"/>
      <c r="DH829" s="16"/>
      <c r="DI829" s="14"/>
      <c r="DJ829" s="14"/>
      <c r="DK829" s="14"/>
      <c r="DL829" s="14"/>
      <c r="DM829" s="14"/>
      <c r="DN829" s="14"/>
      <c r="DO829" s="14"/>
      <c r="DP829" s="14"/>
      <c r="DQ829" s="14"/>
      <c r="DR829" s="14"/>
      <c r="DS829" s="14"/>
      <c r="DT829" s="14"/>
      <c r="DU829" s="14"/>
      <c r="DV829" s="14"/>
      <c r="DW829" s="14"/>
      <c r="DX829" s="14"/>
      <c r="DY829" s="14"/>
      <c r="DZ829" s="14"/>
      <c r="EA829" s="14"/>
    </row>
    <row r="830" spans="4:131" x14ac:dyDescent="0.2">
      <c r="D830" s="14"/>
      <c r="E830" s="14"/>
      <c r="F830" s="14"/>
      <c r="G830" s="14"/>
      <c r="H830" s="14"/>
      <c r="I830" s="14"/>
      <c r="J830" s="14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6"/>
      <c r="DH830" s="16"/>
      <c r="DI830" s="14"/>
      <c r="DJ830" s="14"/>
      <c r="DK830" s="14"/>
      <c r="DL830" s="14"/>
      <c r="DM830" s="14"/>
      <c r="DN830" s="14"/>
      <c r="DO830" s="14"/>
      <c r="DP830" s="14"/>
      <c r="DQ830" s="14"/>
      <c r="DR830" s="14"/>
      <c r="DS830" s="14"/>
      <c r="DT830" s="14"/>
      <c r="DU830" s="14"/>
      <c r="DV830" s="14"/>
      <c r="DW830" s="14"/>
      <c r="DX830" s="14"/>
      <c r="DY830" s="14"/>
      <c r="DZ830" s="14"/>
      <c r="EA830" s="14"/>
    </row>
    <row r="831" spans="4:131" x14ac:dyDescent="0.2">
      <c r="D831" s="14"/>
      <c r="E831" s="14"/>
      <c r="F831" s="14"/>
      <c r="G831" s="14"/>
      <c r="H831" s="14"/>
      <c r="I831" s="14"/>
      <c r="J831" s="14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6"/>
      <c r="DH831" s="16"/>
      <c r="DI831" s="14"/>
      <c r="DJ831" s="14"/>
      <c r="DK831" s="14"/>
      <c r="DL831" s="14"/>
      <c r="DM831" s="14"/>
      <c r="DN831" s="14"/>
      <c r="DO831" s="14"/>
      <c r="DP831" s="14"/>
      <c r="DQ831" s="14"/>
      <c r="DR831" s="14"/>
      <c r="DS831" s="14"/>
      <c r="DT831" s="14"/>
      <c r="DU831" s="14"/>
      <c r="DV831" s="14"/>
      <c r="DW831" s="14"/>
      <c r="DX831" s="14"/>
      <c r="DY831" s="14"/>
      <c r="DZ831" s="14"/>
      <c r="EA831" s="14"/>
    </row>
    <row r="832" spans="4:131" x14ac:dyDescent="0.2">
      <c r="D832" s="14"/>
      <c r="E832" s="14"/>
      <c r="F832" s="14"/>
      <c r="G832" s="14"/>
      <c r="H832" s="14"/>
      <c r="I832" s="14"/>
      <c r="J832" s="14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6"/>
      <c r="DH832" s="16"/>
      <c r="DI832" s="14"/>
      <c r="DJ832" s="14"/>
      <c r="DK832" s="14"/>
      <c r="DL832" s="14"/>
      <c r="DM832" s="14"/>
      <c r="DN832" s="14"/>
      <c r="DO832" s="14"/>
      <c r="DP832" s="14"/>
      <c r="DQ832" s="14"/>
      <c r="DR832" s="14"/>
      <c r="DS832" s="14"/>
      <c r="DT832" s="14"/>
      <c r="DU832" s="14"/>
      <c r="DV832" s="14"/>
      <c r="DW832" s="14"/>
      <c r="DX832" s="14"/>
      <c r="DY832" s="14"/>
      <c r="DZ832" s="14"/>
      <c r="EA832" s="14"/>
    </row>
    <row r="833" spans="4:131" x14ac:dyDescent="0.2">
      <c r="D833" s="14"/>
      <c r="E833" s="14"/>
      <c r="F833" s="14"/>
      <c r="G833" s="14"/>
      <c r="H833" s="14"/>
      <c r="I833" s="14"/>
      <c r="J833" s="14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5"/>
      <c r="DE833" s="15"/>
      <c r="DF833" s="15"/>
      <c r="DG833" s="16"/>
      <c r="DH833" s="16"/>
      <c r="DI833" s="14"/>
      <c r="DJ833" s="14"/>
      <c r="DK833" s="14"/>
      <c r="DL833" s="14"/>
      <c r="DM833" s="14"/>
      <c r="DN833" s="14"/>
      <c r="DO833" s="14"/>
      <c r="DP833" s="14"/>
      <c r="DQ833" s="14"/>
      <c r="DR833" s="14"/>
      <c r="DS833" s="14"/>
      <c r="DT833" s="14"/>
      <c r="DU833" s="14"/>
      <c r="DV833" s="14"/>
      <c r="DW833" s="14"/>
      <c r="DX833" s="14"/>
      <c r="DY833" s="14"/>
      <c r="DZ833" s="14"/>
      <c r="EA833" s="14"/>
    </row>
    <row r="834" spans="4:131" x14ac:dyDescent="0.2">
      <c r="D834" s="14"/>
      <c r="E834" s="14"/>
      <c r="F834" s="14"/>
      <c r="G834" s="14"/>
      <c r="H834" s="14"/>
      <c r="I834" s="14"/>
      <c r="J834" s="14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6"/>
      <c r="DH834" s="16"/>
      <c r="DI834" s="14"/>
      <c r="DJ834" s="14"/>
      <c r="DK834" s="14"/>
      <c r="DL834" s="14"/>
      <c r="DM834" s="14"/>
      <c r="DN834" s="14"/>
      <c r="DO834" s="14"/>
      <c r="DP834" s="14"/>
      <c r="DQ834" s="14"/>
      <c r="DR834" s="14"/>
      <c r="DS834" s="14"/>
      <c r="DT834" s="14"/>
      <c r="DU834" s="14"/>
      <c r="DV834" s="14"/>
      <c r="DW834" s="14"/>
      <c r="DX834" s="14"/>
      <c r="DY834" s="14"/>
      <c r="DZ834" s="14"/>
      <c r="EA834" s="14"/>
    </row>
    <row r="835" spans="4:131" x14ac:dyDescent="0.2">
      <c r="D835" s="14"/>
      <c r="E835" s="14"/>
      <c r="F835" s="14"/>
      <c r="G835" s="14"/>
      <c r="H835" s="14"/>
      <c r="I835" s="14"/>
      <c r="J835" s="14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6"/>
      <c r="DH835" s="16"/>
      <c r="DI835" s="14"/>
      <c r="DJ835" s="14"/>
      <c r="DK835" s="14"/>
      <c r="DL835" s="14"/>
      <c r="DM835" s="14"/>
      <c r="DN835" s="14"/>
      <c r="DO835" s="14"/>
      <c r="DP835" s="14"/>
      <c r="DQ835" s="14"/>
      <c r="DR835" s="14"/>
      <c r="DS835" s="14"/>
      <c r="DT835" s="14"/>
      <c r="DU835" s="14"/>
      <c r="DV835" s="14"/>
      <c r="DW835" s="14"/>
      <c r="DX835" s="14"/>
      <c r="DY835" s="14"/>
      <c r="DZ835" s="14"/>
      <c r="EA835" s="14"/>
    </row>
    <row r="836" spans="4:131" x14ac:dyDescent="0.2">
      <c r="D836" s="14"/>
      <c r="E836" s="14"/>
      <c r="F836" s="14"/>
      <c r="G836" s="14"/>
      <c r="H836" s="14"/>
      <c r="I836" s="14"/>
      <c r="J836" s="14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6"/>
      <c r="DH836" s="16"/>
      <c r="DI836" s="14"/>
      <c r="DJ836" s="14"/>
      <c r="DK836" s="14"/>
      <c r="DL836" s="14"/>
      <c r="DM836" s="14"/>
      <c r="DN836" s="14"/>
      <c r="DO836" s="14"/>
      <c r="DP836" s="14"/>
      <c r="DQ836" s="14"/>
      <c r="DR836" s="14"/>
      <c r="DS836" s="14"/>
      <c r="DT836" s="14"/>
      <c r="DU836" s="14"/>
      <c r="DV836" s="14"/>
      <c r="DW836" s="14"/>
      <c r="DX836" s="14"/>
      <c r="DY836" s="14"/>
      <c r="DZ836" s="14"/>
      <c r="EA836" s="14"/>
    </row>
    <row r="837" spans="4:131" x14ac:dyDescent="0.2">
      <c r="D837" s="14"/>
      <c r="E837" s="14"/>
      <c r="F837" s="14"/>
      <c r="G837" s="14"/>
      <c r="H837" s="14"/>
      <c r="I837" s="14"/>
      <c r="J837" s="14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6"/>
      <c r="DH837" s="16"/>
      <c r="DI837" s="14"/>
      <c r="DJ837" s="14"/>
      <c r="DK837" s="14"/>
      <c r="DL837" s="14"/>
      <c r="DM837" s="14"/>
      <c r="DN837" s="14"/>
      <c r="DO837" s="14"/>
      <c r="DP837" s="14"/>
      <c r="DQ837" s="14"/>
      <c r="DR837" s="14"/>
      <c r="DS837" s="14"/>
      <c r="DT837" s="14"/>
      <c r="DU837" s="14"/>
      <c r="DV837" s="14"/>
      <c r="DW837" s="14"/>
      <c r="DX837" s="14"/>
      <c r="DY837" s="14"/>
      <c r="DZ837" s="14"/>
      <c r="EA837" s="14"/>
    </row>
    <row r="838" spans="4:131" x14ac:dyDescent="0.2">
      <c r="D838" s="14"/>
      <c r="E838" s="14"/>
      <c r="F838" s="14"/>
      <c r="G838" s="14"/>
      <c r="H838" s="14"/>
      <c r="I838" s="14"/>
      <c r="J838" s="14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6"/>
      <c r="DH838" s="16"/>
      <c r="DI838" s="14"/>
      <c r="DJ838" s="14"/>
      <c r="DK838" s="14"/>
      <c r="DL838" s="14"/>
      <c r="DM838" s="14"/>
      <c r="DN838" s="14"/>
      <c r="DO838" s="14"/>
      <c r="DP838" s="14"/>
      <c r="DQ838" s="14"/>
      <c r="DR838" s="14"/>
      <c r="DS838" s="14"/>
      <c r="DT838" s="14"/>
      <c r="DU838" s="14"/>
      <c r="DV838" s="14"/>
      <c r="DW838" s="14"/>
      <c r="DX838" s="14"/>
      <c r="DY838" s="14"/>
      <c r="DZ838" s="14"/>
      <c r="EA838" s="14"/>
    </row>
    <row r="839" spans="4:131" x14ac:dyDescent="0.2">
      <c r="D839" s="14"/>
      <c r="E839" s="14"/>
      <c r="F839" s="14"/>
      <c r="G839" s="14"/>
      <c r="H839" s="14"/>
      <c r="I839" s="14"/>
      <c r="J839" s="14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6"/>
      <c r="DH839" s="16"/>
      <c r="DI839" s="14"/>
      <c r="DJ839" s="14"/>
      <c r="DK839" s="14"/>
      <c r="DL839" s="14"/>
      <c r="DM839" s="14"/>
      <c r="DN839" s="14"/>
      <c r="DO839" s="14"/>
      <c r="DP839" s="14"/>
      <c r="DQ839" s="14"/>
      <c r="DR839" s="14"/>
      <c r="DS839" s="14"/>
      <c r="DT839" s="14"/>
      <c r="DU839" s="14"/>
      <c r="DV839" s="14"/>
      <c r="DW839" s="14"/>
      <c r="DX839" s="14"/>
      <c r="DY839" s="14"/>
      <c r="DZ839" s="14"/>
      <c r="EA839" s="14"/>
    </row>
    <row r="840" spans="4:131" x14ac:dyDescent="0.2">
      <c r="D840" s="14"/>
      <c r="E840" s="14"/>
      <c r="F840" s="14"/>
      <c r="G840" s="14"/>
      <c r="H840" s="14"/>
      <c r="I840" s="14"/>
      <c r="J840" s="14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6"/>
      <c r="DH840" s="16"/>
      <c r="DI840" s="14"/>
      <c r="DJ840" s="14"/>
      <c r="DK840" s="14"/>
      <c r="DL840" s="14"/>
      <c r="DM840" s="14"/>
      <c r="DN840" s="14"/>
      <c r="DO840" s="14"/>
      <c r="DP840" s="14"/>
      <c r="DQ840" s="14"/>
      <c r="DR840" s="14"/>
      <c r="DS840" s="14"/>
      <c r="DT840" s="14"/>
      <c r="DU840" s="14"/>
      <c r="DV840" s="14"/>
      <c r="DW840" s="14"/>
      <c r="DX840" s="14"/>
      <c r="DY840" s="14"/>
      <c r="DZ840" s="14"/>
      <c r="EA840" s="14"/>
    </row>
    <row r="841" spans="4:131" x14ac:dyDescent="0.2">
      <c r="D841" s="14"/>
      <c r="E841" s="14"/>
      <c r="F841" s="14"/>
      <c r="G841" s="14"/>
      <c r="H841" s="14"/>
      <c r="I841" s="14"/>
      <c r="J841" s="14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6"/>
      <c r="DH841" s="16"/>
      <c r="DI841" s="14"/>
      <c r="DJ841" s="14"/>
      <c r="DK841" s="14"/>
      <c r="DL841" s="14"/>
      <c r="DM841" s="14"/>
      <c r="DN841" s="14"/>
      <c r="DO841" s="14"/>
      <c r="DP841" s="14"/>
      <c r="DQ841" s="14"/>
      <c r="DR841" s="14"/>
      <c r="DS841" s="14"/>
      <c r="DT841" s="14"/>
      <c r="DU841" s="14"/>
      <c r="DV841" s="14"/>
      <c r="DW841" s="14"/>
      <c r="DX841" s="14"/>
      <c r="DY841" s="14"/>
      <c r="DZ841" s="14"/>
      <c r="EA841" s="14"/>
    </row>
    <row r="842" spans="4:131" x14ac:dyDescent="0.2">
      <c r="D842" s="14"/>
      <c r="E842" s="14"/>
      <c r="F842" s="14"/>
      <c r="G842" s="14"/>
      <c r="H842" s="14"/>
      <c r="I842" s="14"/>
      <c r="J842" s="14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6"/>
      <c r="DH842" s="16"/>
      <c r="DI842" s="14"/>
      <c r="DJ842" s="14"/>
      <c r="DK842" s="14"/>
      <c r="DL842" s="14"/>
      <c r="DM842" s="14"/>
      <c r="DN842" s="14"/>
      <c r="DO842" s="14"/>
      <c r="DP842" s="14"/>
      <c r="DQ842" s="14"/>
      <c r="DR842" s="14"/>
      <c r="DS842" s="14"/>
      <c r="DT842" s="14"/>
      <c r="DU842" s="14"/>
      <c r="DV842" s="14"/>
      <c r="DW842" s="14"/>
      <c r="DX842" s="14"/>
      <c r="DY842" s="14"/>
      <c r="DZ842" s="14"/>
      <c r="EA842" s="14"/>
    </row>
    <row r="843" spans="4:131" x14ac:dyDescent="0.2">
      <c r="D843" s="14"/>
      <c r="E843" s="14"/>
      <c r="F843" s="14"/>
      <c r="G843" s="14"/>
      <c r="H843" s="14"/>
      <c r="I843" s="14"/>
      <c r="J843" s="14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6"/>
      <c r="DH843" s="16"/>
      <c r="DI843" s="14"/>
      <c r="DJ843" s="14"/>
      <c r="DK843" s="14"/>
      <c r="DL843" s="14"/>
      <c r="DM843" s="14"/>
      <c r="DN843" s="14"/>
      <c r="DO843" s="14"/>
      <c r="DP843" s="14"/>
      <c r="DQ843" s="14"/>
      <c r="DR843" s="14"/>
      <c r="DS843" s="14"/>
      <c r="DT843" s="14"/>
      <c r="DU843" s="14"/>
      <c r="DV843" s="14"/>
      <c r="DW843" s="14"/>
      <c r="DX843" s="14"/>
      <c r="DY843" s="14"/>
      <c r="DZ843" s="14"/>
      <c r="EA843" s="14"/>
    </row>
    <row r="844" spans="4:131" x14ac:dyDescent="0.2">
      <c r="D844" s="14"/>
      <c r="E844" s="14"/>
      <c r="F844" s="14"/>
      <c r="G844" s="14"/>
      <c r="H844" s="14"/>
      <c r="I844" s="14"/>
      <c r="J844" s="14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6"/>
      <c r="DH844" s="16"/>
      <c r="DI844" s="14"/>
      <c r="DJ844" s="14"/>
      <c r="DK844" s="14"/>
      <c r="DL844" s="14"/>
      <c r="DM844" s="14"/>
      <c r="DN844" s="14"/>
      <c r="DO844" s="14"/>
      <c r="DP844" s="14"/>
      <c r="DQ844" s="14"/>
      <c r="DR844" s="14"/>
      <c r="DS844" s="14"/>
      <c r="DT844" s="14"/>
      <c r="DU844" s="14"/>
      <c r="DV844" s="14"/>
      <c r="DW844" s="14"/>
      <c r="DX844" s="14"/>
      <c r="DY844" s="14"/>
      <c r="DZ844" s="14"/>
      <c r="EA844" s="14"/>
    </row>
    <row r="845" spans="4:131" x14ac:dyDescent="0.2">
      <c r="D845" s="14"/>
      <c r="E845" s="14"/>
      <c r="F845" s="14"/>
      <c r="G845" s="14"/>
      <c r="H845" s="14"/>
      <c r="I845" s="14"/>
      <c r="J845" s="14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  <c r="DD845" s="15"/>
      <c r="DE845" s="15"/>
      <c r="DF845" s="15"/>
      <c r="DG845" s="16"/>
      <c r="DH845" s="16"/>
      <c r="DI845" s="14"/>
      <c r="DJ845" s="14"/>
      <c r="DK845" s="14"/>
      <c r="DL845" s="14"/>
      <c r="DM845" s="14"/>
      <c r="DN845" s="14"/>
      <c r="DO845" s="14"/>
      <c r="DP845" s="14"/>
      <c r="DQ845" s="14"/>
      <c r="DR845" s="14"/>
      <c r="DS845" s="14"/>
      <c r="DT845" s="14"/>
      <c r="DU845" s="14"/>
      <c r="DV845" s="14"/>
      <c r="DW845" s="14"/>
      <c r="DX845" s="14"/>
      <c r="DY845" s="14"/>
      <c r="DZ845" s="14"/>
      <c r="EA845" s="14"/>
    </row>
    <row r="846" spans="4:131" x14ac:dyDescent="0.2">
      <c r="D846" s="14"/>
      <c r="E846" s="14"/>
      <c r="F846" s="14"/>
      <c r="G846" s="14"/>
      <c r="H846" s="14"/>
      <c r="I846" s="14"/>
      <c r="J846" s="14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6"/>
      <c r="DH846" s="16"/>
      <c r="DI846" s="14"/>
      <c r="DJ846" s="14"/>
      <c r="DK846" s="14"/>
      <c r="DL846" s="14"/>
      <c r="DM846" s="14"/>
      <c r="DN846" s="14"/>
      <c r="DO846" s="14"/>
      <c r="DP846" s="14"/>
      <c r="DQ846" s="14"/>
      <c r="DR846" s="14"/>
      <c r="DS846" s="14"/>
      <c r="DT846" s="14"/>
      <c r="DU846" s="14"/>
      <c r="DV846" s="14"/>
      <c r="DW846" s="14"/>
      <c r="DX846" s="14"/>
      <c r="DY846" s="14"/>
      <c r="DZ846" s="14"/>
      <c r="EA846" s="14"/>
    </row>
    <row r="847" spans="4:131" x14ac:dyDescent="0.2">
      <c r="D847" s="14"/>
      <c r="E847" s="14"/>
      <c r="F847" s="14"/>
      <c r="G847" s="14"/>
      <c r="H847" s="14"/>
      <c r="I847" s="14"/>
      <c r="J847" s="14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6"/>
      <c r="DH847" s="16"/>
      <c r="DI847" s="14"/>
      <c r="DJ847" s="14"/>
      <c r="DK847" s="14"/>
      <c r="DL847" s="14"/>
      <c r="DM847" s="14"/>
      <c r="DN847" s="14"/>
      <c r="DO847" s="14"/>
      <c r="DP847" s="14"/>
      <c r="DQ847" s="14"/>
      <c r="DR847" s="14"/>
      <c r="DS847" s="14"/>
      <c r="DT847" s="14"/>
      <c r="DU847" s="14"/>
      <c r="DV847" s="14"/>
      <c r="DW847" s="14"/>
      <c r="DX847" s="14"/>
      <c r="DY847" s="14"/>
      <c r="DZ847" s="14"/>
      <c r="EA847" s="14"/>
    </row>
    <row r="848" spans="4:131" x14ac:dyDescent="0.2">
      <c r="D848" s="14"/>
      <c r="E848" s="14"/>
      <c r="F848" s="14"/>
      <c r="G848" s="14"/>
      <c r="H848" s="14"/>
      <c r="I848" s="14"/>
      <c r="J848" s="14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6"/>
      <c r="DH848" s="16"/>
      <c r="DI848" s="14"/>
      <c r="DJ848" s="14"/>
      <c r="DK848" s="14"/>
      <c r="DL848" s="14"/>
      <c r="DM848" s="14"/>
      <c r="DN848" s="14"/>
      <c r="DO848" s="14"/>
      <c r="DP848" s="14"/>
      <c r="DQ848" s="14"/>
      <c r="DR848" s="14"/>
      <c r="DS848" s="14"/>
      <c r="DT848" s="14"/>
      <c r="DU848" s="14"/>
      <c r="DV848" s="14"/>
      <c r="DW848" s="14"/>
      <c r="DX848" s="14"/>
      <c r="DY848" s="14"/>
      <c r="DZ848" s="14"/>
      <c r="EA848" s="14"/>
    </row>
    <row r="849" spans="4:131" x14ac:dyDescent="0.2">
      <c r="D849" s="14"/>
      <c r="E849" s="14"/>
      <c r="F849" s="14"/>
      <c r="G849" s="14"/>
      <c r="H849" s="14"/>
      <c r="I849" s="14"/>
      <c r="J849" s="14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6"/>
      <c r="DH849" s="16"/>
      <c r="DI849" s="14"/>
      <c r="DJ849" s="14"/>
      <c r="DK849" s="14"/>
      <c r="DL849" s="14"/>
      <c r="DM849" s="14"/>
      <c r="DN849" s="14"/>
      <c r="DO849" s="14"/>
      <c r="DP849" s="14"/>
      <c r="DQ849" s="14"/>
      <c r="DR849" s="14"/>
      <c r="DS849" s="14"/>
      <c r="DT849" s="14"/>
      <c r="DU849" s="14"/>
      <c r="DV849" s="14"/>
      <c r="DW849" s="14"/>
      <c r="DX849" s="14"/>
      <c r="DY849" s="14"/>
      <c r="DZ849" s="14"/>
      <c r="EA849" s="14"/>
    </row>
    <row r="850" spans="4:131" x14ac:dyDescent="0.2">
      <c r="D850" s="14"/>
      <c r="E850" s="14"/>
      <c r="F850" s="14"/>
      <c r="G850" s="14"/>
      <c r="H850" s="14"/>
      <c r="I850" s="14"/>
      <c r="J850" s="14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6"/>
      <c r="DH850" s="16"/>
      <c r="DI850" s="14"/>
      <c r="DJ850" s="14"/>
      <c r="DK850" s="14"/>
      <c r="DL850" s="14"/>
      <c r="DM850" s="14"/>
      <c r="DN850" s="14"/>
      <c r="DO850" s="14"/>
      <c r="DP850" s="14"/>
      <c r="DQ850" s="14"/>
      <c r="DR850" s="14"/>
      <c r="DS850" s="14"/>
      <c r="DT850" s="14"/>
      <c r="DU850" s="14"/>
      <c r="DV850" s="14"/>
      <c r="DW850" s="14"/>
      <c r="DX850" s="14"/>
      <c r="DY850" s="14"/>
      <c r="DZ850" s="14"/>
      <c r="EA850" s="14"/>
    </row>
    <row r="851" spans="4:131" x14ac:dyDescent="0.2">
      <c r="D851" s="14"/>
      <c r="E851" s="14"/>
      <c r="F851" s="14"/>
      <c r="G851" s="14"/>
      <c r="H851" s="14"/>
      <c r="I851" s="14"/>
      <c r="J851" s="14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6"/>
      <c r="DH851" s="16"/>
      <c r="DI851" s="14"/>
      <c r="DJ851" s="14"/>
      <c r="DK851" s="14"/>
      <c r="DL851" s="14"/>
      <c r="DM851" s="14"/>
      <c r="DN851" s="14"/>
      <c r="DO851" s="14"/>
      <c r="DP851" s="14"/>
      <c r="DQ851" s="14"/>
      <c r="DR851" s="14"/>
      <c r="DS851" s="14"/>
      <c r="DT851" s="14"/>
      <c r="DU851" s="14"/>
      <c r="DV851" s="14"/>
      <c r="DW851" s="14"/>
      <c r="DX851" s="14"/>
      <c r="DY851" s="14"/>
      <c r="DZ851" s="14"/>
      <c r="EA851" s="14"/>
    </row>
    <row r="852" spans="4:131" x14ac:dyDescent="0.2">
      <c r="D852" s="14"/>
      <c r="E852" s="14"/>
      <c r="F852" s="14"/>
      <c r="G852" s="14"/>
      <c r="H852" s="14"/>
      <c r="I852" s="14"/>
      <c r="J852" s="14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6"/>
      <c r="DH852" s="16"/>
      <c r="DI852" s="14"/>
      <c r="DJ852" s="14"/>
      <c r="DK852" s="14"/>
      <c r="DL852" s="14"/>
      <c r="DM852" s="14"/>
      <c r="DN852" s="14"/>
      <c r="DO852" s="14"/>
      <c r="DP852" s="14"/>
      <c r="DQ852" s="14"/>
      <c r="DR852" s="14"/>
      <c r="DS852" s="14"/>
      <c r="DT852" s="14"/>
      <c r="DU852" s="14"/>
      <c r="DV852" s="14"/>
      <c r="DW852" s="14"/>
      <c r="DX852" s="14"/>
      <c r="DY852" s="14"/>
      <c r="DZ852" s="14"/>
      <c r="EA852" s="14"/>
    </row>
    <row r="853" spans="4:131" x14ac:dyDescent="0.2">
      <c r="D853" s="14"/>
      <c r="E853" s="14"/>
      <c r="F853" s="14"/>
      <c r="G853" s="14"/>
      <c r="H853" s="14"/>
      <c r="I853" s="14"/>
      <c r="J853" s="14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6"/>
      <c r="DH853" s="16"/>
      <c r="DI853" s="14"/>
      <c r="DJ853" s="14"/>
      <c r="DK853" s="14"/>
      <c r="DL853" s="14"/>
      <c r="DM853" s="14"/>
      <c r="DN853" s="14"/>
      <c r="DO853" s="14"/>
      <c r="DP853" s="14"/>
      <c r="DQ853" s="14"/>
      <c r="DR853" s="14"/>
      <c r="DS853" s="14"/>
      <c r="DT853" s="14"/>
      <c r="DU853" s="14"/>
      <c r="DV853" s="14"/>
      <c r="DW853" s="14"/>
      <c r="DX853" s="14"/>
      <c r="DY853" s="14"/>
      <c r="DZ853" s="14"/>
      <c r="EA853" s="14"/>
    </row>
    <row r="854" spans="4:131" x14ac:dyDescent="0.2">
      <c r="D854" s="14"/>
      <c r="E854" s="14"/>
      <c r="F854" s="14"/>
      <c r="G854" s="14"/>
      <c r="H854" s="14"/>
      <c r="I854" s="14"/>
      <c r="J854" s="14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6"/>
      <c r="DH854" s="16"/>
      <c r="DI854" s="14"/>
      <c r="DJ854" s="14"/>
      <c r="DK854" s="14"/>
      <c r="DL854" s="14"/>
      <c r="DM854" s="14"/>
      <c r="DN854" s="14"/>
      <c r="DO854" s="14"/>
      <c r="DP854" s="14"/>
      <c r="DQ854" s="14"/>
      <c r="DR854" s="14"/>
      <c r="DS854" s="14"/>
      <c r="DT854" s="14"/>
      <c r="DU854" s="14"/>
      <c r="DV854" s="14"/>
      <c r="DW854" s="14"/>
      <c r="DX854" s="14"/>
      <c r="DY854" s="14"/>
      <c r="DZ854" s="14"/>
      <c r="EA854" s="14"/>
    </row>
    <row r="855" spans="4:131" x14ac:dyDescent="0.2">
      <c r="D855" s="14"/>
      <c r="E855" s="14"/>
      <c r="F855" s="14"/>
      <c r="G855" s="14"/>
      <c r="H855" s="14"/>
      <c r="I855" s="14"/>
      <c r="J855" s="14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  <c r="DD855" s="15"/>
      <c r="DE855" s="15"/>
      <c r="DF855" s="15"/>
      <c r="DG855" s="16"/>
      <c r="DH855" s="16"/>
      <c r="DI855" s="14"/>
      <c r="DJ855" s="14"/>
      <c r="DK855" s="14"/>
      <c r="DL855" s="14"/>
      <c r="DM855" s="14"/>
      <c r="DN855" s="14"/>
      <c r="DO855" s="14"/>
      <c r="DP855" s="14"/>
      <c r="DQ855" s="14"/>
      <c r="DR855" s="14"/>
      <c r="DS855" s="14"/>
      <c r="DT855" s="14"/>
      <c r="DU855" s="14"/>
      <c r="DV855" s="14"/>
      <c r="DW855" s="14"/>
      <c r="DX855" s="14"/>
      <c r="DY855" s="14"/>
      <c r="DZ855" s="14"/>
      <c r="EA855" s="14"/>
    </row>
    <row r="856" spans="4:131" x14ac:dyDescent="0.2">
      <c r="D856" s="14"/>
      <c r="E856" s="14"/>
      <c r="F856" s="14"/>
      <c r="G856" s="14"/>
      <c r="H856" s="14"/>
      <c r="I856" s="14"/>
      <c r="J856" s="14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6"/>
      <c r="DH856" s="16"/>
      <c r="DI856" s="14"/>
      <c r="DJ856" s="14"/>
      <c r="DK856" s="14"/>
      <c r="DL856" s="14"/>
      <c r="DM856" s="14"/>
      <c r="DN856" s="14"/>
      <c r="DO856" s="14"/>
      <c r="DP856" s="14"/>
      <c r="DQ856" s="14"/>
      <c r="DR856" s="14"/>
      <c r="DS856" s="14"/>
      <c r="DT856" s="14"/>
      <c r="DU856" s="14"/>
      <c r="DV856" s="14"/>
      <c r="DW856" s="14"/>
      <c r="DX856" s="14"/>
      <c r="DY856" s="14"/>
      <c r="DZ856" s="14"/>
      <c r="EA856" s="14"/>
    </row>
    <row r="857" spans="4:131" x14ac:dyDescent="0.2">
      <c r="D857" s="14"/>
      <c r="E857" s="14"/>
      <c r="F857" s="14"/>
      <c r="G857" s="14"/>
      <c r="H857" s="14"/>
      <c r="I857" s="14"/>
      <c r="J857" s="14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6"/>
      <c r="DH857" s="16"/>
      <c r="DI857" s="14"/>
      <c r="DJ857" s="14"/>
      <c r="DK857" s="14"/>
      <c r="DL857" s="14"/>
      <c r="DM857" s="14"/>
      <c r="DN857" s="14"/>
      <c r="DO857" s="14"/>
      <c r="DP857" s="14"/>
      <c r="DQ857" s="14"/>
      <c r="DR857" s="14"/>
      <c r="DS857" s="14"/>
      <c r="DT857" s="14"/>
      <c r="DU857" s="14"/>
      <c r="DV857" s="14"/>
      <c r="DW857" s="14"/>
      <c r="DX857" s="14"/>
      <c r="DY857" s="14"/>
      <c r="DZ857" s="14"/>
      <c r="EA857" s="14"/>
    </row>
    <row r="858" spans="4:131" x14ac:dyDescent="0.2">
      <c r="D858" s="14"/>
      <c r="E858" s="14"/>
      <c r="F858" s="14"/>
      <c r="G858" s="14"/>
      <c r="H858" s="14"/>
      <c r="I858" s="14"/>
      <c r="J858" s="14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6"/>
      <c r="DH858" s="16"/>
      <c r="DI858" s="14"/>
      <c r="DJ858" s="14"/>
      <c r="DK858" s="14"/>
      <c r="DL858" s="14"/>
      <c r="DM858" s="14"/>
      <c r="DN858" s="14"/>
      <c r="DO858" s="14"/>
      <c r="DP858" s="14"/>
      <c r="DQ858" s="14"/>
      <c r="DR858" s="14"/>
      <c r="DS858" s="14"/>
      <c r="DT858" s="14"/>
      <c r="DU858" s="14"/>
      <c r="DV858" s="14"/>
      <c r="DW858" s="14"/>
      <c r="DX858" s="14"/>
      <c r="DY858" s="14"/>
      <c r="DZ858" s="14"/>
      <c r="EA858" s="14"/>
    </row>
    <row r="859" spans="4:131" x14ac:dyDescent="0.2">
      <c r="D859" s="14"/>
      <c r="E859" s="14"/>
      <c r="F859" s="14"/>
      <c r="G859" s="14"/>
      <c r="H859" s="14"/>
      <c r="I859" s="14"/>
      <c r="J859" s="14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  <c r="DD859" s="15"/>
      <c r="DE859" s="15"/>
      <c r="DF859" s="15"/>
      <c r="DG859" s="16"/>
      <c r="DH859" s="16"/>
      <c r="DI859" s="14"/>
      <c r="DJ859" s="14"/>
      <c r="DK859" s="14"/>
      <c r="DL859" s="14"/>
      <c r="DM859" s="14"/>
      <c r="DN859" s="14"/>
      <c r="DO859" s="14"/>
      <c r="DP859" s="14"/>
      <c r="DQ859" s="14"/>
      <c r="DR859" s="14"/>
      <c r="DS859" s="14"/>
      <c r="DT859" s="14"/>
      <c r="DU859" s="14"/>
      <c r="DV859" s="14"/>
      <c r="DW859" s="14"/>
      <c r="DX859" s="14"/>
      <c r="DY859" s="14"/>
      <c r="DZ859" s="14"/>
      <c r="EA859" s="14"/>
    </row>
    <row r="860" spans="4:131" x14ac:dyDescent="0.2">
      <c r="D860" s="14"/>
      <c r="E860" s="14"/>
      <c r="F860" s="14"/>
      <c r="G860" s="14"/>
      <c r="H860" s="14"/>
      <c r="I860" s="14"/>
      <c r="J860" s="14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6"/>
      <c r="DH860" s="16"/>
      <c r="DI860" s="14"/>
      <c r="DJ860" s="14"/>
      <c r="DK860" s="14"/>
      <c r="DL860" s="14"/>
      <c r="DM860" s="14"/>
      <c r="DN860" s="14"/>
      <c r="DO860" s="14"/>
      <c r="DP860" s="14"/>
      <c r="DQ860" s="14"/>
      <c r="DR860" s="14"/>
      <c r="DS860" s="14"/>
      <c r="DT860" s="14"/>
      <c r="DU860" s="14"/>
      <c r="DV860" s="14"/>
      <c r="DW860" s="14"/>
      <c r="DX860" s="14"/>
      <c r="DY860" s="14"/>
      <c r="DZ860" s="14"/>
      <c r="EA860" s="14"/>
    </row>
    <row r="861" spans="4:131" x14ac:dyDescent="0.2">
      <c r="D861" s="14"/>
      <c r="E861" s="14"/>
      <c r="F861" s="14"/>
      <c r="G861" s="14"/>
      <c r="H861" s="14"/>
      <c r="I861" s="14"/>
      <c r="J861" s="14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6"/>
      <c r="DH861" s="16"/>
      <c r="DI861" s="14"/>
      <c r="DJ861" s="14"/>
      <c r="DK861" s="14"/>
      <c r="DL861" s="14"/>
      <c r="DM861" s="14"/>
      <c r="DN861" s="14"/>
      <c r="DO861" s="14"/>
      <c r="DP861" s="14"/>
      <c r="DQ861" s="14"/>
      <c r="DR861" s="14"/>
      <c r="DS861" s="14"/>
      <c r="DT861" s="14"/>
      <c r="DU861" s="14"/>
      <c r="DV861" s="14"/>
      <c r="DW861" s="14"/>
      <c r="DX861" s="14"/>
      <c r="DY861" s="14"/>
      <c r="DZ861" s="14"/>
      <c r="EA861" s="14"/>
    </row>
    <row r="862" spans="4:131" x14ac:dyDescent="0.2">
      <c r="D862" s="14"/>
      <c r="E862" s="14"/>
      <c r="F862" s="14"/>
      <c r="G862" s="14"/>
      <c r="H862" s="14"/>
      <c r="I862" s="14"/>
      <c r="J862" s="14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6"/>
      <c r="DH862" s="16"/>
      <c r="DI862" s="14"/>
      <c r="DJ862" s="14"/>
      <c r="DK862" s="14"/>
      <c r="DL862" s="14"/>
      <c r="DM862" s="14"/>
      <c r="DN862" s="14"/>
      <c r="DO862" s="14"/>
      <c r="DP862" s="14"/>
      <c r="DQ862" s="14"/>
      <c r="DR862" s="14"/>
      <c r="DS862" s="14"/>
      <c r="DT862" s="14"/>
      <c r="DU862" s="14"/>
      <c r="DV862" s="14"/>
      <c r="DW862" s="14"/>
      <c r="DX862" s="14"/>
      <c r="DY862" s="14"/>
      <c r="DZ862" s="14"/>
      <c r="EA862" s="14"/>
    </row>
    <row r="863" spans="4:131" x14ac:dyDescent="0.2">
      <c r="D863" s="14"/>
      <c r="E863" s="14"/>
      <c r="F863" s="14"/>
      <c r="G863" s="14"/>
      <c r="H863" s="14"/>
      <c r="I863" s="14"/>
      <c r="J863" s="14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6"/>
      <c r="DH863" s="16"/>
      <c r="DI863" s="14"/>
      <c r="DJ863" s="14"/>
      <c r="DK863" s="14"/>
      <c r="DL863" s="14"/>
      <c r="DM863" s="14"/>
      <c r="DN863" s="14"/>
      <c r="DO863" s="14"/>
      <c r="DP863" s="14"/>
      <c r="DQ863" s="14"/>
      <c r="DR863" s="14"/>
      <c r="DS863" s="14"/>
      <c r="DT863" s="14"/>
      <c r="DU863" s="14"/>
      <c r="DV863" s="14"/>
      <c r="DW863" s="14"/>
      <c r="DX863" s="14"/>
      <c r="DY863" s="14"/>
      <c r="DZ863" s="14"/>
      <c r="EA863" s="14"/>
    </row>
    <row r="864" spans="4:131" x14ac:dyDescent="0.2">
      <c r="D864" s="14"/>
      <c r="E864" s="14"/>
      <c r="F864" s="14"/>
      <c r="G864" s="14"/>
      <c r="H864" s="14"/>
      <c r="I864" s="14"/>
      <c r="J864" s="14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6"/>
      <c r="DH864" s="16"/>
      <c r="DI864" s="14"/>
      <c r="DJ864" s="14"/>
      <c r="DK864" s="14"/>
      <c r="DL864" s="14"/>
      <c r="DM864" s="14"/>
      <c r="DN864" s="14"/>
      <c r="DO864" s="14"/>
      <c r="DP864" s="14"/>
      <c r="DQ864" s="14"/>
      <c r="DR864" s="14"/>
      <c r="DS864" s="14"/>
      <c r="DT864" s="14"/>
      <c r="DU864" s="14"/>
      <c r="DV864" s="14"/>
      <c r="DW864" s="14"/>
      <c r="DX864" s="14"/>
      <c r="DY864" s="14"/>
      <c r="DZ864" s="14"/>
      <c r="EA864" s="14"/>
    </row>
    <row r="865" spans="4:131" x14ac:dyDescent="0.2">
      <c r="D865" s="14"/>
      <c r="E865" s="14"/>
      <c r="F865" s="14"/>
      <c r="G865" s="14"/>
      <c r="H865" s="14"/>
      <c r="I865" s="14"/>
      <c r="J865" s="14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6"/>
      <c r="DH865" s="16"/>
      <c r="DI865" s="14"/>
      <c r="DJ865" s="14"/>
      <c r="DK865" s="14"/>
      <c r="DL865" s="14"/>
      <c r="DM865" s="14"/>
      <c r="DN865" s="14"/>
      <c r="DO865" s="14"/>
      <c r="DP865" s="14"/>
      <c r="DQ865" s="14"/>
      <c r="DR865" s="14"/>
      <c r="DS865" s="14"/>
      <c r="DT865" s="14"/>
      <c r="DU865" s="14"/>
      <c r="DV865" s="14"/>
      <c r="DW865" s="14"/>
      <c r="DX865" s="14"/>
      <c r="DY865" s="14"/>
      <c r="DZ865" s="14"/>
      <c r="EA865" s="14"/>
    </row>
    <row r="866" spans="4:131" x14ac:dyDescent="0.2">
      <c r="D866" s="14"/>
      <c r="E866" s="14"/>
      <c r="F866" s="14"/>
      <c r="G866" s="14"/>
      <c r="H866" s="14"/>
      <c r="I866" s="14"/>
      <c r="J866" s="14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  <c r="DD866" s="15"/>
      <c r="DE866" s="15"/>
      <c r="DF866" s="15"/>
      <c r="DG866" s="16"/>
      <c r="DH866" s="16"/>
      <c r="DI866" s="14"/>
      <c r="DJ866" s="14"/>
      <c r="DK866" s="14"/>
      <c r="DL866" s="14"/>
      <c r="DM866" s="14"/>
      <c r="DN866" s="14"/>
      <c r="DO866" s="14"/>
      <c r="DP866" s="14"/>
      <c r="DQ866" s="14"/>
      <c r="DR866" s="14"/>
      <c r="DS866" s="14"/>
      <c r="DT866" s="14"/>
      <c r="DU866" s="14"/>
      <c r="DV866" s="14"/>
      <c r="DW866" s="14"/>
      <c r="DX866" s="14"/>
      <c r="DY866" s="14"/>
      <c r="DZ866" s="14"/>
      <c r="EA866" s="14"/>
    </row>
    <row r="867" spans="4:131" x14ac:dyDescent="0.2">
      <c r="D867" s="14"/>
      <c r="E867" s="14"/>
      <c r="F867" s="14"/>
      <c r="G867" s="14"/>
      <c r="H867" s="14"/>
      <c r="I867" s="14"/>
      <c r="J867" s="14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6"/>
      <c r="DH867" s="16"/>
      <c r="DI867" s="14"/>
      <c r="DJ867" s="14"/>
      <c r="DK867" s="14"/>
      <c r="DL867" s="14"/>
      <c r="DM867" s="14"/>
      <c r="DN867" s="14"/>
      <c r="DO867" s="14"/>
      <c r="DP867" s="14"/>
      <c r="DQ867" s="14"/>
      <c r="DR867" s="14"/>
      <c r="DS867" s="14"/>
      <c r="DT867" s="14"/>
      <c r="DU867" s="14"/>
      <c r="DV867" s="14"/>
      <c r="DW867" s="14"/>
      <c r="DX867" s="14"/>
      <c r="DY867" s="14"/>
      <c r="DZ867" s="14"/>
      <c r="EA867" s="14"/>
    </row>
    <row r="868" spans="4:131" x14ac:dyDescent="0.2">
      <c r="D868" s="14"/>
      <c r="E868" s="14"/>
      <c r="F868" s="14"/>
      <c r="G868" s="14"/>
      <c r="H868" s="14"/>
      <c r="I868" s="14"/>
      <c r="J868" s="14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6"/>
      <c r="DH868" s="16"/>
      <c r="DI868" s="14"/>
      <c r="DJ868" s="14"/>
      <c r="DK868" s="14"/>
      <c r="DL868" s="14"/>
      <c r="DM868" s="14"/>
      <c r="DN868" s="14"/>
      <c r="DO868" s="14"/>
      <c r="DP868" s="14"/>
      <c r="DQ868" s="14"/>
      <c r="DR868" s="14"/>
      <c r="DS868" s="14"/>
      <c r="DT868" s="14"/>
      <c r="DU868" s="14"/>
      <c r="DV868" s="14"/>
      <c r="DW868" s="14"/>
      <c r="DX868" s="14"/>
      <c r="DY868" s="14"/>
      <c r="DZ868" s="14"/>
      <c r="EA868" s="14"/>
    </row>
    <row r="869" spans="4:131" x14ac:dyDescent="0.2">
      <c r="D869" s="14"/>
      <c r="E869" s="14"/>
      <c r="F869" s="14"/>
      <c r="G869" s="14"/>
      <c r="H869" s="14"/>
      <c r="I869" s="14"/>
      <c r="J869" s="14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  <c r="DD869" s="15"/>
      <c r="DE869" s="15"/>
      <c r="DF869" s="15"/>
      <c r="DG869" s="16"/>
      <c r="DH869" s="16"/>
      <c r="DI869" s="14"/>
      <c r="DJ869" s="14"/>
      <c r="DK869" s="14"/>
      <c r="DL869" s="14"/>
      <c r="DM869" s="14"/>
      <c r="DN869" s="14"/>
      <c r="DO869" s="14"/>
      <c r="DP869" s="14"/>
      <c r="DQ869" s="14"/>
      <c r="DR869" s="14"/>
      <c r="DS869" s="14"/>
      <c r="DT869" s="14"/>
      <c r="DU869" s="14"/>
      <c r="DV869" s="14"/>
      <c r="DW869" s="14"/>
      <c r="DX869" s="14"/>
      <c r="DY869" s="14"/>
      <c r="DZ869" s="14"/>
      <c r="EA869" s="14"/>
    </row>
    <row r="870" spans="4:131" x14ac:dyDescent="0.2">
      <c r="D870" s="14"/>
      <c r="E870" s="14"/>
      <c r="F870" s="14"/>
      <c r="G870" s="14"/>
      <c r="H870" s="14"/>
      <c r="I870" s="14"/>
      <c r="J870" s="14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6"/>
      <c r="DH870" s="16"/>
      <c r="DI870" s="14"/>
      <c r="DJ870" s="14"/>
      <c r="DK870" s="14"/>
      <c r="DL870" s="14"/>
      <c r="DM870" s="14"/>
      <c r="DN870" s="14"/>
      <c r="DO870" s="14"/>
      <c r="DP870" s="14"/>
      <c r="DQ870" s="14"/>
      <c r="DR870" s="14"/>
      <c r="DS870" s="14"/>
      <c r="DT870" s="14"/>
      <c r="DU870" s="14"/>
      <c r="DV870" s="14"/>
      <c r="DW870" s="14"/>
      <c r="DX870" s="14"/>
      <c r="DY870" s="14"/>
      <c r="DZ870" s="14"/>
      <c r="EA870" s="14"/>
    </row>
    <row r="871" spans="4:131" x14ac:dyDescent="0.2">
      <c r="D871" s="14"/>
      <c r="E871" s="14"/>
      <c r="F871" s="14"/>
      <c r="G871" s="14"/>
      <c r="H871" s="14"/>
      <c r="I871" s="14"/>
      <c r="J871" s="14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6"/>
      <c r="DH871" s="16"/>
      <c r="DI871" s="14"/>
      <c r="DJ871" s="14"/>
      <c r="DK871" s="14"/>
      <c r="DL871" s="14"/>
      <c r="DM871" s="14"/>
      <c r="DN871" s="14"/>
      <c r="DO871" s="14"/>
      <c r="DP871" s="14"/>
      <c r="DQ871" s="14"/>
      <c r="DR871" s="14"/>
      <c r="DS871" s="14"/>
      <c r="DT871" s="14"/>
      <c r="DU871" s="14"/>
      <c r="DV871" s="14"/>
      <c r="DW871" s="14"/>
      <c r="DX871" s="14"/>
      <c r="DY871" s="14"/>
      <c r="DZ871" s="14"/>
      <c r="EA871" s="14"/>
    </row>
    <row r="872" spans="4:131" x14ac:dyDescent="0.2">
      <c r="D872" s="14"/>
      <c r="E872" s="14"/>
      <c r="F872" s="14"/>
      <c r="G872" s="14"/>
      <c r="H872" s="14"/>
      <c r="I872" s="14"/>
      <c r="J872" s="14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6"/>
      <c r="DH872" s="16"/>
      <c r="DI872" s="14"/>
      <c r="DJ872" s="14"/>
      <c r="DK872" s="14"/>
      <c r="DL872" s="14"/>
      <c r="DM872" s="14"/>
      <c r="DN872" s="14"/>
      <c r="DO872" s="14"/>
      <c r="DP872" s="14"/>
      <c r="DQ872" s="14"/>
      <c r="DR872" s="14"/>
      <c r="DS872" s="14"/>
      <c r="DT872" s="14"/>
      <c r="DU872" s="14"/>
      <c r="DV872" s="14"/>
      <c r="DW872" s="14"/>
      <c r="DX872" s="14"/>
      <c r="DY872" s="14"/>
      <c r="DZ872" s="14"/>
      <c r="EA872" s="14"/>
    </row>
    <row r="873" spans="4:131" x14ac:dyDescent="0.2">
      <c r="D873" s="14"/>
      <c r="E873" s="14"/>
      <c r="F873" s="14"/>
      <c r="G873" s="14"/>
      <c r="H873" s="14"/>
      <c r="I873" s="14"/>
      <c r="J873" s="14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6"/>
      <c r="DH873" s="16"/>
      <c r="DI873" s="14"/>
      <c r="DJ873" s="14"/>
      <c r="DK873" s="14"/>
      <c r="DL873" s="14"/>
      <c r="DM873" s="14"/>
      <c r="DN873" s="14"/>
      <c r="DO873" s="14"/>
      <c r="DP873" s="14"/>
      <c r="DQ873" s="14"/>
      <c r="DR873" s="14"/>
      <c r="DS873" s="14"/>
      <c r="DT873" s="14"/>
      <c r="DU873" s="14"/>
      <c r="DV873" s="14"/>
      <c r="DW873" s="14"/>
      <c r="DX873" s="14"/>
      <c r="DY873" s="14"/>
      <c r="DZ873" s="14"/>
      <c r="EA873" s="14"/>
    </row>
    <row r="874" spans="4:131" x14ac:dyDescent="0.2">
      <c r="D874" s="14"/>
      <c r="E874" s="14"/>
      <c r="F874" s="14"/>
      <c r="G874" s="14"/>
      <c r="H874" s="14"/>
      <c r="I874" s="14"/>
      <c r="J874" s="14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6"/>
      <c r="DH874" s="16"/>
      <c r="DI874" s="14"/>
      <c r="DJ874" s="14"/>
      <c r="DK874" s="14"/>
      <c r="DL874" s="14"/>
      <c r="DM874" s="14"/>
      <c r="DN874" s="14"/>
      <c r="DO874" s="14"/>
      <c r="DP874" s="14"/>
      <c r="DQ874" s="14"/>
      <c r="DR874" s="14"/>
      <c r="DS874" s="14"/>
      <c r="DT874" s="14"/>
      <c r="DU874" s="14"/>
      <c r="DV874" s="14"/>
      <c r="DW874" s="14"/>
      <c r="DX874" s="14"/>
      <c r="DY874" s="14"/>
      <c r="DZ874" s="14"/>
      <c r="EA874" s="14"/>
    </row>
    <row r="875" spans="4:131" x14ac:dyDescent="0.2">
      <c r="D875" s="14"/>
      <c r="E875" s="14"/>
      <c r="F875" s="14"/>
      <c r="G875" s="14"/>
      <c r="H875" s="14"/>
      <c r="I875" s="14"/>
      <c r="J875" s="14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6"/>
      <c r="DH875" s="16"/>
      <c r="DI875" s="14"/>
      <c r="DJ875" s="14"/>
      <c r="DK875" s="14"/>
      <c r="DL875" s="14"/>
      <c r="DM875" s="14"/>
      <c r="DN875" s="14"/>
      <c r="DO875" s="14"/>
      <c r="DP875" s="14"/>
      <c r="DQ875" s="14"/>
      <c r="DR875" s="14"/>
      <c r="DS875" s="14"/>
      <c r="DT875" s="14"/>
      <c r="DU875" s="14"/>
      <c r="DV875" s="14"/>
      <c r="DW875" s="14"/>
      <c r="DX875" s="14"/>
      <c r="DY875" s="14"/>
      <c r="DZ875" s="14"/>
      <c r="EA875" s="14"/>
    </row>
    <row r="876" spans="4:131" x14ac:dyDescent="0.2">
      <c r="D876" s="14"/>
      <c r="E876" s="14"/>
      <c r="F876" s="14"/>
      <c r="G876" s="14"/>
      <c r="H876" s="14"/>
      <c r="I876" s="14"/>
      <c r="J876" s="14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6"/>
      <c r="DH876" s="16"/>
      <c r="DI876" s="14"/>
      <c r="DJ876" s="14"/>
      <c r="DK876" s="14"/>
      <c r="DL876" s="14"/>
      <c r="DM876" s="14"/>
      <c r="DN876" s="14"/>
      <c r="DO876" s="14"/>
      <c r="DP876" s="14"/>
      <c r="DQ876" s="14"/>
      <c r="DR876" s="14"/>
      <c r="DS876" s="14"/>
      <c r="DT876" s="14"/>
      <c r="DU876" s="14"/>
      <c r="DV876" s="14"/>
      <c r="DW876" s="14"/>
      <c r="DX876" s="14"/>
      <c r="DY876" s="14"/>
      <c r="DZ876" s="14"/>
      <c r="EA876" s="14"/>
    </row>
    <row r="877" spans="4:131" x14ac:dyDescent="0.2">
      <c r="D877" s="14"/>
      <c r="E877" s="14"/>
      <c r="F877" s="14"/>
      <c r="G877" s="14"/>
      <c r="H877" s="14"/>
      <c r="I877" s="14"/>
      <c r="J877" s="14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6"/>
      <c r="DH877" s="16"/>
      <c r="DI877" s="14"/>
      <c r="DJ877" s="14"/>
      <c r="DK877" s="14"/>
      <c r="DL877" s="14"/>
      <c r="DM877" s="14"/>
      <c r="DN877" s="14"/>
      <c r="DO877" s="14"/>
      <c r="DP877" s="14"/>
      <c r="DQ877" s="14"/>
      <c r="DR877" s="14"/>
      <c r="DS877" s="14"/>
      <c r="DT877" s="14"/>
      <c r="DU877" s="14"/>
      <c r="DV877" s="14"/>
      <c r="DW877" s="14"/>
      <c r="DX877" s="14"/>
      <c r="DY877" s="14"/>
      <c r="DZ877" s="14"/>
      <c r="EA877" s="14"/>
    </row>
    <row r="878" spans="4:131" x14ac:dyDescent="0.2">
      <c r="D878" s="14"/>
      <c r="E878" s="14"/>
      <c r="F878" s="14"/>
      <c r="G878" s="14"/>
      <c r="H878" s="14"/>
      <c r="I878" s="14"/>
      <c r="J878" s="14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6"/>
      <c r="DH878" s="16"/>
      <c r="DI878" s="14"/>
      <c r="DJ878" s="14"/>
      <c r="DK878" s="14"/>
      <c r="DL878" s="14"/>
      <c r="DM878" s="14"/>
      <c r="DN878" s="14"/>
      <c r="DO878" s="14"/>
      <c r="DP878" s="14"/>
      <c r="DQ878" s="14"/>
      <c r="DR878" s="14"/>
      <c r="DS878" s="14"/>
      <c r="DT878" s="14"/>
      <c r="DU878" s="14"/>
      <c r="DV878" s="14"/>
      <c r="DW878" s="14"/>
      <c r="DX878" s="14"/>
      <c r="DY878" s="14"/>
      <c r="DZ878" s="14"/>
      <c r="EA878" s="14"/>
    </row>
    <row r="879" spans="4:131" x14ac:dyDescent="0.2">
      <c r="D879" s="14"/>
      <c r="E879" s="14"/>
      <c r="F879" s="14"/>
      <c r="G879" s="14"/>
      <c r="H879" s="14"/>
      <c r="I879" s="14"/>
      <c r="J879" s="14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6"/>
      <c r="DH879" s="16"/>
      <c r="DI879" s="14"/>
      <c r="DJ879" s="14"/>
      <c r="DK879" s="14"/>
      <c r="DL879" s="14"/>
      <c r="DM879" s="14"/>
      <c r="DN879" s="14"/>
      <c r="DO879" s="14"/>
      <c r="DP879" s="14"/>
      <c r="DQ879" s="14"/>
      <c r="DR879" s="14"/>
      <c r="DS879" s="14"/>
      <c r="DT879" s="14"/>
      <c r="DU879" s="14"/>
      <c r="DV879" s="14"/>
      <c r="DW879" s="14"/>
      <c r="DX879" s="14"/>
      <c r="DY879" s="14"/>
      <c r="DZ879" s="14"/>
      <c r="EA879" s="14"/>
    </row>
    <row r="880" spans="4:131" x14ac:dyDescent="0.2">
      <c r="D880" s="14"/>
      <c r="E880" s="14"/>
      <c r="F880" s="14"/>
      <c r="G880" s="14"/>
      <c r="H880" s="14"/>
      <c r="I880" s="14"/>
      <c r="J880" s="14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6"/>
      <c r="DH880" s="16"/>
      <c r="DI880" s="14"/>
      <c r="DJ880" s="14"/>
      <c r="DK880" s="14"/>
      <c r="DL880" s="14"/>
      <c r="DM880" s="14"/>
      <c r="DN880" s="14"/>
      <c r="DO880" s="14"/>
      <c r="DP880" s="14"/>
      <c r="DQ880" s="14"/>
      <c r="DR880" s="14"/>
      <c r="DS880" s="14"/>
      <c r="DT880" s="14"/>
      <c r="DU880" s="14"/>
      <c r="DV880" s="14"/>
      <c r="DW880" s="14"/>
      <c r="DX880" s="14"/>
      <c r="DY880" s="14"/>
      <c r="DZ880" s="14"/>
      <c r="EA880" s="14"/>
    </row>
    <row r="881" spans="4:131" x14ac:dyDescent="0.2">
      <c r="D881" s="14"/>
      <c r="E881" s="14"/>
      <c r="F881" s="14"/>
      <c r="G881" s="14"/>
      <c r="H881" s="14"/>
      <c r="I881" s="14"/>
      <c r="J881" s="14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  <c r="DD881" s="15"/>
      <c r="DE881" s="15"/>
      <c r="DF881" s="15"/>
      <c r="DG881" s="16"/>
      <c r="DH881" s="16"/>
      <c r="DI881" s="14"/>
      <c r="DJ881" s="14"/>
      <c r="DK881" s="14"/>
      <c r="DL881" s="14"/>
      <c r="DM881" s="14"/>
      <c r="DN881" s="14"/>
      <c r="DO881" s="14"/>
      <c r="DP881" s="14"/>
      <c r="DQ881" s="14"/>
      <c r="DR881" s="14"/>
      <c r="DS881" s="14"/>
      <c r="DT881" s="14"/>
      <c r="DU881" s="14"/>
      <c r="DV881" s="14"/>
      <c r="DW881" s="14"/>
      <c r="DX881" s="14"/>
      <c r="DY881" s="14"/>
      <c r="DZ881" s="14"/>
      <c r="EA881" s="14"/>
    </row>
    <row r="882" spans="4:131" x14ac:dyDescent="0.2">
      <c r="D882" s="14"/>
      <c r="E882" s="14"/>
      <c r="F882" s="14"/>
      <c r="G882" s="14"/>
      <c r="H882" s="14"/>
      <c r="I882" s="14"/>
      <c r="J882" s="14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6"/>
      <c r="DH882" s="16"/>
      <c r="DI882" s="14"/>
      <c r="DJ882" s="14"/>
      <c r="DK882" s="14"/>
      <c r="DL882" s="14"/>
      <c r="DM882" s="14"/>
      <c r="DN882" s="14"/>
      <c r="DO882" s="14"/>
      <c r="DP882" s="14"/>
      <c r="DQ882" s="14"/>
      <c r="DR882" s="14"/>
      <c r="DS882" s="14"/>
      <c r="DT882" s="14"/>
      <c r="DU882" s="14"/>
      <c r="DV882" s="14"/>
      <c r="DW882" s="14"/>
      <c r="DX882" s="14"/>
      <c r="DY882" s="14"/>
      <c r="DZ882" s="14"/>
      <c r="EA882" s="14"/>
    </row>
    <row r="883" spans="4:131" x14ac:dyDescent="0.2">
      <c r="D883" s="14"/>
      <c r="E883" s="14"/>
      <c r="F883" s="14"/>
      <c r="G883" s="14"/>
      <c r="H883" s="14"/>
      <c r="I883" s="14"/>
      <c r="J883" s="14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  <c r="DD883" s="15"/>
      <c r="DE883" s="15"/>
      <c r="DF883" s="15"/>
      <c r="DG883" s="16"/>
      <c r="DH883" s="16"/>
      <c r="DI883" s="14"/>
      <c r="DJ883" s="14"/>
      <c r="DK883" s="14"/>
      <c r="DL883" s="14"/>
      <c r="DM883" s="14"/>
      <c r="DN883" s="14"/>
      <c r="DO883" s="14"/>
      <c r="DP883" s="14"/>
      <c r="DQ883" s="14"/>
      <c r="DR883" s="14"/>
      <c r="DS883" s="14"/>
      <c r="DT883" s="14"/>
      <c r="DU883" s="14"/>
      <c r="DV883" s="14"/>
      <c r="DW883" s="14"/>
      <c r="DX883" s="14"/>
      <c r="DY883" s="14"/>
      <c r="DZ883" s="14"/>
      <c r="EA883" s="14"/>
    </row>
    <row r="884" spans="4:131" x14ac:dyDescent="0.2">
      <c r="D884" s="14"/>
      <c r="E884" s="14"/>
      <c r="F884" s="14"/>
      <c r="G884" s="14"/>
      <c r="H884" s="14"/>
      <c r="I884" s="14"/>
      <c r="J884" s="14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6"/>
      <c r="DH884" s="16"/>
      <c r="DI884" s="14"/>
      <c r="DJ884" s="14"/>
      <c r="DK884" s="14"/>
      <c r="DL884" s="14"/>
      <c r="DM884" s="14"/>
      <c r="DN884" s="14"/>
      <c r="DO884" s="14"/>
      <c r="DP884" s="14"/>
      <c r="DQ884" s="14"/>
      <c r="DR884" s="14"/>
      <c r="DS884" s="14"/>
      <c r="DT884" s="14"/>
      <c r="DU884" s="14"/>
      <c r="DV884" s="14"/>
      <c r="DW884" s="14"/>
      <c r="DX884" s="14"/>
      <c r="DY884" s="14"/>
      <c r="DZ884" s="14"/>
      <c r="EA884" s="14"/>
    </row>
    <row r="885" spans="4:131" x14ac:dyDescent="0.2">
      <c r="D885" s="14"/>
      <c r="E885" s="14"/>
      <c r="F885" s="14"/>
      <c r="G885" s="14"/>
      <c r="H885" s="14"/>
      <c r="I885" s="14"/>
      <c r="J885" s="14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6"/>
      <c r="DH885" s="16"/>
      <c r="DI885" s="14"/>
      <c r="DJ885" s="14"/>
      <c r="DK885" s="14"/>
      <c r="DL885" s="14"/>
      <c r="DM885" s="14"/>
      <c r="DN885" s="14"/>
      <c r="DO885" s="14"/>
      <c r="DP885" s="14"/>
      <c r="DQ885" s="14"/>
      <c r="DR885" s="14"/>
      <c r="DS885" s="14"/>
      <c r="DT885" s="14"/>
      <c r="DU885" s="14"/>
      <c r="DV885" s="14"/>
      <c r="DW885" s="14"/>
      <c r="DX885" s="14"/>
      <c r="DY885" s="14"/>
      <c r="DZ885" s="14"/>
      <c r="EA885" s="14"/>
    </row>
    <row r="886" spans="4:131" x14ac:dyDescent="0.2">
      <c r="D886" s="14"/>
      <c r="E886" s="14"/>
      <c r="F886" s="14"/>
      <c r="G886" s="14"/>
      <c r="H886" s="14"/>
      <c r="I886" s="14"/>
      <c r="J886" s="14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6"/>
      <c r="DH886" s="16"/>
      <c r="DI886" s="14"/>
      <c r="DJ886" s="14"/>
      <c r="DK886" s="14"/>
      <c r="DL886" s="14"/>
      <c r="DM886" s="14"/>
      <c r="DN886" s="14"/>
      <c r="DO886" s="14"/>
      <c r="DP886" s="14"/>
      <c r="DQ886" s="14"/>
      <c r="DR886" s="14"/>
      <c r="DS886" s="14"/>
      <c r="DT886" s="14"/>
      <c r="DU886" s="14"/>
      <c r="DV886" s="14"/>
      <c r="DW886" s="14"/>
      <c r="DX886" s="14"/>
      <c r="DY886" s="14"/>
      <c r="DZ886" s="14"/>
      <c r="EA886" s="14"/>
    </row>
    <row r="887" spans="4:131" x14ac:dyDescent="0.2">
      <c r="D887" s="14"/>
      <c r="E887" s="14"/>
      <c r="F887" s="14"/>
      <c r="G887" s="14"/>
      <c r="H887" s="14"/>
      <c r="I887" s="14"/>
      <c r="J887" s="14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6"/>
      <c r="DH887" s="16"/>
      <c r="DI887" s="14"/>
      <c r="DJ887" s="14"/>
      <c r="DK887" s="14"/>
      <c r="DL887" s="14"/>
      <c r="DM887" s="14"/>
      <c r="DN887" s="14"/>
      <c r="DO887" s="14"/>
      <c r="DP887" s="14"/>
      <c r="DQ887" s="14"/>
      <c r="DR887" s="14"/>
      <c r="DS887" s="14"/>
      <c r="DT887" s="14"/>
      <c r="DU887" s="14"/>
      <c r="DV887" s="14"/>
      <c r="DW887" s="14"/>
      <c r="DX887" s="14"/>
      <c r="DY887" s="14"/>
      <c r="DZ887" s="14"/>
      <c r="EA887" s="14"/>
    </row>
    <row r="888" spans="4:131" x14ac:dyDescent="0.2">
      <c r="D888" s="14"/>
      <c r="E888" s="14"/>
      <c r="F888" s="14"/>
      <c r="G888" s="14"/>
      <c r="H888" s="14"/>
      <c r="I888" s="14"/>
      <c r="J888" s="14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6"/>
      <c r="DH888" s="16"/>
      <c r="DI888" s="14"/>
      <c r="DJ888" s="14"/>
      <c r="DK888" s="14"/>
      <c r="DL888" s="14"/>
      <c r="DM888" s="14"/>
      <c r="DN888" s="14"/>
      <c r="DO888" s="14"/>
      <c r="DP888" s="14"/>
      <c r="DQ888" s="14"/>
      <c r="DR888" s="14"/>
      <c r="DS888" s="14"/>
      <c r="DT888" s="14"/>
      <c r="DU888" s="14"/>
      <c r="DV888" s="14"/>
      <c r="DW888" s="14"/>
      <c r="DX888" s="14"/>
      <c r="DY888" s="14"/>
      <c r="DZ888" s="14"/>
      <c r="EA888" s="14"/>
    </row>
    <row r="889" spans="4:131" x14ac:dyDescent="0.2">
      <c r="D889" s="14"/>
      <c r="E889" s="14"/>
      <c r="F889" s="14"/>
      <c r="G889" s="14"/>
      <c r="H889" s="14"/>
      <c r="I889" s="14"/>
      <c r="J889" s="14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6"/>
      <c r="DH889" s="16"/>
      <c r="DI889" s="14"/>
      <c r="DJ889" s="14"/>
      <c r="DK889" s="14"/>
      <c r="DL889" s="14"/>
      <c r="DM889" s="14"/>
      <c r="DN889" s="14"/>
      <c r="DO889" s="14"/>
      <c r="DP889" s="14"/>
      <c r="DQ889" s="14"/>
      <c r="DR889" s="14"/>
      <c r="DS889" s="14"/>
      <c r="DT889" s="14"/>
      <c r="DU889" s="14"/>
      <c r="DV889" s="14"/>
      <c r="DW889" s="14"/>
      <c r="DX889" s="14"/>
      <c r="DY889" s="14"/>
      <c r="DZ889" s="14"/>
      <c r="EA889" s="14"/>
    </row>
    <row r="890" spans="4:131" x14ac:dyDescent="0.2">
      <c r="D890" s="14"/>
      <c r="E890" s="14"/>
      <c r="F890" s="14"/>
      <c r="G890" s="14"/>
      <c r="H890" s="14"/>
      <c r="I890" s="14"/>
      <c r="J890" s="14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6"/>
      <c r="DH890" s="16"/>
      <c r="DI890" s="14"/>
      <c r="DJ890" s="14"/>
      <c r="DK890" s="14"/>
      <c r="DL890" s="14"/>
      <c r="DM890" s="14"/>
      <c r="DN890" s="14"/>
      <c r="DO890" s="14"/>
      <c r="DP890" s="14"/>
      <c r="DQ890" s="14"/>
      <c r="DR890" s="14"/>
      <c r="DS890" s="14"/>
      <c r="DT890" s="14"/>
      <c r="DU890" s="14"/>
      <c r="DV890" s="14"/>
      <c r="DW890" s="14"/>
      <c r="DX890" s="14"/>
      <c r="DY890" s="14"/>
      <c r="DZ890" s="14"/>
      <c r="EA890" s="14"/>
    </row>
    <row r="891" spans="4:131" x14ac:dyDescent="0.2">
      <c r="D891" s="14"/>
      <c r="E891" s="14"/>
      <c r="F891" s="14"/>
      <c r="G891" s="14"/>
      <c r="H891" s="14"/>
      <c r="I891" s="14"/>
      <c r="J891" s="14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6"/>
      <c r="DH891" s="16"/>
      <c r="DI891" s="14"/>
      <c r="DJ891" s="14"/>
      <c r="DK891" s="14"/>
      <c r="DL891" s="14"/>
      <c r="DM891" s="14"/>
      <c r="DN891" s="14"/>
      <c r="DO891" s="14"/>
      <c r="DP891" s="14"/>
      <c r="DQ891" s="14"/>
      <c r="DR891" s="14"/>
      <c r="DS891" s="14"/>
      <c r="DT891" s="14"/>
      <c r="DU891" s="14"/>
      <c r="DV891" s="14"/>
      <c r="DW891" s="14"/>
      <c r="DX891" s="14"/>
      <c r="DY891" s="14"/>
      <c r="DZ891" s="14"/>
      <c r="EA891" s="14"/>
    </row>
    <row r="892" spans="4:131" x14ac:dyDescent="0.2">
      <c r="D892" s="14"/>
      <c r="E892" s="14"/>
      <c r="F892" s="14"/>
      <c r="G892" s="14"/>
      <c r="H892" s="14"/>
      <c r="I892" s="14"/>
      <c r="J892" s="14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6"/>
      <c r="DH892" s="16"/>
      <c r="DI892" s="14"/>
      <c r="DJ892" s="14"/>
      <c r="DK892" s="14"/>
      <c r="DL892" s="14"/>
      <c r="DM892" s="14"/>
      <c r="DN892" s="14"/>
      <c r="DO892" s="14"/>
      <c r="DP892" s="14"/>
      <c r="DQ892" s="14"/>
      <c r="DR892" s="14"/>
      <c r="DS892" s="14"/>
      <c r="DT892" s="14"/>
      <c r="DU892" s="14"/>
      <c r="DV892" s="14"/>
      <c r="DW892" s="14"/>
      <c r="DX892" s="14"/>
      <c r="DY892" s="14"/>
      <c r="DZ892" s="14"/>
      <c r="EA892" s="14"/>
    </row>
    <row r="893" spans="4:131" x14ac:dyDescent="0.2">
      <c r="D893" s="14"/>
      <c r="E893" s="14"/>
      <c r="F893" s="14"/>
      <c r="G893" s="14"/>
      <c r="H893" s="14"/>
      <c r="I893" s="14"/>
      <c r="J893" s="14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  <c r="DD893" s="15"/>
      <c r="DE893" s="15"/>
      <c r="DF893" s="15"/>
      <c r="DG893" s="16"/>
      <c r="DH893" s="16"/>
      <c r="DI893" s="14"/>
      <c r="DJ893" s="14"/>
      <c r="DK893" s="14"/>
      <c r="DL893" s="14"/>
      <c r="DM893" s="14"/>
      <c r="DN893" s="14"/>
      <c r="DO893" s="14"/>
      <c r="DP893" s="14"/>
      <c r="DQ893" s="14"/>
      <c r="DR893" s="14"/>
      <c r="DS893" s="14"/>
      <c r="DT893" s="14"/>
      <c r="DU893" s="14"/>
      <c r="DV893" s="14"/>
      <c r="DW893" s="14"/>
      <c r="DX893" s="14"/>
      <c r="DY893" s="14"/>
      <c r="DZ893" s="14"/>
      <c r="EA893" s="14"/>
    </row>
    <row r="894" spans="4:131" x14ac:dyDescent="0.2">
      <c r="D894" s="14"/>
      <c r="E894" s="14"/>
      <c r="F894" s="14"/>
      <c r="G894" s="14"/>
      <c r="H894" s="14"/>
      <c r="I894" s="14"/>
      <c r="J894" s="14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  <c r="DD894" s="15"/>
      <c r="DE894" s="15"/>
      <c r="DF894" s="15"/>
      <c r="DG894" s="16"/>
      <c r="DH894" s="16"/>
      <c r="DI894" s="14"/>
      <c r="DJ894" s="14"/>
      <c r="DK894" s="14"/>
      <c r="DL894" s="14"/>
      <c r="DM894" s="14"/>
      <c r="DN894" s="14"/>
      <c r="DO894" s="14"/>
      <c r="DP894" s="14"/>
      <c r="DQ894" s="14"/>
      <c r="DR894" s="14"/>
      <c r="DS894" s="14"/>
      <c r="DT894" s="14"/>
      <c r="DU894" s="14"/>
      <c r="DV894" s="14"/>
      <c r="DW894" s="14"/>
      <c r="DX894" s="14"/>
      <c r="DY894" s="14"/>
      <c r="DZ894" s="14"/>
      <c r="EA894" s="14"/>
    </row>
    <row r="895" spans="4:131" x14ac:dyDescent="0.2">
      <c r="D895" s="14"/>
      <c r="E895" s="14"/>
      <c r="F895" s="14"/>
      <c r="G895" s="14"/>
      <c r="H895" s="14"/>
      <c r="I895" s="14"/>
      <c r="J895" s="14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  <c r="DD895" s="15"/>
      <c r="DE895" s="15"/>
      <c r="DF895" s="15"/>
      <c r="DG895" s="16"/>
      <c r="DH895" s="16"/>
      <c r="DI895" s="14"/>
      <c r="DJ895" s="14"/>
      <c r="DK895" s="14"/>
      <c r="DL895" s="14"/>
      <c r="DM895" s="14"/>
      <c r="DN895" s="14"/>
      <c r="DO895" s="14"/>
      <c r="DP895" s="14"/>
      <c r="DQ895" s="14"/>
      <c r="DR895" s="14"/>
      <c r="DS895" s="14"/>
      <c r="DT895" s="14"/>
      <c r="DU895" s="14"/>
      <c r="DV895" s="14"/>
      <c r="DW895" s="14"/>
      <c r="DX895" s="14"/>
      <c r="DY895" s="14"/>
      <c r="DZ895" s="14"/>
      <c r="EA895" s="14"/>
    </row>
    <row r="896" spans="4:131" x14ac:dyDescent="0.2">
      <c r="D896" s="14"/>
      <c r="E896" s="14"/>
      <c r="F896" s="14"/>
      <c r="G896" s="14"/>
      <c r="H896" s="14"/>
      <c r="I896" s="14"/>
      <c r="J896" s="14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  <c r="DD896" s="15"/>
      <c r="DE896" s="15"/>
      <c r="DF896" s="15"/>
      <c r="DG896" s="16"/>
      <c r="DH896" s="16"/>
      <c r="DI896" s="14"/>
      <c r="DJ896" s="14"/>
      <c r="DK896" s="14"/>
      <c r="DL896" s="14"/>
      <c r="DM896" s="14"/>
      <c r="DN896" s="14"/>
      <c r="DO896" s="14"/>
      <c r="DP896" s="14"/>
      <c r="DQ896" s="14"/>
      <c r="DR896" s="14"/>
      <c r="DS896" s="14"/>
      <c r="DT896" s="14"/>
      <c r="DU896" s="14"/>
      <c r="DV896" s="14"/>
      <c r="DW896" s="14"/>
      <c r="DX896" s="14"/>
      <c r="DY896" s="14"/>
      <c r="DZ896" s="14"/>
      <c r="EA896" s="14"/>
    </row>
    <row r="897" spans="4:131" x14ac:dyDescent="0.2">
      <c r="D897" s="14"/>
      <c r="E897" s="14"/>
      <c r="F897" s="14"/>
      <c r="G897" s="14"/>
      <c r="H897" s="14"/>
      <c r="I897" s="14"/>
      <c r="J897" s="14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  <c r="DD897" s="15"/>
      <c r="DE897" s="15"/>
      <c r="DF897" s="15"/>
      <c r="DG897" s="16"/>
      <c r="DH897" s="16"/>
      <c r="DI897" s="14"/>
      <c r="DJ897" s="14"/>
      <c r="DK897" s="14"/>
      <c r="DL897" s="14"/>
      <c r="DM897" s="14"/>
      <c r="DN897" s="14"/>
      <c r="DO897" s="14"/>
      <c r="DP897" s="14"/>
      <c r="DQ897" s="14"/>
      <c r="DR897" s="14"/>
      <c r="DS897" s="14"/>
      <c r="DT897" s="14"/>
      <c r="DU897" s="14"/>
      <c r="DV897" s="14"/>
      <c r="DW897" s="14"/>
      <c r="DX897" s="14"/>
      <c r="DY897" s="14"/>
      <c r="DZ897" s="14"/>
      <c r="EA897" s="14"/>
    </row>
    <row r="898" spans="4:131" x14ac:dyDescent="0.2">
      <c r="D898" s="14"/>
      <c r="E898" s="14"/>
      <c r="F898" s="14"/>
      <c r="G898" s="14"/>
      <c r="H898" s="14"/>
      <c r="I898" s="14"/>
      <c r="J898" s="14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  <c r="DD898" s="15"/>
      <c r="DE898" s="15"/>
      <c r="DF898" s="15"/>
      <c r="DG898" s="16"/>
      <c r="DH898" s="16"/>
      <c r="DI898" s="14"/>
      <c r="DJ898" s="14"/>
      <c r="DK898" s="14"/>
      <c r="DL898" s="14"/>
      <c r="DM898" s="14"/>
      <c r="DN898" s="14"/>
      <c r="DO898" s="14"/>
      <c r="DP898" s="14"/>
      <c r="DQ898" s="14"/>
      <c r="DR898" s="14"/>
      <c r="DS898" s="14"/>
      <c r="DT898" s="14"/>
      <c r="DU898" s="14"/>
      <c r="DV898" s="14"/>
      <c r="DW898" s="14"/>
      <c r="DX898" s="14"/>
      <c r="DY898" s="14"/>
      <c r="DZ898" s="14"/>
      <c r="EA898" s="14"/>
    </row>
    <row r="899" spans="4:131" x14ac:dyDescent="0.2">
      <c r="D899" s="14"/>
      <c r="E899" s="14"/>
      <c r="F899" s="14"/>
      <c r="G899" s="14"/>
      <c r="H899" s="14"/>
      <c r="I899" s="14"/>
      <c r="J899" s="14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  <c r="DD899" s="15"/>
      <c r="DE899" s="15"/>
      <c r="DF899" s="15"/>
      <c r="DG899" s="16"/>
      <c r="DH899" s="16"/>
      <c r="DI899" s="14"/>
      <c r="DJ899" s="14"/>
      <c r="DK899" s="14"/>
      <c r="DL899" s="14"/>
      <c r="DM899" s="14"/>
      <c r="DN899" s="14"/>
      <c r="DO899" s="14"/>
      <c r="DP899" s="14"/>
      <c r="DQ899" s="14"/>
      <c r="DR899" s="14"/>
      <c r="DS899" s="14"/>
      <c r="DT899" s="14"/>
      <c r="DU899" s="14"/>
      <c r="DV899" s="14"/>
      <c r="DW899" s="14"/>
      <c r="DX899" s="14"/>
      <c r="DY899" s="14"/>
      <c r="DZ899" s="14"/>
      <c r="EA899" s="14"/>
    </row>
    <row r="900" spans="4:131" x14ac:dyDescent="0.2">
      <c r="D900" s="14"/>
      <c r="E900" s="14"/>
      <c r="F900" s="14"/>
      <c r="G900" s="14"/>
      <c r="H900" s="14"/>
      <c r="I900" s="14"/>
      <c r="J900" s="14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  <c r="DD900" s="15"/>
      <c r="DE900" s="15"/>
      <c r="DF900" s="15"/>
      <c r="DG900" s="16"/>
      <c r="DH900" s="16"/>
      <c r="DI900" s="14"/>
      <c r="DJ900" s="14"/>
      <c r="DK900" s="14"/>
      <c r="DL900" s="14"/>
      <c r="DM900" s="14"/>
      <c r="DN900" s="14"/>
      <c r="DO900" s="14"/>
      <c r="DP900" s="14"/>
      <c r="DQ900" s="14"/>
      <c r="DR900" s="14"/>
      <c r="DS900" s="14"/>
      <c r="DT900" s="14"/>
      <c r="DU900" s="14"/>
      <c r="DV900" s="14"/>
      <c r="DW900" s="14"/>
      <c r="DX900" s="14"/>
      <c r="DY900" s="14"/>
      <c r="DZ900" s="14"/>
      <c r="EA900" s="14"/>
    </row>
    <row r="901" spans="4:131" x14ac:dyDescent="0.2">
      <c r="D901" s="14"/>
      <c r="E901" s="14"/>
      <c r="F901" s="14"/>
      <c r="G901" s="14"/>
      <c r="H901" s="14"/>
      <c r="I901" s="14"/>
      <c r="J901" s="14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  <c r="DD901" s="15"/>
      <c r="DE901" s="15"/>
      <c r="DF901" s="15"/>
      <c r="DG901" s="16"/>
      <c r="DH901" s="16"/>
      <c r="DI901" s="14"/>
      <c r="DJ901" s="14"/>
      <c r="DK901" s="14"/>
      <c r="DL901" s="14"/>
      <c r="DM901" s="14"/>
      <c r="DN901" s="14"/>
      <c r="DO901" s="14"/>
      <c r="DP901" s="14"/>
      <c r="DQ901" s="14"/>
      <c r="DR901" s="14"/>
      <c r="DS901" s="14"/>
      <c r="DT901" s="14"/>
      <c r="DU901" s="14"/>
      <c r="DV901" s="14"/>
      <c r="DW901" s="14"/>
      <c r="DX901" s="14"/>
      <c r="DY901" s="14"/>
      <c r="DZ901" s="14"/>
      <c r="EA901" s="14"/>
    </row>
    <row r="902" spans="4:131" x14ac:dyDescent="0.2">
      <c r="D902" s="14"/>
      <c r="E902" s="14"/>
      <c r="F902" s="14"/>
      <c r="G902" s="14"/>
      <c r="H902" s="14"/>
      <c r="I902" s="14"/>
      <c r="J902" s="14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  <c r="DD902" s="15"/>
      <c r="DE902" s="15"/>
      <c r="DF902" s="15"/>
      <c r="DG902" s="16"/>
      <c r="DH902" s="16"/>
      <c r="DI902" s="14"/>
      <c r="DJ902" s="14"/>
      <c r="DK902" s="14"/>
      <c r="DL902" s="14"/>
      <c r="DM902" s="14"/>
      <c r="DN902" s="14"/>
      <c r="DO902" s="14"/>
      <c r="DP902" s="14"/>
      <c r="DQ902" s="14"/>
      <c r="DR902" s="14"/>
      <c r="DS902" s="14"/>
      <c r="DT902" s="14"/>
      <c r="DU902" s="14"/>
      <c r="DV902" s="14"/>
      <c r="DW902" s="14"/>
      <c r="DX902" s="14"/>
      <c r="DY902" s="14"/>
      <c r="DZ902" s="14"/>
      <c r="EA902" s="14"/>
    </row>
    <row r="903" spans="4:131" x14ac:dyDescent="0.2">
      <c r="D903" s="14"/>
      <c r="E903" s="14"/>
      <c r="F903" s="14"/>
      <c r="G903" s="14"/>
      <c r="H903" s="14"/>
      <c r="I903" s="14"/>
      <c r="J903" s="14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  <c r="DD903" s="15"/>
      <c r="DE903" s="15"/>
      <c r="DF903" s="15"/>
      <c r="DG903" s="16"/>
      <c r="DH903" s="16"/>
      <c r="DI903" s="14"/>
      <c r="DJ903" s="14"/>
      <c r="DK903" s="14"/>
      <c r="DL903" s="14"/>
      <c r="DM903" s="14"/>
      <c r="DN903" s="14"/>
      <c r="DO903" s="14"/>
      <c r="DP903" s="14"/>
      <c r="DQ903" s="14"/>
      <c r="DR903" s="14"/>
      <c r="DS903" s="14"/>
      <c r="DT903" s="14"/>
      <c r="DU903" s="14"/>
      <c r="DV903" s="14"/>
      <c r="DW903" s="14"/>
      <c r="DX903" s="14"/>
      <c r="DY903" s="14"/>
      <c r="DZ903" s="14"/>
      <c r="EA903" s="14"/>
    </row>
    <row r="904" spans="4:131" x14ac:dyDescent="0.2">
      <c r="D904" s="14"/>
      <c r="E904" s="14"/>
      <c r="F904" s="14"/>
      <c r="G904" s="14"/>
      <c r="H904" s="14"/>
      <c r="I904" s="14"/>
      <c r="J904" s="14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6"/>
      <c r="DH904" s="16"/>
      <c r="DI904" s="14"/>
      <c r="DJ904" s="14"/>
      <c r="DK904" s="14"/>
      <c r="DL904" s="14"/>
      <c r="DM904" s="14"/>
      <c r="DN904" s="14"/>
      <c r="DO904" s="14"/>
      <c r="DP904" s="14"/>
      <c r="DQ904" s="14"/>
      <c r="DR904" s="14"/>
      <c r="DS904" s="14"/>
      <c r="DT904" s="14"/>
      <c r="DU904" s="14"/>
      <c r="DV904" s="14"/>
      <c r="DW904" s="14"/>
      <c r="DX904" s="14"/>
      <c r="DY904" s="14"/>
      <c r="DZ904" s="14"/>
      <c r="EA904" s="14"/>
    </row>
    <row r="905" spans="4:131" x14ac:dyDescent="0.2">
      <c r="D905" s="14"/>
      <c r="E905" s="14"/>
      <c r="F905" s="14"/>
      <c r="G905" s="14"/>
      <c r="H905" s="14"/>
      <c r="I905" s="14"/>
      <c r="J905" s="14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6"/>
      <c r="DH905" s="16"/>
      <c r="DI905" s="14"/>
      <c r="DJ905" s="14"/>
      <c r="DK905" s="14"/>
      <c r="DL905" s="14"/>
      <c r="DM905" s="14"/>
      <c r="DN905" s="14"/>
      <c r="DO905" s="14"/>
      <c r="DP905" s="14"/>
      <c r="DQ905" s="14"/>
      <c r="DR905" s="14"/>
      <c r="DS905" s="14"/>
      <c r="DT905" s="14"/>
      <c r="DU905" s="14"/>
      <c r="DV905" s="14"/>
      <c r="DW905" s="14"/>
      <c r="DX905" s="14"/>
      <c r="DY905" s="14"/>
      <c r="DZ905" s="14"/>
      <c r="EA905" s="14"/>
    </row>
    <row r="906" spans="4:131" x14ac:dyDescent="0.2">
      <c r="D906" s="14"/>
      <c r="E906" s="14"/>
      <c r="F906" s="14"/>
      <c r="G906" s="14"/>
      <c r="H906" s="14"/>
      <c r="I906" s="14"/>
      <c r="J906" s="14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6"/>
      <c r="DH906" s="16"/>
      <c r="DI906" s="14"/>
      <c r="DJ906" s="14"/>
      <c r="DK906" s="14"/>
      <c r="DL906" s="14"/>
      <c r="DM906" s="14"/>
      <c r="DN906" s="14"/>
      <c r="DO906" s="14"/>
      <c r="DP906" s="14"/>
      <c r="DQ906" s="14"/>
      <c r="DR906" s="14"/>
      <c r="DS906" s="14"/>
      <c r="DT906" s="14"/>
      <c r="DU906" s="14"/>
      <c r="DV906" s="14"/>
      <c r="DW906" s="14"/>
      <c r="DX906" s="14"/>
      <c r="DY906" s="14"/>
      <c r="DZ906" s="14"/>
      <c r="EA906" s="14"/>
    </row>
    <row r="907" spans="4:131" x14ac:dyDescent="0.2">
      <c r="D907" s="14"/>
      <c r="E907" s="14"/>
      <c r="F907" s="14"/>
      <c r="G907" s="14"/>
      <c r="H907" s="14"/>
      <c r="I907" s="14"/>
      <c r="J907" s="14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6"/>
      <c r="DH907" s="16"/>
      <c r="DI907" s="14"/>
      <c r="DJ907" s="14"/>
      <c r="DK907" s="14"/>
      <c r="DL907" s="14"/>
      <c r="DM907" s="14"/>
      <c r="DN907" s="14"/>
      <c r="DO907" s="14"/>
      <c r="DP907" s="14"/>
      <c r="DQ907" s="14"/>
      <c r="DR907" s="14"/>
      <c r="DS907" s="14"/>
      <c r="DT907" s="14"/>
      <c r="DU907" s="14"/>
      <c r="DV907" s="14"/>
      <c r="DW907" s="14"/>
      <c r="DX907" s="14"/>
      <c r="DY907" s="14"/>
      <c r="DZ907" s="14"/>
      <c r="EA907" s="14"/>
    </row>
    <row r="908" spans="4:131" x14ac:dyDescent="0.2">
      <c r="D908" s="14"/>
      <c r="E908" s="14"/>
      <c r="F908" s="14"/>
      <c r="G908" s="14"/>
      <c r="H908" s="14"/>
      <c r="I908" s="14"/>
      <c r="J908" s="14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6"/>
      <c r="DH908" s="16"/>
      <c r="DI908" s="14"/>
      <c r="DJ908" s="14"/>
      <c r="DK908" s="14"/>
      <c r="DL908" s="14"/>
      <c r="DM908" s="14"/>
      <c r="DN908" s="14"/>
      <c r="DO908" s="14"/>
      <c r="DP908" s="14"/>
      <c r="DQ908" s="14"/>
      <c r="DR908" s="14"/>
      <c r="DS908" s="14"/>
      <c r="DT908" s="14"/>
      <c r="DU908" s="14"/>
      <c r="DV908" s="14"/>
      <c r="DW908" s="14"/>
      <c r="DX908" s="14"/>
      <c r="DY908" s="14"/>
      <c r="DZ908" s="14"/>
      <c r="EA908" s="14"/>
    </row>
    <row r="909" spans="4:131" x14ac:dyDescent="0.2">
      <c r="D909" s="14"/>
      <c r="E909" s="14"/>
      <c r="F909" s="14"/>
      <c r="G909" s="14"/>
      <c r="H909" s="14"/>
      <c r="I909" s="14"/>
      <c r="J909" s="14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6"/>
      <c r="DH909" s="16"/>
      <c r="DI909" s="14"/>
      <c r="DJ909" s="14"/>
      <c r="DK909" s="14"/>
      <c r="DL909" s="14"/>
      <c r="DM909" s="14"/>
      <c r="DN909" s="14"/>
      <c r="DO909" s="14"/>
      <c r="DP909" s="14"/>
      <c r="DQ909" s="14"/>
      <c r="DR909" s="14"/>
      <c r="DS909" s="14"/>
      <c r="DT909" s="14"/>
      <c r="DU909" s="14"/>
      <c r="DV909" s="14"/>
      <c r="DW909" s="14"/>
      <c r="DX909" s="14"/>
      <c r="DY909" s="14"/>
      <c r="DZ909" s="14"/>
      <c r="EA909" s="14"/>
    </row>
    <row r="910" spans="4:131" x14ac:dyDescent="0.2">
      <c r="D910" s="14"/>
      <c r="E910" s="14"/>
      <c r="F910" s="14"/>
      <c r="G910" s="14"/>
      <c r="H910" s="14"/>
      <c r="I910" s="14"/>
      <c r="J910" s="14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  <c r="DD910" s="15"/>
      <c r="DE910" s="15"/>
      <c r="DF910" s="15"/>
      <c r="DG910" s="16"/>
      <c r="DH910" s="16"/>
      <c r="DI910" s="14"/>
      <c r="DJ910" s="14"/>
      <c r="DK910" s="14"/>
      <c r="DL910" s="14"/>
      <c r="DM910" s="14"/>
      <c r="DN910" s="14"/>
      <c r="DO910" s="14"/>
      <c r="DP910" s="14"/>
      <c r="DQ910" s="14"/>
      <c r="DR910" s="14"/>
      <c r="DS910" s="14"/>
      <c r="DT910" s="14"/>
      <c r="DU910" s="14"/>
      <c r="DV910" s="14"/>
      <c r="DW910" s="14"/>
      <c r="DX910" s="14"/>
      <c r="DY910" s="14"/>
      <c r="DZ910" s="14"/>
      <c r="EA910" s="14"/>
    </row>
    <row r="911" spans="4:131" x14ac:dyDescent="0.2">
      <c r="D911" s="14"/>
      <c r="E911" s="14"/>
      <c r="F911" s="14"/>
      <c r="G911" s="14"/>
      <c r="H911" s="14"/>
      <c r="I911" s="14"/>
      <c r="J911" s="14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16"/>
      <c r="DH911" s="16"/>
      <c r="DI911" s="14"/>
      <c r="DJ911" s="14"/>
      <c r="DK911" s="14"/>
      <c r="DL911" s="14"/>
      <c r="DM911" s="14"/>
      <c r="DN911" s="14"/>
      <c r="DO911" s="14"/>
      <c r="DP911" s="14"/>
      <c r="DQ911" s="14"/>
      <c r="DR911" s="14"/>
      <c r="DS911" s="14"/>
      <c r="DT911" s="14"/>
      <c r="DU911" s="14"/>
      <c r="DV911" s="14"/>
      <c r="DW911" s="14"/>
      <c r="DX911" s="14"/>
      <c r="DY911" s="14"/>
      <c r="DZ911" s="14"/>
      <c r="EA911" s="14"/>
    </row>
    <row r="912" spans="4:131" x14ac:dyDescent="0.2">
      <c r="D912" s="14"/>
      <c r="E912" s="14"/>
      <c r="F912" s="14"/>
      <c r="G912" s="14"/>
      <c r="H912" s="14"/>
      <c r="I912" s="14"/>
      <c r="J912" s="14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  <c r="DD912" s="15"/>
      <c r="DE912" s="15"/>
      <c r="DF912" s="15"/>
      <c r="DG912" s="16"/>
      <c r="DH912" s="16"/>
      <c r="DI912" s="14"/>
      <c r="DJ912" s="14"/>
      <c r="DK912" s="14"/>
      <c r="DL912" s="14"/>
      <c r="DM912" s="14"/>
      <c r="DN912" s="14"/>
      <c r="DO912" s="14"/>
      <c r="DP912" s="14"/>
      <c r="DQ912" s="14"/>
      <c r="DR912" s="14"/>
      <c r="DS912" s="14"/>
      <c r="DT912" s="14"/>
      <c r="DU912" s="14"/>
      <c r="DV912" s="14"/>
      <c r="DW912" s="14"/>
      <c r="DX912" s="14"/>
      <c r="DY912" s="14"/>
      <c r="DZ912" s="14"/>
      <c r="EA912" s="14"/>
    </row>
    <row r="913" spans="4:131" x14ac:dyDescent="0.2">
      <c r="D913" s="14"/>
      <c r="E913" s="14"/>
      <c r="F913" s="14"/>
      <c r="G913" s="14"/>
      <c r="H913" s="14"/>
      <c r="I913" s="14"/>
      <c r="J913" s="14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  <c r="CC913" s="15"/>
      <c r="CD913" s="15"/>
      <c r="CE913" s="15"/>
      <c r="CF913" s="15"/>
      <c r="CG913" s="15"/>
      <c r="CH913" s="15"/>
      <c r="CI913" s="15"/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  <c r="CU913" s="15"/>
      <c r="CV913" s="15"/>
      <c r="CW913" s="15"/>
      <c r="CX913" s="15"/>
      <c r="CY913" s="15"/>
      <c r="CZ913" s="15"/>
      <c r="DA913" s="15"/>
      <c r="DB913" s="15"/>
      <c r="DC913" s="15"/>
      <c r="DD913" s="15"/>
      <c r="DE913" s="15"/>
      <c r="DF913" s="15"/>
      <c r="DG913" s="16"/>
      <c r="DH913" s="16"/>
      <c r="DI913" s="14"/>
      <c r="DJ913" s="14"/>
      <c r="DK913" s="14"/>
      <c r="DL913" s="14"/>
      <c r="DM913" s="14"/>
      <c r="DN913" s="14"/>
      <c r="DO913" s="14"/>
      <c r="DP913" s="14"/>
      <c r="DQ913" s="14"/>
      <c r="DR913" s="14"/>
      <c r="DS913" s="14"/>
      <c r="DT913" s="14"/>
      <c r="DU913" s="14"/>
      <c r="DV913" s="14"/>
      <c r="DW913" s="14"/>
      <c r="DX913" s="14"/>
      <c r="DY913" s="14"/>
      <c r="DZ913" s="14"/>
      <c r="EA913" s="14"/>
    </row>
    <row r="914" spans="4:131" x14ac:dyDescent="0.2">
      <c r="D914" s="14"/>
      <c r="E914" s="14"/>
      <c r="F914" s="14"/>
      <c r="G914" s="14"/>
      <c r="H914" s="14"/>
      <c r="I914" s="14"/>
      <c r="J914" s="14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16"/>
      <c r="DH914" s="16"/>
      <c r="DI914" s="14"/>
      <c r="DJ914" s="14"/>
      <c r="DK914" s="14"/>
      <c r="DL914" s="14"/>
      <c r="DM914" s="14"/>
      <c r="DN914" s="14"/>
      <c r="DO914" s="14"/>
      <c r="DP914" s="14"/>
      <c r="DQ914" s="14"/>
      <c r="DR914" s="14"/>
      <c r="DS914" s="14"/>
      <c r="DT914" s="14"/>
      <c r="DU914" s="14"/>
      <c r="DV914" s="14"/>
      <c r="DW914" s="14"/>
      <c r="DX914" s="14"/>
      <c r="DY914" s="14"/>
      <c r="DZ914" s="14"/>
      <c r="EA914" s="14"/>
    </row>
    <row r="915" spans="4:131" x14ac:dyDescent="0.2">
      <c r="D915" s="14"/>
      <c r="E915" s="14"/>
      <c r="F915" s="14"/>
      <c r="G915" s="14"/>
      <c r="H915" s="14"/>
      <c r="I915" s="14"/>
      <c r="J915" s="14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  <c r="DD915" s="15"/>
      <c r="DE915" s="15"/>
      <c r="DF915" s="15"/>
      <c r="DG915" s="16"/>
      <c r="DH915" s="16"/>
      <c r="DI915" s="14"/>
      <c r="DJ915" s="14"/>
      <c r="DK915" s="14"/>
      <c r="DL915" s="14"/>
      <c r="DM915" s="14"/>
      <c r="DN915" s="14"/>
      <c r="DO915" s="14"/>
      <c r="DP915" s="14"/>
      <c r="DQ915" s="14"/>
      <c r="DR915" s="14"/>
      <c r="DS915" s="14"/>
      <c r="DT915" s="14"/>
      <c r="DU915" s="14"/>
      <c r="DV915" s="14"/>
      <c r="DW915" s="14"/>
      <c r="DX915" s="14"/>
      <c r="DY915" s="14"/>
      <c r="DZ915" s="14"/>
      <c r="EA915" s="14"/>
    </row>
    <row r="916" spans="4:131" x14ac:dyDescent="0.2">
      <c r="D916" s="14"/>
      <c r="E916" s="14"/>
      <c r="F916" s="14"/>
      <c r="G916" s="14"/>
      <c r="H916" s="14"/>
      <c r="I916" s="14"/>
      <c r="J916" s="14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  <c r="DD916" s="15"/>
      <c r="DE916" s="15"/>
      <c r="DF916" s="15"/>
      <c r="DG916" s="16"/>
      <c r="DH916" s="16"/>
      <c r="DI916" s="14"/>
      <c r="DJ916" s="14"/>
      <c r="DK916" s="14"/>
      <c r="DL916" s="14"/>
      <c r="DM916" s="14"/>
      <c r="DN916" s="14"/>
      <c r="DO916" s="14"/>
      <c r="DP916" s="14"/>
      <c r="DQ916" s="14"/>
      <c r="DR916" s="14"/>
      <c r="DS916" s="14"/>
      <c r="DT916" s="14"/>
      <c r="DU916" s="14"/>
      <c r="DV916" s="14"/>
      <c r="DW916" s="14"/>
      <c r="DX916" s="14"/>
      <c r="DY916" s="14"/>
      <c r="DZ916" s="14"/>
      <c r="EA916" s="14"/>
    </row>
    <row r="917" spans="4:131" x14ac:dyDescent="0.2">
      <c r="D917" s="14"/>
      <c r="E917" s="14"/>
      <c r="F917" s="14"/>
      <c r="G917" s="14"/>
      <c r="H917" s="14"/>
      <c r="I917" s="14"/>
      <c r="J917" s="14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16"/>
      <c r="DH917" s="16"/>
      <c r="DI917" s="14"/>
      <c r="DJ917" s="14"/>
      <c r="DK917" s="14"/>
      <c r="DL917" s="14"/>
      <c r="DM917" s="14"/>
      <c r="DN917" s="14"/>
      <c r="DO917" s="14"/>
      <c r="DP917" s="14"/>
      <c r="DQ917" s="14"/>
      <c r="DR917" s="14"/>
      <c r="DS917" s="14"/>
      <c r="DT917" s="14"/>
      <c r="DU917" s="14"/>
      <c r="DV917" s="14"/>
      <c r="DW917" s="14"/>
      <c r="DX917" s="14"/>
      <c r="DY917" s="14"/>
      <c r="DZ917" s="14"/>
      <c r="EA917" s="14"/>
    </row>
    <row r="918" spans="4:131" x14ac:dyDescent="0.2">
      <c r="D918" s="14"/>
      <c r="E918" s="14"/>
      <c r="F918" s="14"/>
      <c r="G918" s="14"/>
      <c r="H918" s="14"/>
      <c r="I918" s="14"/>
      <c r="J918" s="14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  <c r="DD918" s="15"/>
      <c r="DE918" s="15"/>
      <c r="DF918" s="15"/>
      <c r="DG918" s="16"/>
      <c r="DH918" s="16"/>
      <c r="DI918" s="14"/>
      <c r="DJ918" s="14"/>
      <c r="DK918" s="14"/>
      <c r="DL918" s="14"/>
      <c r="DM918" s="14"/>
      <c r="DN918" s="14"/>
      <c r="DO918" s="14"/>
      <c r="DP918" s="14"/>
      <c r="DQ918" s="14"/>
      <c r="DR918" s="14"/>
      <c r="DS918" s="14"/>
      <c r="DT918" s="14"/>
      <c r="DU918" s="14"/>
      <c r="DV918" s="14"/>
      <c r="DW918" s="14"/>
      <c r="DX918" s="14"/>
      <c r="DY918" s="14"/>
      <c r="DZ918" s="14"/>
      <c r="EA918" s="14"/>
    </row>
    <row r="919" spans="4:131" x14ac:dyDescent="0.2">
      <c r="D919" s="14"/>
      <c r="E919" s="14"/>
      <c r="F919" s="14"/>
      <c r="G919" s="14"/>
      <c r="H919" s="14"/>
      <c r="I919" s="14"/>
      <c r="J919" s="14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  <c r="DD919" s="15"/>
      <c r="DE919" s="15"/>
      <c r="DF919" s="15"/>
      <c r="DG919" s="16"/>
      <c r="DH919" s="16"/>
      <c r="DI919" s="14"/>
      <c r="DJ919" s="14"/>
      <c r="DK919" s="14"/>
      <c r="DL919" s="14"/>
      <c r="DM919" s="14"/>
      <c r="DN919" s="14"/>
      <c r="DO919" s="14"/>
      <c r="DP919" s="14"/>
      <c r="DQ919" s="14"/>
      <c r="DR919" s="14"/>
      <c r="DS919" s="14"/>
      <c r="DT919" s="14"/>
      <c r="DU919" s="14"/>
      <c r="DV919" s="14"/>
      <c r="DW919" s="14"/>
      <c r="DX919" s="14"/>
      <c r="DY919" s="14"/>
      <c r="DZ919" s="14"/>
      <c r="EA919" s="14"/>
    </row>
    <row r="920" spans="4:131" x14ac:dyDescent="0.2">
      <c r="D920" s="14"/>
      <c r="E920" s="14"/>
      <c r="F920" s="14"/>
      <c r="G920" s="14"/>
      <c r="H920" s="14"/>
      <c r="I920" s="14"/>
      <c r="J920" s="14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16"/>
      <c r="DH920" s="16"/>
      <c r="DI920" s="14"/>
      <c r="DJ920" s="14"/>
      <c r="DK920" s="14"/>
      <c r="DL920" s="14"/>
      <c r="DM920" s="14"/>
      <c r="DN920" s="14"/>
      <c r="DO920" s="14"/>
      <c r="DP920" s="14"/>
      <c r="DQ920" s="14"/>
      <c r="DR920" s="14"/>
      <c r="DS920" s="14"/>
      <c r="DT920" s="14"/>
      <c r="DU920" s="14"/>
      <c r="DV920" s="14"/>
      <c r="DW920" s="14"/>
      <c r="DX920" s="14"/>
      <c r="DY920" s="14"/>
      <c r="DZ920" s="14"/>
      <c r="EA920" s="14"/>
    </row>
    <row r="921" spans="4:131" x14ac:dyDescent="0.2">
      <c r="D921" s="14"/>
      <c r="E921" s="14"/>
      <c r="F921" s="14"/>
      <c r="G921" s="14"/>
      <c r="H921" s="14"/>
      <c r="I921" s="14"/>
      <c r="J921" s="14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  <c r="DD921" s="15"/>
      <c r="DE921" s="15"/>
      <c r="DF921" s="15"/>
      <c r="DG921" s="16"/>
      <c r="DH921" s="16"/>
      <c r="DI921" s="14"/>
      <c r="DJ921" s="14"/>
      <c r="DK921" s="14"/>
      <c r="DL921" s="14"/>
      <c r="DM921" s="14"/>
      <c r="DN921" s="14"/>
      <c r="DO921" s="14"/>
      <c r="DP921" s="14"/>
      <c r="DQ921" s="14"/>
      <c r="DR921" s="14"/>
      <c r="DS921" s="14"/>
      <c r="DT921" s="14"/>
      <c r="DU921" s="14"/>
      <c r="DV921" s="14"/>
      <c r="DW921" s="14"/>
      <c r="DX921" s="14"/>
      <c r="DY921" s="14"/>
      <c r="DZ921" s="14"/>
      <c r="EA921" s="14"/>
    </row>
    <row r="922" spans="4:131" x14ac:dyDescent="0.2">
      <c r="D922" s="14"/>
      <c r="E922" s="14"/>
      <c r="F922" s="14"/>
      <c r="G922" s="14"/>
      <c r="H922" s="14"/>
      <c r="I922" s="14"/>
      <c r="J922" s="14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  <c r="DD922" s="15"/>
      <c r="DE922" s="15"/>
      <c r="DF922" s="15"/>
      <c r="DG922" s="16"/>
      <c r="DH922" s="16"/>
      <c r="DI922" s="14"/>
      <c r="DJ922" s="14"/>
      <c r="DK922" s="14"/>
      <c r="DL922" s="14"/>
      <c r="DM922" s="14"/>
      <c r="DN922" s="14"/>
      <c r="DO922" s="14"/>
      <c r="DP922" s="14"/>
      <c r="DQ922" s="14"/>
      <c r="DR922" s="14"/>
      <c r="DS922" s="14"/>
      <c r="DT922" s="14"/>
      <c r="DU922" s="14"/>
      <c r="DV922" s="14"/>
      <c r="DW922" s="14"/>
      <c r="DX922" s="14"/>
      <c r="DY922" s="14"/>
      <c r="DZ922" s="14"/>
      <c r="EA922" s="14"/>
    </row>
    <row r="923" spans="4:131" x14ac:dyDescent="0.2">
      <c r="D923" s="14"/>
      <c r="E923" s="14"/>
      <c r="F923" s="14"/>
      <c r="G923" s="14"/>
      <c r="H923" s="14"/>
      <c r="I923" s="14"/>
      <c r="J923" s="14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16"/>
      <c r="DH923" s="16"/>
      <c r="DI923" s="14"/>
      <c r="DJ923" s="14"/>
      <c r="DK923" s="14"/>
      <c r="DL923" s="14"/>
      <c r="DM923" s="14"/>
      <c r="DN923" s="14"/>
      <c r="DO923" s="14"/>
      <c r="DP923" s="14"/>
      <c r="DQ923" s="14"/>
      <c r="DR923" s="14"/>
      <c r="DS923" s="14"/>
      <c r="DT923" s="14"/>
      <c r="DU923" s="14"/>
      <c r="DV923" s="14"/>
      <c r="DW923" s="14"/>
      <c r="DX923" s="14"/>
      <c r="DY923" s="14"/>
      <c r="DZ923" s="14"/>
      <c r="EA923" s="14"/>
    </row>
    <row r="924" spans="4:131" x14ac:dyDescent="0.2">
      <c r="D924" s="14"/>
      <c r="E924" s="14"/>
      <c r="F924" s="14"/>
      <c r="G924" s="14"/>
      <c r="H924" s="14"/>
      <c r="I924" s="14"/>
      <c r="J924" s="14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  <c r="CC924" s="15"/>
      <c r="CD924" s="15"/>
      <c r="CE924" s="15"/>
      <c r="CF924" s="15"/>
      <c r="CG924" s="15"/>
      <c r="CH924" s="15"/>
      <c r="CI924" s="15"/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  <c r="CU924" s="15"/>
      <c r="CV924" s="15"/>
      <c r="CW924" s="15"/>
      <c r="CX924" s="15"/>
      <c r="CY924" s="15"/>
      <c r="CZ924" s="15"/>
      <c r="DA924" s="15"/>
      <c r="DB924" s="15"/>
      <c r="DC924" s="15"/>
      <c r="DD924" s="15"/>
      <c r="DE924" s="15"/>
      <c r="DF924" s="15"/>
      <c r="DG924" s="16"/>
      <c r="DH924" s="16"/>
      <c r="DI924" s="14"/>
      <c r="DJ924" s="14"/>
      <c r="DK924" s="14"/>
      <c r="DL924" s="14"/>
      <c r="DM924" s="14"/>
      <c r="DN924" s="14"/>
      <c r="DO924" s="14"/>
      <c r="DP924" s="14"/>
      <c r="DQ924" s="14"/>
      <c r="DR924" s="14"/>
      <c r="DS924" s="14"/>
      <c r="DT924" s="14"/>
      <c r="DU924" s="14"/>
      <c r="DV924" s="14"/>
      <c r="DW924" s="14"/>
      <c r="DX924" s="14"/>
      <c r="DY924" s="14"/>
      <c r="DZ924" s="14"/>
      <c r="EA924" s="14"/>
    </row>
    <row r="925" spans="4:131" x14ac:dyDescent="0.2">
      <c r="D925" s="14"/>
      <c r="E925" s="14"/>
      <c r="F925" s="14"/>
      <c r="G925" s="14"/>
      <c r="H925" s="14"/>
      <c r="I925" s="14"/>
      <c r="J925" s="14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  <c r="DD925" s="15"/>
      <c r="DE925" s="15"/>
      <c r="DF925" s="15"/>
      <c r="DG925" s="16"/>
      <c r="DH925" s="16"/>
      <c r="DI925" s="14"/>
      <c r="DJ925" s="14"/>
      <c r="DK925" s="14"/>
      <c r="DL925" s="14"/>
      <c r="DM925" s="14"/>
      <c r="DN925" s="14"/>
      <c r="DO925" s="14"/>
      <c r="DP925" s="14"/>
      <c r="DQ925" s="14"/>
      <c r="DR925" s="14"/>
      <c r="DS925" s="14"/>
      <c r="DT925" s="14"/>
      <c r="DU925" s="14"/>
      <c r="DV925" s="14"/>
      <c r="DW925" s="14"/>
      <c r="DX925" s="14"/>
      <c r="DY925" s="14"/>
      <c r="DZ925" s="14"/>
      <c r="EA925" s="14"/>
    </row>
    <row r="926" spans="4:131" x14ac:dyDescent="0.2">
      <c r="D926" s="14"/>
      <c r="E926" s="14"/>
      <c r="F926" s="14"/>
      <c r="G926" s="14"/>
      <c r="H926" s="14"/>
      <c r="I926" s="14"/>
      <c r="J926" s="14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16"/>
      <c r="DH926" s="16"/>
      <c r="DI926" s="14"/>
      <c r="DJ926" s="14"/>
      <c r="DK926" s="14"/>
      <c r="DL926" s="14"/>
      <c r="DM926" s="14"/>
      <c r="DN926" s="14"/>
      <c r="DO926" s="14"/>
      <c r="DP926" s="14"/>
      <c r="DQ926" s="14"/>
      <c r="DR926" s="14"/>
      <c r="DS926" s="14"/>
      <c r="DT926" s="14"/>
      <c r="DU926" s="14"/>
      <c r="DV926" s="14"/>
      <c r="DW926" s="14"/>
      <c r="DX926" s="14"/>
      <c r="DY926" s="14"/>
      <c r="DZ926" s="14"/>
      <c r="EA926" s="14"/>
    </row>
    <row r="927" spans="4:131" x14ac:dyDescent="0.2">
      <c r="D927" s="14"/>
      <c r="E927" s="14"/>
      <c r="F927" s="14"/>
      <c r="G927" s="14"/>
      <c r="H927" s="14"/>
      <c r="I927" s="14"/>
      <c r="J927" s="14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  <c r="CC927" s="15"/>
      <c r="CD927" s="15"/>
      <c r="CE927" s="15"/>
      <c r="CF927" s="15"/>
      <c r="CG927" s="15"/>
      <c r="CH927" s="15"/>
      <c r="CI927" s="15"/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  <c r="CU927" s="15"/>
      <c r="CV927" s="15"/>
      <c r="CW927" s="15"/>
      <c r="CX927" s="15"/>
      <c r="CY927" s="15"/>
      <c r="CZ927" s="15"/>
      <c r="DA927" s="15"/>
      <c r="DB927" s="15"/>
      <c r="DC927" s="15"/>
      <c r="DD927" s="15"/>
      <c r="DE927" s="15"/>
      <c r="DF927" s="15"/>
      <c r="DG927" s="16"/>
      <c r="DH927" s="16"/>
      <c r="DI927" s="14"/>
      <c r="DJ927" s="14"/>
      <c r="DK927" s="14"/>
      <c r="DL927" s="14"/>
      <c r="DM927" s="14"/>
      <c r="DN927" s="14"/>
      <c r="DO927" s="14"/>
      <c r="DP927" s="14"/>
      <c r="DQ927" s="14"/>
      <c r="DR927" s="14"/>
      <c r="DS927" s="14"/>
      <c r="DT927" s="14"/>
      <c r="DU927" s="14"/>
      <c r="DV927" s="14"/>
      <c r="DW927" s="14"/>
      <c r="DX927" s="14"/>
      <c r="DY927" s="14"/>
      <c r="DZ927" s="14"/>
      <c r="EA927" s="14"/>
    </row>
    <row r="928" spans="4:131" x14ac:dyDescent="0.2">
      <c r="D928" s="14"/>
      <c r="E928" s="14"/>
      <c r="F928" s="14"/>
      <c r="G928" s="14"/>
      <c r="H928" s="14"/>
      <c r="I928" s="14"/>
      <c r="J928" s="14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  <c r="DD928" s="15"/>
      <c r="DE928" s="15"/>
      <c r="DF928" s="15"/>
      <c r="DG928" s="16"/>
      <c r="DH928" s="16"/>
      <c r="DI928" s="14"/>
      <c r="DJ928" s="14"/>
      <c r="DK928" s="14"/>
      <c r="DL928" s="14"/>
      <c r="DM928" s="14"/>
      <c r="DN928" s="14"/>
      <c r="DO928" s="14"/>
      <c r="DP928" s="14"/>
      <c r="DQ928" s="14"/>
      <c r="DR928" s="14"/>
      <c r="DS928" s="14"/>
      <c r="DT928" s="14"/>
      <c r="DU928" s="14"/>
      <c r="DV928" s="14"/>
      <c r="DW928" s="14"/>
      <c r="DX928" s="14"/>
      <c r="DY928" s="14"/>
      <c r="DZ928" s="14"/>
      <c r="EA928" s="14"/>
    </row>
    <row r="929" spans="4:131" x14ac:dyDescent="0.2">
      <c r="D929" s="14"/>
      <c r="E929" s="14"/>
      <c r="F929" s="14"/>
      <c r="G929" s="14"/>
      <c r="H929" s="14"/>
      <c r="I929" s="14"/>
      <c r="J929" s="14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16"/>
      <c r="DH929" s="16"/>
      <c r="DI929" s="14"/>
      <c r="DJ929" s="14"/>
      <c r="DK929" s="14"/>
      <c r="DL929" s="14"/>
      <c r="DM929" s="14"/>
      <c r="DN929" s="14"/>
      <c r="DO929" s="14"/>
      <c r="DP929" s="14"/>
      <c r="DQ929" s="14"/>
      <c r="DR929" s="14"/>
      <c r="DS929" s="14"/>
      <c r="DT929" s="14"/>
      <c r="DU929" s="14"/>
      <c r="DV929" s="14"/>
      <c r="DW929" s="14"/>
      <c r="DX929" s="14"/>
      <c r="DY929" s="14"/>
      <c r="DZ929" s="14"/>
      <c r="EA929" s="14"/>
    </row>
    <row r="930" spans="4:131" x14ac:dyDescent="0.2">
      <c r="D930" s="14"/>
      <c r="E930" s="14"/>
      <c r="F930" s="14"/>
      <c r="G930" s="14"/>
      <c r="H930" s="14"/>
      <c r="I930" s="14"/>
      <c r="J930" s="14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  <c r="DD930" s="15"/>
      <c r="DE930" s="15"/>
      <c r="DF930" s="15"/>
      <c r="DG930" s="16"/>
      <c r="DH930" s="16"/>
      <c r="DI930" s="14"/>
      <c r="DJ930" s="14"/>
      <c r="DK930" s="14"/>
      <c r="DL930" s="14"/>
      <c r="DM930" s="14"/>
      <c r="DN930" s="14"/>
      <c r="DO930" s="14"/>
      <c r="DP930" s="14"/>
      <c r="DQ930" s="14"/>
      <c r="DR930" s="14"/>
      <c r="DS930" s="14"/>
      <c r="DT930" s="14"/>
      <c r="DU930" s="14"/>
      <c r="DV930" s="14"/>
      <c r="DW930" s="14"/>
      <c r="DX930" s="14"/>
      <c r="DY930" s="14"/>
      <c r="DZ930" s="14"/>
      <c r="EA930" s="14"/>
    </row>
    <row r="931" spans="4:131" x14ac:dyDescent="0.2">
      <c r="D931" s="14"/>
      <c r="E931" s="14"/>
      <c r="F931" s="14"/>
      <c r="G931" s="14"/>
      <c r="H931" s="14"/>
      <c r="I931" s="14"/>
      <c r="J931" s="14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6"/>
      <c r="DH931" s="16"/>
      <c r="DI931" s="14"/>
      <c r="DJ931" s="14"/>
      <c r="DK931" s="14"/>
      <c r="DL931" s="14"/>
      <c r="DM931" s="14"/>
      <c r="DN931" s="14"/>
      <c r="DO931" s="14"/>
      <c r="DP931" s="14"/>
      <c r="DQ931" s="14"/>
      <c r="DR931" s="14"/>
      <c r="DS931" s="14"/>
      <c r="DT931" s="14"/>
      <c r="DU931" s="14"/>
      <c r="DV931" s="14"/>
      <c r="DW931" s="14"/>
      <c r="DX931" s="14"/>
      <c r="DY931" s="14"/>
      <c r="DZ931" s="14"/>
      <c r="EA931" s="14"/>
    </row>
    <row r="932" spans="4:131" x14ac:dyDescent="0.2">
      <c r="D932" s="14"/>
      <c r="E932" s="14"/>
      <c r="F932" s="14"/>
      <c r="G932" s="14"/>
      <c r="H932" s="14"/>
      <c r="I932" s="14"/>
      <c r="J932" s="14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6"/>
      <c r="DH932" s="16"/>
      <c r="DI932" s="14"/>
      <c r="DJ932" s="14"/>
      <c r="DK932" s="14"/>
      <c r="DL932" s="14"/>
      <c r="DM932" s="14"/>
      <c r="DN932" s="14"/>
      <c r="DO932" s="14"/>
      <c r="DP932" s="14"/>
      <c r="DQ932" s="14"/>
      <c r="DR932" s="14"/>
      <c r="DS932" s="14"/>
      <c r="DT932" s="14"/>
      <c r="DU932" s="14"/>
      <c r="DV932" s="14"/>
      <c r="DW932" s="14"/>
      <c r="DX932" s="14"/>
      <c r="DY932" s="14"/>
      <c r="DZ932" s="14"/>
      <c r="EA932" s="14"/>
    </row>
    <row r="933" spans="4:131" x14ac:dyDescent="0.2">
      <c r="D933" s="14"/>
      <c r="E933" s="14"/>
      <c r="F933" s="14"/>
      <c r="G933" s="14"/>
      <c r="H933" s="14"/>
      <c r="I933" s="14"/>
      <c r="J933" s="14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6"/>
      <c r="DH933" s="16"/>
      <c r="DI933" s="14"/>
      <c r="DJ933" s="14"/>
      <c r="DK933" s="14"/>
      <c r="DL933" s="14"/>
      <c r="DM933" s="14"/>
      <c r="DN933" s="14"/>
      <c r="DO933" s="14"/>
      <c r="DP933" s="14"/>
      <c r="DQ933" s="14"/>
      <c r="DR933" s="14"/>
      <c r="DS933" s="14"/>
      <c r="DT933" s="14"/>
      <c r="DU933" s="14"/>
      <c r="DV933" s="14"/>
      <c r="DW933" s="14"/>
      <c r="DX933" s="14"/>
      <c r="DY933" s="14"/>
      <c r="DZ933" s="14"/>
      <c r="EA933" s="14"/>
    </row>
    <row r="934" spans="4:131" x14ac:dyDescent="0.2">
      <c r="D934" s="14"/>
      <c r="E934" s="14"/>
      <c r="F934" s="14"/>
      <c r="G934" s="14"/>
      <c r="H934" s="14"/>
      <c r="I934" s="14"/>
      <c r="J934" s="14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6"/>
      <c r="DH934" s="16"/>
      <c r="DI934" s="14"/>
      <c r="DJ934" s="14"/>
      <c r="DK934" s="14"/>
      <c r="DL934" s="14"/>
      <c r="DM934" s="14"/>
      <c r="DN934" s="14"/>
      <c r="DO934" s="14"/>
      <c r="DP934" s="14"/>
      <c r="DQ934" s="14"/>
      <c r="DR934" s="14"/>
      <c r="DS934" s="14"/>
      <c r="DT934" s="14"/>
      <c r="DU934" s="14"/>
      <c r="DV934" s="14"/>
      <c r="DW934" s="14"/>
      <c r="DX934" s="14"/>
      <c r="DY934" s="14"/>
      <c r="DZ934" s="14"/>
      <c r="EA934" s="14"/>
    </row>
    <row r="935" spans="4:131" x14ac:dyDescent="0.2">
      <c r="D935" s="14"/>
      <c r="E935" s="14"/>
      <c r="F935" s="14"/>
      <c r="G935" s="14"/>
      <c r="H935" s="14"/>
      <c r="I935" s="14"/>
      <c r="J935" s="14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6"/>
      <c r="DH935" s="16"/>
      <c r="DI935" s="14"/>
      <c r="DJ935" s="14"/>
      <c r="DK935" s="14"/>
      <c r="DL935" s="14"/>
      <c r="DM935" s="14"/>
      <c r="DN935" s="14"/>
      <c r="DO935" s="14"/>
      <c r="DP935" s="14"/>
      <c r="DQ935" s="14"/>
      <c r="DR935" s="14"/>
      <c r="DS935" s="14"/>
      <c r="DT935" s="14"/>
      <c r="DU935" s="14"/>
      <c r="DV935" s="14"/>
      <c r="DW935" s="14"/>
      <c r="DX935" s="14"/>
      <c r="DY935" s="14"/>
      <c r="DZ935" s="14"/>
      <c r="EA935" s="14"/>
    </row>
    <row r="936" spans="4:131" x14ac:dyDescent="0.2">
      <c r="D936" s="14"/>
      <c r="E936" s="14"/>
      <c r="F936" s="14"/>
      <c r="G936" s="14"/>
      <c r="H936" s="14"/>
      <c r="I936" s="14"/>
      <c r="J936" s="14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6"/>
      <c r="DH936" s="16"/>
      <c r="DI936" s="14"/>
      <c r="DJ936" s="14"/>
      <c r="DK936" s="14"/>
      <c r="DL936" s="14"/>
      <c r="DM936" s="14"/>
      <c r="DN936" s="14"/>
      <c r="DO936" s="14"/>
      <c r="DP936" s="14"/>
      <c r="DQ936" s="14"/>
      <c r="DR936" s="14"/>
      <c r="DS936" s="14"/>
      <c r="DT936" s="14"/>
      <c r="DU936" s="14"/>
      <c r="DV936" s="14"/>
      <c r="DW936" s="14"/>
      <c r="DX936" s="14"/>
      <c r="DY936" s="14"/>
      <c r="DZ936" s="14"/>
      <c r="EA936" s="14"/>
    </row>
    <row r="937" spans="4:131" x14ac:dyDescent="0.2">
      <c r="D937" s="14"/>
      <c r="E937" s="14"/>
      <c r="F937" s="14"/>
      <c r="G937" s="14"/>
      <c r="H937" s="14"/>
      <c r="I937" s="14"/>
      <c r="J937" s="14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6"/>
      <c r="DH937" s="16"/>
      <c r="DI937" s="14"/>
      <c r="DJ937" s="14"/>
      <c r="DK937" s="14"/>
      <c r="DL937" s="14"/>
      <c r="DM937" s="14"/>
      <c r="DN937" s="14"/>
      <c r="DO937" s="14"/>
      <c r="DP937" s="14"/>
      <c r="DQ937" s="14"/>
      <c r="DR937" s="14"/>
      <c r="DS937" s="14"/>
      <c r="DT937" s="14"/>
      <c r="DU937" s="14"/>
      <c r="DV937" s="14"/>
      <c r="DW937" s="14"/>
      <c r="DX937" s="14"/>
      <c r="DY937" s="14"/>
      <c r="DZ937" s="14"/>
      <c r="EA937" s="14"/>
    </row>
    <row r="938" spans="4:131" x14ac:dyDescent="0.2">
      <c r="D938" s="14"/>
      <c r="E938" s="14"/>
      <c r="F938" s="14"/>
      <c r="G938" s="14"/>
      <c r="H938" s="14"/>
      <c r="I938" s="14"/>
      <c r="J938" s="14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6"/>
      <c r="DH938" s="16"/>
      <c r="DI938" s="14"/>
      <c r="DJ938" s="14"/>
      <c r="DK938" s="14"/>
      <c r="DL938" s="14"/>
      <c r="DM938" s="14"/>
      <c r="DN938" s="14"/>
      <c r="DO938" s="14"/>
      <c r="DP938" s="14"/>
      <c r="DQ938" s="14"/>
      <c r="DR938" s="14"/>
      <c r="DS938" s="14"/>
      <c r="DT938" s="14"/>
      <c r="DU938" s="14"/>
      <c r="DV938" s="14"/>
      <c r="DW938" s="14"/>
      <c r="DX938" s="14"/>
      <c r="DY938" s="14"/>
      <c r="DZ938" s="14"/>
      <c r="EA938" s="14"/>
    </row>
    <row r="939" spans="4:131" x14ac:dyDescent="0.2">
      <c r="D939" s="14"/>
      <c r="E939" s="14"/>
      <c r="F939" s="14"/>
      <c r="G939" s="14"/>
      <c r="H939" s="14"/>
      <c r="I939" s="14"/>
      <c r="J939" s="14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6"/>
      <c r="DH939" s="16"/>
      <c r="DI939" s="14"/>
      <c r="DJ939" s="14"/>
      <c r="DK939" s="14"/>
      <c r="DL939" s="14"/>
      <c r="DM939" s="14"/>
      <c r="DN939" s="14"/>
      <c r="DO939" s="14"/>
      <c r="DP939" s="14"/>
      <c r="DQ939" s="14"/>
      <c r="DR939" s="14"/>
      <c r="DS939" s="14"/>
      <c r="DT939" s="14"/>
      <c r="DU939" s="14"/>
      <c r="DV939" s="14"/>
      <c r="DW939" s="14"/>
      <c r="DX939" s="14"/>
      <c r="DY939" s="14"/>
      <c r="DZ939" s="14"/>
      <c r="EA939" s="14"/>
    </row>
    <row r="940" spans="4:131" x14ac:dyDescent="0.2">
      <c r="D940" s="14"/>
      <c r="E940" s="14"/>
      <c r="F940" s="14"/>
      <c r="G940" s="14"/>
      <c r="H940" s="14"/>
      <c r="I940" s="14"/>
      <c r="J940" s="14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6"/>
      <c r="DH940" s="16"/>
      <c r="DI940" s="14"/>
      <c r="DJ940" s="14"/>
      <c r="DK940" s="14"/>
      <c r="DL940" s="14"/>
      <c r="DM940" s="14"/>
      <c r="DN940" s="14"/>
      <c r="DO940" s="14"/>
      <c r="DP940" s="14"/>
      <c r="DQ940" s="14"/>
      <c r="DR940" s="14"/>
      <c r="DS940" s="14"/>
      <c r="DT940" s="14"/>
      <c r="DU940" s="14"/>
      <c r="DV940" s="14"/>
      <c r="DW940" s="14"/>
      <c r="DX940" s="14"/>
      <c r="DY940" s="14"/>
      <c r="DZ940" s="14"/>
      <c r="EA940" s="14"/>
    </row>
    <row r="941" spans="4:131" x14ac:dyDescent="0.2">
      <c r="D941" s="14"/>
      <c r="E941" s="14"/>
      <c r="F941" s="14"/>
      <c r="G941" s="14"/>
      <c r="H941" s="14"/>
      <c r="I941" s="14"/>
      <c r="J941" s="14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6"/>
      <c r="DH941" s="16"/>
      <c r="DI941" s="14"/>
      <c r="DJ941" s="14"/>
      <c r="DK941" s="14"/>
      <c r="DL941" s="14"/>
      <c r="DM941" s="14"/>
      <c r="DN941" s="14"/>
      <c r="DO941" s="14"/>
      <c r="DP941" s="14"/>
      <c r="DQ941" s="14"/>
      <c r="DR941" s="14"/>
      <c r="DS941" s="14"/>
      <c r="DT941" s="14"/>
      <c r="DU941" s="14"/>
      <c r="DV941" s="14"/>
      <c r="DW941" s="14"/>
      <c r="DX941" s="14"/>
      <c r="DY941" s="14"/>
      <c r="DZ941" s="14"/>
      <c r="EA941" s="14"/>
    </row>
    <row r="942" spans="4:131" x14ac:dyDescent="0.2">
      <c r="D942" s="14"/>
      <c r="E942" s="14"/>
      <c r="F942" s="14"/>
      <c r="G942" s="14"/>
      <c r="H942" s="14"/>
      <c r="I942" s="14"/>
      <c r="J942" s="14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6"/>
      <c r="DH942" s="16"/>
      <c r="DI942" s="14"/>
      <c r="DJ942" s="14"/>
      <c r="DK942" s="14"/>
      <c r="DL942" s="14"/>
      <c r="DM942" s="14"/>
      <c r="DN942" s="14"/>
      <c r="DO942" s="14"/>
      <c r="DP942" s="14"/>
      <c r="DQ942" s="14"/>
      <c r="DR942" s="14"/>
      <c r="DS942" s="14"/>
      <c r="DT942" s="14"/>
      <c r="DU942" s="14"/>
      <c r="DV942" s="14"/>
      <c r="DW942" s="14"/>
      <c r="DX942" s="14"/>
      <c r="DY942" s="14"/>
      <c r="DZ942" s="14"/>
      <c r="EA942" s="14"/>
    </row>
    <row r="943" spans="4:131" x14ac:dyDescent="0.2">
      <c r="D943" s="14"/>
      <c r="E943" s="14"/>
      <c r="F943" s="14"/>
      <c r="G943" s="14"/>
      <c r="H943" s="14"/>
      <c r="I943" s="14"/>
      <c r="J943" s="14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  <c r="DD943" s="15"/>
      <c r="DE943" s="15"/>
      <c r="DF943" s="15"/>
      <c r="DG943" s="16"/>
      <c r="DH943" s="16"/>
      <c r="DI943" s="14"/>
      <c r="DJ943" s="14"/>
      <c r="DK943" s="14"/>
      <c r="DL943" s="14"/>
      <c r="DM943" s="14"/>
      <c r="DN943" s="14"/>
      <c r="DO943" s="14"/>
      <c r="DP943" s="14"/>
      <c r="DQ943" s="14"/>
      <c r="DR943" s="14"/>
      <c r="DS943" s="14"/>
      <c r="DT943" s="14"/>
      <c r="DU943" s="14"/>
      <c r="DV943" s="14"/>
      <c r="DW943" s="14"/>
      <c r="DX943" s="14"/>
      <c r="DY943" s="14"/>
      <c r="DZ943" s="14"/>
      <c r="EA943" s="14"/>
    </row>
    <row r="944" spans="4:131" x14ac:dyDescent="0.2">
      <c r="D944" s="14"/>
      <c r="E944" s="14"/>
      <c r="F944" s="14"/>
      <c r="G944" s="14"/>
      <c r="H944" s="14"/>
      <c r="I944" s="14"/>
      <c r="J944" s="14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  <c r="DD944" s="15"/>
      <c r="DE944" s="15"/>
      <c r="DF944" s="15"/>
      <c r="DG944" s="16"/>
      <c r="DH944" s="16"/>
      <c r="DI944" s="14"/>
      <c r="DJ944" s="14"/>
      <c r="DK944" s="14"/>
      <c r="DL944" s="14"/>
      <c r="DM944" s="14"/>
      <c r="DN944" s="14"/>
      <c r="DO944" s="14"/>
      <c r="DP944" s="14"/>
      <c r="DQ944" s="14"/>
      <c r="DR944" s="14"/>
      <c r="DS944" s="14"/>
      <c r="DT944" s="14"/>
      <c r="DU944" s="14"/>
      <c r="DV944" s="14"/>
      <c r="DW944" s="14"/>
      <c r="DX944" s="14"/>
      <c r="DY944" s="14"/>
      <c r="DZ944" s="14"/>
      <c r="EA944" s="14"/>
    </row>
    <row r="945" spans="4:131" x14ac:dyDescent="0.2">
      <c r="D945" s="14"/>
      <c r="E945" s="14"/>
      <c r="F945" s="14"/>
      <c r="G945" s="14"/>
      <c r="H945" s="14"/>
      <c r="I945" s="14"/>
      <c r="J945" s="14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  <c r="DD945" s="15"/>
      <c r="DE945" s="15"/>
      <c r="DF945" s="15"/>
      <c r="DG945" s="16"/>
      <c r="DH945" s="16"/>
      <c r="DI945" s="14"/>
      <c r="DJ945" s="14"/>
      <c r="DK945" s="14"/>
      <c r="DL945" s="14"/>
      <c r="DM945" s="14"/>
      <c r="DN945" s="14"/>
      <c r="DO945" s="14"/>
      <c r="DP945" s="14"/>
      <c r="DQ945" s="14"/>
      <c r="DR945" s="14"/>
      <c r="DS945" s="14"/>
      <c r="DT945" s="14"/>
      <c r="DU945" s="14"/>
      <c r="DV945" s="14"/>
      <c r="DW945" s="14"/>
      <c r="DX945" s="14"/>
      <c r="DY945" s="14"/>
      <c r="DZ945" s="14"/>
      <c r="EA945" s="14"/>
    </row>
    <row r="946" spans="4:131" x14ac:dyDescent="0.2">
      <c r="D946" s="14"/>
      <c r="E946" s="14"/>
      <c r="F946" s="14"/>
      <c r="G946" s="14"/>
      <c r="H946" s="14"/>
      <c r="I946" s="14"/>
      <c r="J946" s="14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  <c r="DD946" s="15"/>
      <c r="DE946" s="15"/>
      <c r="DF946" s="15"/>
      <c r="DG946" s="16"/>
      <c r="DH946" s="16"/>
      <c r="DI946" s="14"/>
      <c r="DJ946" s="14"/>
      <c r="DK946" s="14"/>
      <c r="DL946" s="14"/>
      <c r="DM946" s="14"/>
      <c r="DN946" s="14"/>
      <c r="DO946" s="14"/>
      <c r="DP946" s="14"/>
      <c r="DQ946" s="14"/>
      <c r="DR946" s="14"/>
      <c r="DS946" s="14"/>
      <c r="DT946" s="14"/>
      <c r="DU946" s="14"/>
      <c r="DV946" s="14"/>
      <c r="DW946" s="14"/>
      <c r="DX946" s="14"/>
      <c r="DY946" s="14"/>
      <c r="DZ946" s="14"/>
      <c r="EA946" s="14"/>
    </row>
    <row r="947" spans="4:131" x14ac:dyDescent="0.2">
      <c r="D947" s="14"/>
      <c r="E947" s="14"/>
      <c r="F947" s="14"/>
      <c r="G947" s="14"/>
      <c r="H947" s="14"/>
      <c r="I947" s="14"/>
      <c r="J947" s="14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  <c r="DD947" s="15"/>
      <c r="DE947" s="15"/>
      <c r="DF947" s="15"/>
      <c r="DG947" s="16"/>
      <c r="DH947" s="16"/>
      <c r="DI947" s="14"/>
      <c r="DJ947" s="14"/>
      <c r="DK947" s="14"/>
      <c r="DL947" s="14"/>
      <c r="DM947" s="14"/>
      <c r="DN947" s="14"/>
      <c r="DO947" s="14"/>
      <c r="DP947" s="14"/>
      <c r="DQ947" s="14"/>
      <c r="DR947" s="14"/>
      <c r="DS947" s="14"/>
      <c r="DT947" s="14"/>
      <c r="DU947" s="14"/>
      <c r="DV947" s="14"/>
      <c r="DW947" s="14"/>
      <c r="DX947" s="14"/>
      <c r="DY947" s="14"/>
      <c r="DZ947" s="14"/>
      <c r="EA947" s="14"/>
    </row>
    <row r="948" spans="4:131" x14ac:dyDescent="0.2">
      <c r="D948" s="14"/>
      <c r="E948" s="14"/>
      <c r="F948" s="14"/>
      <c r="G948" s="14"/>
      <c r="H948" s="14"/>
      <c r="I948" s="14"/>
      <c r="J948" s="14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  <c r="DD948" s="15"/>
      <c r="DE948" s="15"/>
      <c r="DF948" s="15"/>
      <c r="DG948" s="16"/>
      <c r="DH948" s="16"/>
      <c r="DI948" s="14"/>
      <c r="DJ948" s="14"/>
      <c r="DK948" s="14"/>
      <c r="DL948" s="14"/>
      <c r="DM948" s="14"/>
      <c r="DN948" s="14"/>
      <c r="DO948" s="14"/>
      <c r="DP948" s="14"/>
      <c r="DQ948" s="14"/>
      <c r="DR948" s="14"/>
      <c r="DS948" s="14"/>
      <c r="DT948" s="14"/>
      <c r="DU948" s="14"/>
      <c r="DV948" s="14"/>
      <c r="DW948" s="14"/>
      <c r="DX948" s="14"/>
      <c r="DY948" s="14"/>
      <c r="DZ948" s="14"/>
      <c r="EA948" s="14"/>
    </row>
    <row r="949" spans="4:131" x14ac:dyDescent="0.2">
      <c r="D949" s="14"/>
      <c r="E949" s="14"/>
      <c r="F949" s="14"/>
      <c r="G949" s="14"/>
      <c r="H949" s="14"/>
      <c r="I949" s="14"/>
      <c r="J949" s="14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  <c r="DD949" s="15"/>
      <c r="DE949" s="15"/>
      <c r="DF949" s="15"/>
      <c r="DG949" s="16"/>
      <c r="DH949" s="16"/>
      <c r="DI949" s="14"/>
      <c r="DJ949" s="14"/>
      <c r="DK949" s="14"/>
      <c r="DL949" s="14"/>
      <c r="DM949" s="14"/>
      <c r="DN949" s="14"/>
      <c r="DO949" s="14"/>
      <c r="DP949" s="14"/>
      <c r="DQ949" s="14"/>
      <c r="DR949" s="14"/>
      <c r="DS949" s="14"/>
      <c r="DT949" s="14"/>
      <c r="DU949" s="14"/>
      <c r="DV949" s="14"/>
      <c r="DW949" s="14"/>
      <c r="DX949" s="14"/>
      <c r="DY949" s="14"/>
      <c r="DZ949" s="14"/>
      <c r="EA949" s="14"/>
    </row>
    <row r="950" spans="4:131" x14ac:dyDescent="0.2">
      <c r="D950" s="14"/>
      <c r="E950" s="14"/>
      <c r="F950" s="14"/>
      <c r="G950" s="14"/>
      <c r="H950" s="14"/>
      <c r="I950" s="14"/>
      <c r="J950" s="14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  <c r="DD950" s="15"/>
      <c r="DE950" s="15"/>
      <c r="DF950" s="15"/>
      <c r="DG950" s="16"/>
      <c r="DH950" s="16"/>
      <c r="DI950" s="14"/>
      <c r="DJ950" s="14"/>
      <c r="DK950" s="14"/>
      <c r="DL950" s="14"/>
      <c r="DM950" s="14"/>
      <c r="DN950" s="14"/>
      <c r="DO950" s="14"/>
      <c r="DP950" s="14"/>
      <c r="DQ950" s="14"/>
      <c r="DR950" s="14"/>
      <c r="DS950" s="14"/>
      <c r="DT950" s="14"/>
      <c r="DU950" s="14"/>
      <c r="DV950" s="14"/>
      <c r="DW950" s="14"/>
      <c r="DX950" s="14"/>
      <c r="DY950" s="14"/>
      <c r="DZ950" s="14"/>
      <c r="EA950" s="14"/>
    </row>
    <row r="951" spans="4:131" x14ac:dyDescent="0.2">
      <c r="D951" s="14"/>
      <c r="E951" s="14"/>
      <c r="F951" s="14"/>
      <c r="G951" s="14"/>
      <c r="H951" s="14"/>
      <c r="I951" s="14"/>
      <c r="J951" s="14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  <c r="DD951" s="15"/>
      <c r="DE951" s="15"/>
      <c r="DF951" s="15"/>
      <c r="DG951" s="16"/>
      <c r="DH951" s="16"/>
      <c r="DI951" s="14"/>
      <c r="DJ951" s="14"/>
      <c r="DK951" s="14"/>
      <c r="DL951" s="14"/>
      <c r="DM951" s="14"/>
      <c r="DN951" s="14"/>
      <c r="DO951" s="14"/>
      <c r="DP951" s="14"/>
      <c r="DQ951" s="14"/>
      <c r="DR951" s="14"/>
      <c r="DS951" s="14"/>
      <c r="DT951" s="14"/>
      <c r="DU951" s="14"/>
      <c r="DV951" s="14"/>
      <c r="DW951" s="14"/>
      <c r="DX951" s="14"/>
      <c r="DY951" s="14"/>
      <c r="DZ951" s="14"/>
      <c r="EA951" s="14"/>
    </row>
    <row r="952" spans="4:131" x14ac:dyDescent="0.2">
      <c r="D952" s="14"/>
      <c r="E952" s="14"/>
      <c r="F952" s="14"/>
      <c r="G952" s="14"/>
      <c r="H952" s="14"/>
      <c r="I952" s="14"/>
      <c r="J952" s="14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16"/>
      <c r="DH952" s="16"/>
      <c r="DI952" s="14"/>
      <c r="DJ952" s="14"/>
      <c r="DK952" s="14"/>
      <c r="DL952" s="14"/>
      <c r="DM952" s="14"/>
      <c r="DN952" s="14"/>
      <c r="DO952" s="14"/>
      <c r="DP952" s="14"/>
      <c r="DQ952" s="14"/>
      <c r="DR952" s="14"/>
      <c r="DS952" s="14"/>
      <c r="DT952" s="14"/>
      <c r="DU952" s="14"/>
      <c r="DV952" s="14"/>
      <c r="DW952" s="14"/>
      <c r="DX952" s="14"/>
      <c r="DY952" s="14"/>
      <c r="DZ952" s="14"/>
      <c r="EA952" s="14"/>
    </row>
    <row r="953" spans="4:131" x14ac:dyDescent="0.2">
      <c r="D953" s="14"/>
      <c r="E953" s="14"/>
      <c r="F953" s="14"/>
      <c r="G953" s="14"/>
      <c r="H953" s="14"/>
      <c r="I953" s="14"/>
      <c r="J953" s="14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  <c r="DD953" s="15"/>
      <c r="DE953" s="15"/>
      <c r="DF953" s="15"/>
      <c r="DG953" s="16"/>
      <c r="DH953" s="16"/>
      <c r="DI953" s="14"/>
      <c r="DJ953" s="14"/>
      <c r="DK953" s="14"/>
      <c r="DL953" s="14"/>
      <c r="DM953" s="14"/>
      <c r="DN953" s="14"/>
      <c r="DO953" s="14"/>
      <c r="DP953" s="14"/>
      <c r="DQ953" s="14"/>
      <c r="DR953" s="14"/>
      <c r="DS953" s="14"/>
      <c r="DT953" s="14"/>
      <c r="DU953" s="14"/>
      <c r="DV953" s="14"/>
      <c r="DW953" s="14"/>
      <c r="DX953" s="14"/>
      <c r="DY953" s="14"/>
      <c r="DZ953" s="14"/>
      <c r="EA953" s="14"/>
    </row>
    <row r="954" spans="4:131" x14ac:dyDescent="0.2">
      <c r="D954" s="14"/>
      <c r="E954" s="14"/>
      <c r="F954" s="14"/>
      <c r="G954" s="14"/>
      <c r="H954" s="14"/>
      <c r="I954" s="14"/>
      <c r="J954" s="14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  <c r="DD954" s="15"/>
      <c r="DE954" s="15"/>
      <c r="DF954" s="15"/>
      <c r="DG954" s="16"/>
      <c r="DH954" s="16"/>
      <c r="DI954" s="14"/>
      <c r="DJ954" s="14"/>
      <c r="DK954" s="14"/>
      <c r="DL954" s="14"/>
      <c r="DM954" s="14"/>
      <c r="DN954" s="14"/>
      <c r="DO954" s="14"/>
      <c r="DP954" s="14"/>
      <c r="DQ954" s="14"/>
      <c r="DR954" s="14"/>
      <c r="DS954" s="14"/>
      <c r="DT954" s="14"/>
      <c r="DU954" s="14"/>
      <c r="DV954" s="14"/>
      <c r="DW954" s="14"/>
      <c r="DX954" s="14"/>
      <c r="DY954" s="14"/>
      <c r="DZ954" s="14"/>
      <c r="EA954" s="14"/>
    </row>
    <row r="955" spans="4:131" x14ac:dyDescent="0.2">
      <c r="D955" s="14"/>
      <c r="E955" s="14"/>
      <c r="F955" s="14"/>
      <c r="G955" s="14"/>
      <c r="H955" s="14"/>
      <c r="I955" s="14"/>
      <c r="J955" s="14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16"/>
      <c r="DH955" s="16"/>
      <c r="DI955" s="14"/>
      <c r="DJ955" s="14"/>
      <c r="DK955" s="14"/>
      <c r="DL955" s="14"/>
      <c r="DM955" s="14"/>
      <c r="DN955" s="14"/>
      <c r="DO955" s="14"/>
      <c r="DP955" s="14"/>
      <c r="DQ955" s="14"/>
      <c r="DR955" s="14"/>
      <c r="DS955" s="14"/>
      <c r="DT955" s="14"/>
      <c r="DU955" s="14"/>
      <c r="DV955" s="14"/>
      <c r="DW955" s="14"/>
      <c r="DX955" s="14"/>
      <c r="DY955" s="14"/>
      <c r="DZ955" s="14"/>
      <c r="EA955" s="14"/>
    </row>
    <row r="956" spans="4:131" x14ac:dyDescent="0.2">
      <c r="D956" s="14"/>
      <c r="E956" s="14"/>
      <c r="F956" s="14"/>
      <c r="G956" s="14"/>
      <c r="H956" s="14"/>
      <c r="I956" s="14"/>
      <c r="J956" s="14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  <c r="DD956" s="15"/>
      <c r="DE956" s="15"/>
      <c r="DF956" s="15"/>
      <c r="DG956" s="16"/>
      <c r="DH956" s="16"/>
      <c r="DI956" s="14"/>
      <c r="DJ956" s="14"/>
      <c r="DK956" s="14"/>
      <c r="DL956" s="14"/>
      <c r="DM956" s="14"/>
      <c r="DN956" s="14"/>
      <c r="DO956" s="14"/>
      <c r="DP956" s="14"/>
      <c r="DQ956" s="14"/>
      <c r="DR956" s="14"/>
      <c r="DS956" s="14"/>
      <c r="DT956" s="14"/>
      <c r="DU956" s="14"/>
      <c r="DV956" s="14"/>
      <c r="DW956" s="14"/>
      <c r="DX956" s="14"/>
      <c r="DY956" s="14"/>
      <c r="DZ956" s="14"/>
      <c r="EA956" s="14"/>
    </row>
    <row r="957" spans="4:131" x14ac:dyDescent="0.2">
      <c r="D957" s="14"/>
      <c r="E957" s="14"/>
      <c r="F957" s="14"/>
      <c r="G957" s="14"/>
      <c r="H957" s="14"/>
      <c r="I957" s="14"/>
      <c r="J957" s="14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  <c r="DD957" s="15"/>
      <c r="DE957" s="15"/>
      <c r="DF957" s="15"/>
      <c r="DG957" s="16"/>
      <c r="DH957" s="16"/>
      <c r="DI957" s="14"/>
      <c r="DJ957" s="14"/>
      <c r="DK957" s="14"/>
      <c r="DL957" s="14"/>
      <c r="DM957" s="14"/>
      <c r="DN957" s="14"/>
      <c r="DO957" s="14"/>
      <c r="DP957" s="14"/>
      <c r="DQ957" s="14"/>
      <c r="DR957" s="14"/>
      <c r="DS957" s="14"/>
      <c r="DT957" s="14"/>
      <c r="DU957" s="14"/>
      <c r="DV957" s="14"/>
      <c r="DW957" s="14"/>
      <c r="DX957" s="14"/>
      <c r="DY957" s="14"/>
      <c r="DZ957" s="14"/>
      <c r="EA957" s="14"/>
    </row>
    <row r="958" spans="4:131" x14ac:dyDescent="0.2">
      <c r="D958" s="14"/>
      <c r="E958" s="14"/>
      <c r="F958" s="14"/>
      <c r="G958" s="14"/>
      <c r="H958" s="14"/>
      <c r="I958" s="14"/>
      <c r="J958" s="14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16"/>
      <c r="DH958" s="16"/>
      <c r="DI958" s="14"/>
      <c r="DJ958" s="14"/>
      <c r="DK958" s="14"/>
      <c r="DL958" s="14"/>
      <c r="DM958" s="14"/>
      <c r="DN958" s="14"/>
      <c r="DO958" s="14"/>
      <c r="DP958" s="14"/>
      <c r="DQ958" s="14"/>
      <c r="DR958" s="14"/>
      <c r="DS958" s="14"/>
      <c r="DT958" s="14"/>
      <c r="DU958" s="14"/>
      <c r="DV958" s="14"/>
      <c r="DW958" s="14"/>
      <c r="DX958" s="14"/>
      <c r="DY958" s="14"/>
      <c r="DZ958" s="14"/>
      <c r="EA958" s="14"/>
    </row>
    <row r="959" spans="4:131" x14ac:dyDescent="0.2">
      <c r="D959" s="14"/>
      <c r="E959" s="14"/>
      <c r="F959" s="14"/>
      <c r="G959" s="14"/>
      <c r="H959" s="14"/>
      <c r="I959" s="14"/>
      <c r="J959" s="14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  <c r="DD959" s="15"/>
      <c r="DE959" s="15"/>
      <c r="DF959" s="15"/>
      <c r="DG959" s="16"/>
      <c r="DH959" s="16"/>
      <c r="DI959" s="14"/>
      <c r="DJ959" s="14"/>
      <c r="DK959" s="14"/>
      <c r="DL959" s="14"/>
      <c r="DM959" s="14"/>
      <c r="DN959" s="14"/>
      <c r="DO959" s="14"/>
      <c r="DP959" s="14"/>
      <c r="DQ959" s="14"/>
      <c r="DR959" s="14"/>
      <c r="DS959" s="14"/>
      <c r="DT959" s="14"/>
      <c r="DU959" s="14"/>
      <c r="DV959" s="14"/>
      <c r="DW959" s="14"/>
      <c r="DX959" s="14"/>
      <c r="DY959" s="14"/>
      <c r="DZ959" s="14"/>
      <c r="EA959" s="14"/>
    </row>
    <row r="960" spans="4:131" x14ac:dyDescent="0.2">
      <c r="D960" s="14"/>
      <c r="E960" s="14"/>
      <c r="F960" s="14"/>
      <c r="G960" s="14"/>
      <c r="H960" s="14"/>
      <c r="I960" s="14"/>
      <c r="J960" s="14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  <c r="DD960" s="15"/>
      <c r="DE960" s="15"/>
      <c r="DF960" s="15"/>
      <c r="DG960" s="16"/>
      <c r="DH960" s="16"/>
      <c r="DI960" s="14"/>
      <c r="DJ960" s="14"/>
      <c r="DK960" s="14"/>
      <c r="DL960" s="14"/>
      <c r="DM960" s="14"/>
      <c r="DN960" s="14"/>
      <c r="DO960" s="14"/>
      <c r="DP960" s="14"/>
      <c r="DQ960" s="14"/>
      <c r="DR960" s="14"/>
      <c r="DS960" s="14"/>
      <c r="DT960" s="14"/>
      <c r="DU960" s="14"/>
      <c r="DV960" s="14"/>
      <c r="DW960" s="14"/>
      <c r="DX960" s="14"/>
      <c r="DY960" s="14"/>
      <c r="DZ960" s="14"/>
      <c r="EA960" s="14"/>
    </row>
    <row r="961" spans="4:131" x14ac:dyDescent="0.2">
      <c r="D961" s="14"/>
      <c r="E961" s="14"/>
      <c r="F961" s="14"/>
      <c r="G961" s="14"/>
      <c r="H961" s="14"/>
      <c r="I961" s="14"/>
      <c r="J961" s="14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16"/>
      <c r="DH961" s="16"/>
      <c r="DI961" s="14"/>
      <c r="DJ961" s="14"/>
      <c r="DK961" s="14"/>
      <c r="DL961" s="14"/>
      <c r="DM961" s="14"/>
      <c r="DN961" s="14"/>
      <c r="DO961" s="14"/>
      <c r="DP961" s="14"/>
      <c r="DQ961" s="14"/>
      <c r="DR961" s="14"/>
      <c r="DS961" s="14"/>
      <c r="DT961" s="14"/>
      <c r="DU961" s="14"/>
      <c r="DV961" s="14"/>
      <c r="DW961" s="14"/>
      <c r="DX961" s="14"/>
      <c r="DY961" s="14"/>
      <c r="DZ961" s="14"/>
      <c r="EA961" s="14"/>
    </row>
    <row r="962" spans="4:131" x14ac:dyDescent="0.2">
      <c r="D962" s="14"/>
      <c r="E962" s="14"/>
      <c r="F962" s="14"/>
      <c r="G962" s="14"/>
      <c r="H962" s="14"/>
      <c r="I962" s="14"/>
      <c r="J962" s="14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  <c r="DD962" s="15"/>
      <c r="DE962" s="15"/>
      <c r="DF962" s="15"/>
      <c r="DG962" s="16"/>
      <c r="DH962" s="16"/>
      <c r="DI962" s="14"/>
      <c r="DJ962" s="14"/>
      <c r="DK962" s="14"/>
      <c r="DL962" s="14"/>
      <c r="DM962" s="14"/>
      <c r="DN962" s="14"/>
      <c r="DO962" s="14"/>
      <c r="DP962" s="14"/>
      <c r="DQ962" s="14"/>
      <c r="DR962" s="14"/>
      <c r="DS962" s="14"/>
      <c r="DT962" s="14"/>
      <c r="DU962" s="14"/>
      <c r="DV962" s="14"/>
      <c r="DW962" s="14"/>
      <c r="DX962" s="14"/>
      <c r="DY962" s="14"/>
      <c r="DZ962" s="14"/>
      <c r="EA962" s="14"/>
    </row>
    <row r="963" spans="4:131" x14ac:dyDescent="0.2">
      <c r="D963" s="14"/>
      <c r="E963" s="14"/>
      <c r="F963" s="14"/>
      <c r="G963" s="14"/>
      <c r="H963" s="14"/>
      <c r="I963" s="14"/>
      <c r="J963" s="14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  <c r="DD963" s="15"/>
      <c r="DE963" s="15"/>
      <c r="DF963" s="15"/>
      <c r="DG963" s="16"/>
      <c r="DH963" s="16"/>
      <c r="DI963" s="14"/>
      <c r="DJ963" s="14"/>
      <c r="DK963" s="14"/>
      <c r="DL963" s="14"/>
      <c r="DM963" s="14"/>
      <c r="DN963" s="14"/>
      <c r="DO963" s="14"/>
      <c r="DP963" s="14"/>
      <c r="DQ963" s="14"/>
      <c r="DR963" s="14"/>
      <c r="DS963" s="14"/>
      <c r="DT963" s="14"/>
      <c r="DU963" s="14"/>
      <c r="DV963" s="14"/>
      <c r="DW963" s="14"/>
      <c r="DX963" s="14"/>
      <c r="DY963" s="14"/>
      <c r="DZ963" s="14"/>
      <c r="EA963" s="14"/>
    </row>
    <row r="964" spans="4:131" x14ac:dyDescent="0.2">
      <c r="D964" s="14"/>
      <c r="E964" s="14"/>
      <c r="F964" s="14"/>
      <c r="G964" s="14"/>
      <c r="H964" s="14"/>
      <c r="I964" s="14"/>
      <c r="J964" s="14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16"/>
      <c r="DH964" s="16"/>
      <c r="DI964" s="14"/>
      <c r="DJ964" s="14"/>
      <c r="DK964" s="14"/>
      <c r="DL964" s="14"/>
      <c r="DM964" s="14"/>
      <c r="DN964" s="14"/>
      <c r="DO964" s="14"/>
      <c r="DP964" s="14"/>
      <c r="DQ964" s="14"/>
      <c r="DR964" s="14"/>
      <c r="DS964" s="14"/>
      <c r="DT964" s="14"/>
      <c r="DU964" s="14"/>
      <c r="DV964" s="14"/>
      <c r="DW964" s="14"/>
      <c r="DX964" s="14"/>
      <c r="DY964" s="14"/>
      <c r="DZ964" s="14"/>
      <c r="EA964" s="14"/>
    </row>
    <row r="965" spans="4:131" x14ac:dyDescent="0.2">
      <c r="D965" s="14"/>
      <c r="E965" s="14"/>
      <c r="F965" s="14"/>
      <c r="G965" s="14"/>
      <c r="H965" s="14"/>
      <c r="I965" s="14"/>
      <c r="J965" s="14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  <c r="DD965" s="15"/>
      <c r="DE965" s="15"/>
      <c r="DF965" s="15"/>
      <c r="DG965" s="16"/>
      <c r="DH965" s="16"/>
      <c r="DI965" s="14"/>
      <c r="DJ965" s="14"/>
      <c r="DK965" s="14"/>
      <c r="DL965" s="14"/>
      <c r="DM965" s="14"/>
      <c r="DN965" s="14"/>
      <c r="DO965" s="14"/>
      <c r="DP965" s="14"/>
      <c r="DQ965" s="14"/>
      <c r="DR965" s="14"/>
      <c r="DS965" s="14"/>
      <c r="DT965" s="14"/>
      <c r="DU965" s="14"/>
      <c r="DV965" s="14"/>
      <c r="DW965" s="14"/>
      <c r="DX965" s="14"/>
      <c r="DY965" s="14"/>
      <c r="DZ965" s="14"/>
      <c r="EA965" s="14"/>
    </row>
    <row r="966" spans="4:131" x14ac:dyDescent="0.2">
      <c r="D966" s="14"/>
      <c r="E966" s="14"/>
      <c r="F966" s="14"/>
      <c r="G966" s="14"/>
      <c r="H966" s="14"/>
      <c r="I966" s="14"/>
      <c r="J966" s="14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  <c r="DD966" s="15"/>
      <c r="DE966" s="15"/>
      <c r="DF966" s="15"/>
      <c r="DG966" s="16"/>
      <c r="DH966" s="16"/>
      <c r="DI966" s="14"/>
      <c r="DJ966" s="14"/>
      <c r="DK966" s="14"/>
      <c r="DL966" s="14"/>
      <c r="DM966" s="14"/>
      <c r="DN966" s="14"/>
      <c r="DO966" s="14"/>
      <c r="DP966" s="14"/>
      <c r="DQ966" s="14"/>
      <c r="DR966" s="14"/>
      <c r="DS966" s="14"/>
      <c r="DT966" s="14"/>
      <c r="DU966" s="14"/>
      <c r="DV966" s="14"/>
      <c r="DW966" s="14"/>
      <c r="DX966" s="14"/>
      <c r="DY966" s="14"/>
      <c r="DZ966" s="14"/>
      <c r="EA966" s="14"/>
    </row>
    <row r="967" spans="4:131" x14ac:dyDescent="0.2">
      <c r="D967" s="14"/>
      <c r="E967" s="14"/>
      <c r="F967" s="14"/>
      <c r="G967" s="14"/>
      <c r="H967" s="14"/>
      <c r="I967" s="14"/>
      <c r="J967" s="14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16"/>
      <c r="DH967" s="16"/>
      <c r="DI967" s="14"/>
      <c r="DJ967" s="14"/>
      <c r="DK967" s="14"/>
      <c r="DL967" s="14"/>
      <c r="DM967" s="14"/>
      <c r="DN967" s="14"/>
      <c r="DO967" s="14"/>
      <c r="DP967" s="14"/>
      <c r="DQ967" s="14"/>
      <c r="DR967" s="14"/>
      <c r="DS967" s="14"/>
      <c r="DT967" s="14"/>
      <c r="DU967" s="14"/>
      <c r="DV967" s="14"/>
      <c r="DW967" s="14"/>
      <c r="DX967" s="14"/>
      <c r="DY967" s="14"/>
      <c r="DZ967" s="14"/>
      <c r="EA967" s="14"/>
    </row>
    <row r="968" spans="4:131" x14ac:dyDescent="0.2">
      <c r="D968" s="14"/>
      <c r="E968" s="14"/>
      <c r="F968" s="14"/>
      <c r="G968" s="14"/>
      <c r="H968" s="14"/>
      <c r="I968" s="14"/>
      <c r="J968" s="14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  <c r="DD968" s="15"/>
      <c r="DE968" s="15"/>
      <c r="DF968" s="15"/>
      <c r="DG968" s="16"/>
      <c r="DH968" s="16"/>
      <c r="DI968" s="14"/>
      <c r="DJ968" s="14"/>
      <c r="DK968" s="14"/>
      <c r="DL968" s="14"/>
      <c r="DM968" s="14"/>
      <c r="DN968" s="14"/>
      <c r="DO968" s="14"/>
      <c r="DP968" s="14"/>
      <c r="DQ968" s="14"/>
      <c r="DR968" s="14"/>
      <c r="DS968" s="14"/>
      <c r="DT968" s="14"/>
      <c r="DU968" s="14"/>
      <c r="DV968" s="14"/>
      <c r="DW968" s="14"/>
      <c r="DX968" s="14"/>
      <c r="DY968" s="14"/>
      <c r="DZ968" s="14"/>
      <c r="EA968" s="14"/>
    </row>
    <row r="969" spans="4:131" x14ac:dyDescent="0.2">
      <c r="D969" s="14"/>
      <c r="E969" s="14"/>
      <c r="F969" s="14"/>
      <c r="G969" s="14"/>
      <c r="H969" s="14"/>
      <c r="I969" s="14"/>
      <c r="J969" s="14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5"/>
      <c r="DE969" s="15"/>
      <c r="DF969" s="15"/>
      <c r="DG969" s="16"/>
      <c r="DH969" s="16"/>
      <c r="DI969" s="14"/>
      <c r="DJ969" s="14"/>
      <c r="DK969" s="14"/>
      <c r="DL969" s="14"/>
      <c r="DM969" s="14"/>
      <c r="DN969" s="14"/>
      <c r="DO969" s="14"/>
      <c r="DP969" s="14"/>
      <c r="DQ969" s="14"/>
      <c r="DR969" s="14"/>
      <c r="DS969" s="14"/>
      <c r="DT969" s="14"/>
      <c r="DU969" s="14"/>
      <c r="DV969" s="14"/>
      <c r="DW969" s="14"/>
      <c r="DX969" s="14"/>
      <c r="DY969" s="14"/>
      <c r="DZ969" s="14"/>
      <c r="EA969" s="14"/>
    </row>
    <row r="970" spans="4:131" x14ac:dyDescent="0.2">
      <c r="D970" s="14"/>
      <c r="E970" s="14"/>
      <c r="F970" s="14"/>
      <c r="G970" s="14"/>
      <c r="H970" s="14"/>
      <c r="I970" s="14"/>
      <c r="J970" s="14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16"/>
      <c r="DH970" s="16"/>
      <c r="DI970" s="14"/>
      <c r="DJ970" s="14"/>
      <c r="DK970" s="14"/>
      <c r="DL970" s="14"/>
      <c r="DM970" s="14"/>
      <c r="DN970" s="14"/>
      <c r="DO970" s="14"/>
      <c r="DP970" s="14"/>
      <c r="DQ970" s="14"/>
      <c r="DR970" s="14"/>
      <c r="DS970" s="14"/>
      <c r="DT970" s="14"/>
      <c r="DU970" s="14"/>
      <c r="DV970" s="14"/>
      <c r="DW970" s="14"/>
      <c r="DX970" s="14"/>
      <c r="DY970" s="14"/>
      <c r="DZ970" s="14"/>
      <c r="EA970" s="14"/>
    </row>
    <row r="971" spans="4:131" x14ac:dyDescent="0.2">
      <c r="D971" s="14"/>
      <c r="E971" s="14"/>
      <c r="F971" s="14"/>
      <c r="G971" s="14"/>
      <c r="H971" s="14"/>
      <c r="I971" s="14"/>
      <c r="J971" s="14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6"/>
      <c r="DH971" s="16"/>
      <c r="DI971" s="14"/>
      <c r="DJ971" s="14"/>
      <c r="DK971" s="14"/>
      <c r="DL971" s="14"/>
      <c r="DM971" s="14"/>
      <c r="DN971" s="14"/>
      <c r="DO971" s="14"/>
      <c r="DP971" s="14"/>
      <c r="DQ971" s="14"/>
      <c r="DR971" s="14"/>
      <c r="DS971" s="14"/>
      <c r="DT971" s="14"/>
      <c r="DU971" s="14"/>
      <c r="DV971" s="14"/>
      <c r="DW971" s="14"/>
      <c r="DX971" s="14"/>
      <c r="DY971" s="14"/>
      <c r="DZ971" s="14"/>
      <c r="EA971" s="14"/>
    </row>
    <row r="972" spans="4:131" x14ac:dyDescent="0.2">
      <c r="D972" s="14"/>
      <c r="E972" s="14"/>
      <c r="F972" s="14"/>
      <c r="G972" s="14"/>
      <c r="H972" s="14"/>
      <c r="I972" s="14"/>
      <c r="J972" s="14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6"/>
      <c r="DH972" s="16"/>
      <c r="DI972" s="14"/>
      <c r="DJ972" s="14"/>
      <c r="DK972" s="14"/>
      <c r="DL972" s="14"/>
      <c r="DM972" s="14"/>
      <c r="DN972" s="14"/>
      <c r="DO972" s="14"/>
      <c r="DP972" s="14"/>
      <c r="DQ972" s="14"/>
      <c r="DR972" s="14"/>
      <c r="DS972" s="14"/>
      <c r="DT972" s="14"/>
      <c r="DU972" s="14"/>
      <c r="DV972" s="14"/>
      <c r="DW972" s="14"/>
      <c r="DX972" s="14"/>
      <c r="DY972" s="14"/>
      <c r="DZ972" s="14"/>
      <c r="EA972" s="14"/>
    </row>
    <row r="973" spans="4:131" x14ac:dyDescent="0.2">
      <c r="D973" s="14"/>
      <c r="E973" s="14"/>
      <c r="F973" s="14"/>
      <c r="G973" s="14"/>
      <c r="H973" s="14"/>
      <c r="I973" s="14"/>
      <c r="J973" s="14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6"/>
      <c r="DH973" s="16"/>
      <c r="DI973" s="14"/>
      <c r="DJ973" s="14"/>
      <c r="DK973" s="14"/>
      <c r="DL973" s="14"/>
      <c r="DM973" s="14"/>
      <c r="DN973" s="14"/>
      <c r="DO973" s="14"/>
      <c r="DP973" s="14"/>
      <c r="DQ973" s="14"/>
      <c r="DR973" s="14"/>
      <c r="DS973" s="14"/>
      <c r="DT973" s="14"/>
      <c r="DU973" s="14"/>
      <c r="DV973" s="14"/>
      <c r="DW973" s="14"/>
      <c r="DX973" s="14"/>
      <c r="DY973" s="14"/>
      <c r="DZ973" s="14"/>
      <c r="EA973" s="14"/>
    </row>
    <row r="974" spans="4:131" x14ac:dyDescent="0.2">
      <c r="D974" s="14"/>
      <c r="E974" s="14"/>
      <c r="F974" s="14"/>
      <c r="G974" s="14"/>
      <c r="H974" s="14"/>
      <c r="I974" s="14"/>
      <c r="J974" s="14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6"/>
      <c r="DH974" s="16"/>
      <c r="DI974" s="14"/>
      <c r="DJ974" s="14"/>
      <c r="DK974" s="14"/>
      <c r="DL974" s="14"/>
      <c r="DM974" s="14"/>
      <c r="DN974" s="14"/>
      <c r="DO974" s="14"/>
      <c r="DP974" s="14"/>
      <c r="DQ974" s="14"/>
      <c r="DR974" s="14"/>
      <c r="DS974" s="14"/>
      <c r="DT974" s="14"/>
      <c r="DU974" s="14"/>
      <c r="DV974" s="14"/>
      <c r="DW974" s="14"/>
      <c r="DX974" s="14"/>
      <c r="DY974" s="14"/>
      <c r="DZ974" s="14"/>
      <c r="EA974" s="14"/>
    </row>
    <row r="975" spans="4:131" x14ac:dyDescent="0.2">
      <c r="D975" s="14"/>
      <c r="E975" s="14"/>
      <c r="F975" s="14"/>
      <c r="G975" s="14"/>
      <c r="H975" s="14"/>
      <c r="I975" s="14"/>
      <c r="J975" s="14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6"/>
      <c r="DH975" s="16"/>
      <c r="DI975" s="14"/>
      <c r="DJ975" s="14"/>
      <c r="DK975" s="14"/>
      <c r="DL975" s="14"/>
      <c r="DM975" s="14"/>
      <c r="DN975" s="14"/>
      <c r="DO975" s="14"/>
      <c r="DP975" s="14"/>
      <c r="DQ975" s="14"/>
      <c r="DR975" s="14"/>
      <c r="DS975" s="14"/>
      <c r="DT975" s="14"/>
      <c r="DU975" s="14"/>
      <c r="DV975" s="14"/>
      <c r="DW975" s="14"/>
      <c r="DX975" s="14"/>
      <c r="DY975" s="14"/>
      <c r="DZ975" s="14"/>
      <c r="EA975" s="14"/>
    </row>
    <row r="976" spans="4:131" x14ac:dyDescent="0.2">
      <c r="D976" s="14"/>
      <c r="E976" s="14"/>
      <c r="F976" s="14"/>
      <c r="G976" s="14"/>
      <c r="H976" s="14"/>
      <c r="I976" s="14"/>
      <c r="J976" s="14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6"/>
      <c r="DH976" s="16"/>
      <c r="DI976" s="14"/>
      <c r="DJ976" s="14"/>
      <c r="DK976" s="14"/>
      <c r="DL976" s="14"/>
      <c r="DM976" s="14"/>
      <c r="DN976" s="14"/>
      <c r="DO976" s="14"/>
      <c r="DP976" s="14"/>
      <c r="DQ976" s="14"/>
      <c r="DR976" s="14"/>
      <c r="DS976" s="14"/>
      <c r="DT976" s="14"/>
      <c r="DU976" s="14"/>
      <c r="DV976" s="14"/>
      <c r="DW976" s="14"/>
      <c r="DX976" s="14"/>
      <c r="DY976" s="14"/>
      <c r="DZ976" s="14"/>
      <c r="EA976" s="14"/>
    </row>
    <row r="977" spans="4:131" x14ac:dyDescent="0.2">
      <c r="D977" s="14"/>
      <c r="E977" s="14"/>
      <c r="F977" s="14"/>
      <c r="G977" s="14"/>
      <c r="H977" s="14"/>
      <c r="I977" s="14"/>
      <c r="J977" s="14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6"/>
      <c r="DH977" s="16"/>
      <c r="DI977" s="14"/>
      <c r="DJ977" s="14"/>
      <c r="DK977" s="14"/>
      <c r="DL977" s="14"/>
      <c r="DM977" s="14"/>
      <c r="DN977" s="14"/>
      <c r="DO977" s="14"/>
      <c r="DP977" s="14"/>
      <c r="DQ977" s="14"/>
      <c r="DR977" s="14"/>
      <c r="DS977" s="14"/>
      <c r="DT977" s="14"/>
      <c r="DU977" s="14"/>
      <c r="DV977" s="14"/>
      <c r="DW977" s="14"/>
      <c r="DX977" s="14"/>
      <c r="DY977" s="14"/>
      <c r="DZ977" s="14"/>
      <c r="EA977" s="14"/>
    </row>
    <row r="978" spans="4:131" x14ac:dyDescent="0.2">
      <c r="D978" s="14"/>
      <c r="E978" s="14"/>
      <c r="F978" s="14"/>
      <c r="G978" s="14"/>
      <c r="H978" s="14"/>
      <c r="I978" s="14"/>
      <c r="J978" s="14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  <c r="DD978" s="15"/>
      <c r="DE978" s="15"/>
      <c r="DF978" s="15"/>
      <c r="DG978" s="16"/>
      <c r="DH978" s="16"/>
      <c r="DI978" s="14"/>
      <c r="DJ978" s="14"/>
      <c r="DK978" s="14"/>
      <c r="DL978" s="14"/>
      <c r="DM978" s="14"/>
      <c r="DN978" s="14"/>
      <c r="DO978" s="14"/>
      <c r="DP978" s="14"/>
      <c r="DQ978" s="14"/>
      <c r="DR978" s="14"/>
      <c r="DS978" s="14"/>
      <c r="DT978" s="14"/>
      <c r="DU978" s="14"/>
      <c r="DV978" s="14"/>
      <c r="DW978" s="14"/>
      <c r="DX978" s="14"/>
      <c r="DY978" s="14"/>
      <c r="DZ978" s="14"/>
      <c r="EA978" s="14"/>
    </row>
    <row r="979" spans="4:131" x14ac:dyDescent="0.2">
      <c r="D979" s="14"/>
      <c r="E979" s="14"/>
      <c r="F979" s="14"/>
      <c r="G979" s="14"/>
      <c r="H979" s="14"/>
      <c r="I979" s="14"/>
      <c r="J979" s="14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16"/>
      <c r="DH979" s="16"/>
      <c r="DI979" s="14"/>
      <c r="DJ979" s="14"/>
      <c r="DK979" s="14"/>
      <c r="DL979" s="14"/>
      <c r="DM979" s="14"/>
      <c r="DN979" s="14"/>
      <c r="DO979" s="14"/>
      <c r="DP979" s="14"/>
      <c r="DQ979" s="14"/>
      <c r="DR979" s="14"/>
      <c r="DS979" s="14"/>
      <c r="DT979" s="14"/>
      <c r="DU979" s="14"/>
      <c r="DV979" s="14"/>
      <c r="DW979" s="14"/>
      <c r="DX979" s="14"/>
      <c r="DY979" s="14"/>
      <c r="DZ979" s="14"/>
      <c r="EA979" s="14"/>
    </row>
    <row r="980" spans="4:131" x14ac:dyDescent="0.2">
      <c r="D980" s="14"/>
      <c r="E980" s="14"/>
      <c r="F980" s="14"/>
      <c r="G980" s="14"/>
      <c r="H980" s="14"/>
      <c r="I980" s="14"/>
      <c r="J980" s="14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  <c r="DD980" s="15"/>
      <c r="DE980" s="15"/>
      <c r="DF980" s="15"/>
      <c r="DG980" s="16"/>
      <c r="DH980" s="16"/>
      <c r="DI980" s="14"/>
      <c r="DJ980" s="14"/>
      <c r="DK980" s="14"/>
      <c r="DL980" s="14"/>
      <c r="DM980" s="14"/>
      <c r="DN980" s="14"/>
      <c r="DO980" s="14"/>
      <c r="DP980" s="14"/>
      <c r="DQ980" s="14"/>
      <c r="DR980" s="14"/>
      <c r="DS980" s="14"/>
      <c r="DT980" s="14"/>
      <c r="DU980" s="14"/>
      <c r="DV980" s="14"/>
      <c r="DW980" s="14"/>
      <c r="DX980" s="14"/>
      <c r="DY980" s="14"/>
      <c r="DZ980" s="14"/>
      <c r="EA980" s="14"/>
    </row>
    <row r="981" spans="4:131" x14ac:dyDescent="0.2">
      <c r="D981" s="14"/>
      <c r="E981" s="14"/>
      <c r="F981" s="14"/>
      <c r="G981" s="14"/>
      <c r="H981" s="14"/>
      <c r="I981" s="14"/>
      <c r="J981" s="14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  <c r="DD981" s="15"/>
      <c r="DE981" s="15"/>
      <c r="DF981" s="15"/>
      <c r="DG981" s="16"/>
      <c r="DH981" s="16"/>
      <c r="DI981" s="14"/>
      <c r="DJ981" s="14"/>
      <c r="DK981" s="14"/>
      <c r="DL981" s="14"/>
      <c r="DM981" s="14"/>
      <c r="DN981" s="14"/>
      <c r="DO981" s="14"/>
      <c r="DP981" s="14"/>
      <c r="DQ981" s="14"/>
      <c r="DR981" s="14"/>
      <c r="DS981" s="14"/>
      <c r="DT981" s="14"/>
      <c r="DU981" s="14"/>
      <c r="DV981" s="14"/>
      <c r="DW981" s="14"/>
      <c r="DX981" s="14"/>
      <c r="DY981" s="14"/>
      <c r="DZ981" s="14"/>
      <c r="EA981" s="14"/>
    </row>
    <row r="982" spans="4:131" x14ac:dyDescent="0.2">
      <c r="D982" s="14"/>
      <c r="E982" s="14"/>
      <c r="F982" s="14"/>
      <c r="G982" s="14"/>
      <c r="H982" s="14"/>
      <c r="I982" s="14"/>
      <c r="J982" s="14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16"/>
      <c r="DH982" s="16"/>
      <c r="DI982" s="14"/>
      <c r="DJ982" s="14"/>
      <c r="DK982" s="14"/>
      <c r="DL982" s="14"/>
      <c r="DM982" s="14"/>
      <c r="DN982" s="14"/>
      <c r="DO982" s="14"/>
      <c r="DP982" s="14"/>
      <c r="DQ982" s="14"/>
      <c r="DR982" s="14"/>
      <c r="DS982" s="14"/>
      <c r="DT982" s="14"/>
      <c r="DU982" s="14"/>
      <c r="DV982" s="14"/>
      <c r="DW982" s="14"/>
      <c r="DX982" s="14"/>
      <c r="DY982" s="14"/>
      <c r="DZ982" s="14"/>
      <c r="EA982" s="14"/>
    </row>
    <row r="983" spans="4:131" x14ac:dyDescent="0.2">
      <c r="D983" s="14"/>
      <c r="E983" s="14"/>
      <c r="F983" s="14"/>
      <c r="G983" s="14"/>
      <c r="H983" s="14"/>
      <c r="I983" s="14"/>
      <c r="J983" s="14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  <c r="DD983" s="15"/>
      <c r="DE983" s="15"/>
      <c r="DF983" s="15"/>
      <c r="DG983" s="16"/>
      <c r="DH983" s="16"/>
      <c r="DI983" s="14"/>
      <c r="DJ983" s="14"/>
      <c r="DK983" s="14"/>
      <c r="DL983" s="14"/>
      <c r="DM983" s="14"/>
      <c r="DN983" s="14"/>
      <c r="DO983" s="14"/>
      <c r="DP983" s="14"/>
      <c r="DQ983" s="14"/>
      <c r="DR983" s="14"/>
      <c r="DS983" s="14"/>
      <c r="DT983" s="14"/>
      <c r="DU983" s="14"/>
      <c r="DV983" s="14"/>
      <c r="DW983" s="14"/>
      <c r="DX983" s="14"/>
      <c r="DY983" s="14"/>
      <c r="DZ983" s="14"/>
      <c r="EA983" s="14"/>
    </row>
    <row r="984" spans="4:131" x14ac:dyDescent="0.2">
      <c r="D984" s="14"/>
      <c r="E984" s="14"/>
      <c r="F984" s="14"/>
      <c r="G984" s="14"/>
      <c r="H984" s="14"/>
      <c r="I984" s="14"/>
      <c r="J984" s="14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  <c r="DD984" s="15"/>
      <c r="DE984" s="15"/>
      <c r="DF984" s="15"/>
      <c r="DG984" s="16"/>
      <c r="DH984" s="16"/>
      <c r="DI984" s="14"/>
      <c r="DJ984" s="14"/>
      <c r="DK984" s="14"/>
      <c r="DL984" s="14"/>
      <c r="DM984" s="14"/>
      <c r="DN984" s="14"/>
      <c r="DO984" s="14"/>
      <c r="DP984" s="14"/>
      <c r="DQ984" s="14"/>
      <c r="DR984" s="14"/>
      <c r="DS984" s="14"/>
      <c r="DT984" s="14"/>
      <c r="DU984" s="14"/>
      <c r="DV984" s="14"/>
      <c r="DW984" s="14"/>
      <c r="DX984" s="14"/>
      <c r="DY984" s="14"/>
      <c r="DZ984" s="14"/>
      <c r="EA984" s="14"/>
    </row>
    <row r="985" spans="4:131" x14ac:dyDescent="0.2">
      <c r="D985" s="14"/>
      <c r="E985" s="14"/>
      <c r="F985" s="14"/>
      <c r="G985" s="14"/>
      <c r="H985" s="14"/>
      <c r="I985" s="14"/>
      <c r="J985" s="14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6"/>
      <c r="DH985" s="16"/>
      <c r="DI985" s="14"/>
      <c r="DJ985" s="14"/>
      <c r="DK985" s="14"/>
      <c r="DL985" s="14"/>
      <c r="DM985" s="14"/>
      <c r="DN985" s="14"/>
      <c r="DO985" s="14"/>
      <c r="DP985" s="14"/>
      <c r="DQ985" s="14"/>
      <c r="DR985" s="14"/>
      <c r="DS985" s="14"/>
      <c r="DT985" s="14"/>
      <c r="DU985" s="14"/>
      <c r="DV985" s="14"/>
      <c r="DW985" s="14"/>
      <c r="DX985" s="14"/>
      <c r="DY985" s="14"/>
      <c r="DZ985" s="14"/>
      <c r="EA985" s="14"/>
    </row>
    <row r="986" spans="4:131" x14ac:dyDescent="0.2">
      <c r="D986" s="14"/>
      <c r="E986" s="14"/>
      <c r="F986" s="14"/>
      <c r="G986" s="14"/>
      <c r="H986" s="14"/>
      <c r="I986" s="14"/>
      <c r="J986" s="14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  <c r="DD986" s="15"/>
      <c r="DE986" s="15"/>
      <c r="DF986" s="15"/>
      <c r="DG986" s="16"/>
      <c r="DH986" s="16"/>
      <c r="DI986" s="14"/>
      <c r="DJ986" s="14"/>
      <c r="DK986" s="14"/>
      <c r="DL986" s="14"/>
      <c r="DM986" s="14"/>
      <c r="DN986" s="14"/>
      <c r="DO986" s="14"/>
      <c r="DP986" s="14"/>
      <c r="DQ986" s="14"/>
      <c r="DR986" s="14"/>
      <c r="DS986" s="14"/>
      <c r="DT986" s="14"/>
      <c r="DU986" s="14"/>
      <c r="DV986" s="14"/>
      <c r="DW986" s="14"/>
      <c r="DX986" s="14"/>
      <c r="DY986" s="14"/>
      <c r="DZ986" s="14"/>
      <c r="EA986" s="14"/>
    </row>
    <row r="987" spans="4:131" x14ac:dyDescent="0.2">
      <c r="D987" s="14"/>
      <c r="E987" s="14"/>
      <c r="F987" s="14"/>
      <c r="G987" s="14"/>
      <c r="H987" s="14"/>
      <c r="I987" s="14"/>
      <c r="J987" s="14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  <c r="DD987" s="15"/>
      <c r="DE987" s="15"/>
      <c r="DF987" s="15"/>
      <c r="DG987" s="16"/>
      <c r="DH987" s="16"/>
      <c r="DI987" s="14"/>
      <c r="DJ987" s="14"/>
      <c r="DK987" s="14"/>
      <c r="DL987" s="14"/>
      <c r="DM987" s="14"/>
      <c r="DN987" s="14"/>
      <c r="DO987" s="14"/>
      <c r="DP987" s="14"/>
      <c r="DQ987" s="14"/>
      <c r="DR987" s="14"/>
      <c r="DS987" s="14"/>
      <c r="DT987" s="14"/>
      <c r="DU987" s="14"/>
      <c r="DV987" s="14"/>
      <c r="DW987" s="14"/>
      <c r="DX987" s="14"/>
      <c r="DY987" s="14"/>
      <c r="DZ987" s="14"/>
      <c r="EA987" s="14"/>
    </row>
    <row r="988" spans="4:131" x14ac:dyDescent="0.2">
      <c r="D988" s="14"/>
      <c r="E988" s="14"/>
      <c r="F988" s="14"/>
      <c r="G988" s="14"/>
      <c r="H988" s="14"/>
      <c r="I988" s="14"/>
      <c r="J988" s="14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  <c r="DD988" s="15"/>
      <c r="DE988" s="15"/>
      <c r="DF988" s="15"/>
      <c r="DG988" s="16"/>
      <c r="DH988" s="16"/>
      <c r="DI988" s="14"/>
      <c r="DJ988" s="14"/>
      <c r="DK988" s="14"/>
      <c r="DL988" s="14"/>
      <c r="DM988" s="14"/>
      <c r="DN988" s="14"/>
      <c r="DO988" s="14"/>
      <c r="DP988" s="14"/>
      <c r="DQ988" s="14"/>
      <c r="DR988" s="14"/>
      <c r="DS988" s="14"/>
      <c r="DT988" s="14"/>
      <c r="DU988" s="14"/>
      <c r="DV988" s="14"/>
      <c r="DW988" s="14"/>
      <c r="DX988" s="14"/>
      <c r="DY988" s="14"/>
      <c r="DZ988" s="14"/>
      <c r="EA988" s="14"/>
    </row>
    <row r="989" spans="4:131" x14ac:dyDescent="0.2">
      <c r="D989" s="14"/>
      <c r="E989" s="14"/>
      <c r="F989" s="14"/>
      <c r="G989" s="14"/>
      <c r="H989" s="14"/>
      <c r="I989" s="14"/>
      <c r="J989" s="14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  <c r="DD989" s="15"/>
      <c r="DE989" s="15"/>
      <c r="DF989" s="15"/>
      <c r="DG989" s="16"/>
      <c r="DH989" s="16"/>
      <c r="DI989" s="14"/>
      <c r="DJ989" s="14"/>
      <c r="DK989" s="14"/>
      <c r="DL989" s="14"/>
      <c r="DM989" s="14"/>
      <c r="DN989" s="14"/>
      <c r="DO989" s="14"/>
      <c r="DP989" s="14"/>
      <c r="DQ989" s="14"/>
      <c r="DR989" s="14"/>
      <c r="DS989" s="14"/>
      <c r="DT989" s="14"/>
      <c r="DU989" s="14"/>
      <c r="DV989" s="14"/>
      <c r="DW989" s="14"/>
      <c r="DX989" s="14"/>
      <c r="DY989" s="14"/>
      <c r="DZ989" s="14"/>
      <c r="EA989" s="14"/>
    </row>
    <row r="990" spans="4:131" x14ac:dyDescent="0.2">
      <c r="D990" s="14"/>
      <c r="E990" s="14"/>
      <c r="F990" s="14"/>
      <c r="G990" s="14"/>
      <c r="H990" s="14"/>
      <c r="I990" s="14"/>
      <c r="J990" s="14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  <c r="DD990" s="15"/>
      <c r="DE990" s="15"/>
      <c r="DF990" s="15"/>
      <c r="DG990" s="16"/>
      <c r="DH990" s="16"/>
      <c r="DI990" s="14"/>
      <c r="DJ990" s="14"/>
      <c r="DK990" s="14"/>
      <c r="DL990" s="14"/>
      <c r="DM990" s="14"/>
      <c r="DN990" s="14"/>
      <c r="DO990" s="14"/>
      <c r="DP990" s="14"/>
      <c r="DQ990" s="14"/>
      <c r="DR990" s="14"/>
      <c r="DS990" s="14"/>
      <c r="DT990" s="14"/>
      <c r="DU990" s="14"/>
      <c r="DV990" s="14"/>
      <c r="DW990" s="14"/>
      <c r="DX990" s="14"/>
      <c r="DY990" s="14"/>
      <c r="DZ990" s="14"/>
      <c r="EA990" s="14"/>
    </row>
    <row r="991" spans="4:131" x14ac:dyDescent="0.2">
      <c r="D991" s="14"/>
      <c r="E991" s="14"/>
      <c r="F991" s="14"/>
      <c r="G991" s="14"/>
      <c r="H991" s="14"/>
      <c r="I991" s="14"/>
      <c r="J991" s="14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  <c r="DD991" s="15"/>
      <c r="DE991" s="15"/>
      <c r="DF991" s="15"/>
      <c r="DG991" s="16"/>
      <c r="DH991" s="16"/>
      <c r="DI991" s="14"/>
      <c r="DJ991" s="14"/>
      <c r="DK991" s="14"/>
      <c r="DL991" s="14"/>
      <c r="DM991" s="14"/>
      <c r="DN991" s="14"/>
      <c r="DO991" s="14"/>
      <c r="DP991" s="14"/>
      <c r="DQ991" s="14"/>
      <c r="DR991" s="14"/>
      <c r="DS991" s="14"/>
      <c r="DT991" s="14"/>
      <c r="DU991" s="14"/>
      <c r="DV991" s="14"/>
      <c r="DW991" s="14"/>
      <c r="DX991" s="14"/>
      <c r="DY991" s="14"/>
      <c r="DZ991" s="14"/>
      <c r="EA991" s="14"/>
    </row>
    <row r="992" spans="4:131" x14ac:dyDescent="0.2">
      <c r="D992" s="14"/>
      <c r="E992" s="14"/>
      <c r="F992" s="14"/>
      <c r="G992" s="14"/>
      <c r="H992" s="14"/>
      <c r="I992" s="14"/>
      <c r="J992" s="14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  <c r="DD992" s="15"/>
      <c r="DE992" s="15"/>
      <c r="DF992" s="15"/>
      <c r="DG992" s="16"/>
      <c r="DH992" s="16"/>
      <c r="DI992" s="14"/>
      <c r="DJ992" s="14"/>
      <c r="DK992" s="14"/>
      <c r="DL992" s="14"/>
      <c r="DM992" s="14"/>
      <c r="DN992" s="14"/>
      <c r="DO992" s="14"/>
      <c r="DP992" s="14"/>
      <c r="DQ992" s="14"/>
      <c r="DR992" s="14"/>
      <c r="DS992" s="14"/>
      <c r="DT992" s="14"/>
      <c r="DU992" s="14"/>
      <c r="DV992" s="14"/>
      <c r="DW992" s="14"/>
      <c r="DX992" s="14"/>
      <c r="DY992" s="14"/>
      <c r="DZ992" s="14"/>
      <c r="EA992" s="14"/>
    </row>
    <row r="993" spans="4:131" x14ac:dyDescent="0.2">
      <c r="D993" s="14"/>
      <c r="E993" s="14"/>
      <c r="F993" s="14"/>
      <c r="G993" s="14"/>
      <c r="H993" s="14"/>
      <c r="I993" s="14"/>
      <c r="J993" s="14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  <c r="DD993" s="15"/>
      <c r="DE993" s="15"/>
      <c r="DF993" s="15"/>
      <c r="DG993" s="16"/>
      <c r="DH993" s="16"/>
      <c r="DI993" s="14"/>
      <c r="DJ993" s="14"/>
      <c r="DK993" s="14"/>
      <c r="DL993" s="14"/>
      <c r="DM993" s="14"/>
      <c r="DN993" s="14"/>
      <c r="DO993" s="14"/>
      <c r="DP993" s="14"/>
      <c r="DQ993" s="14"/>
      <c r="DR993" s="14"/>
      <c r="DS993" s="14"/>
      <c r="DT993" s="14"/>
      <c r="DU993" s="14"/>
      <c r="DV993" s="14"/>
      <c r="DW993" s="14"/>
      <c r="DX993" s="14"/>
      <c r="DY993" s="14"/>
      <c r="DZ993" s="14"/>
      <c r="EA993" s="14"/>
    </row>
    <row r="994" spans="4:131" x14ac:dyDescent="0.2">
      <c r="D994" s="14"/>
      <c r="E994" s="14"/>
      <c r="F994" s="14"/>
      <c r="G994" s="14"/>
      <c r="H994" s="14"/>
      <c r="I994" s="14"/>
      <c r="J994" s="14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  <c r="DD994" s="15"/>
      <c r="DE994" s="15"/>
      <c r="DF994" s="15"/>
      <c r="DG994" s="16"/>
      <c r="DH994" s="16"/>
      <c r="DI994" s="14"/>
      <c r="DJ994" s="14"/>
      <c r="DK994" s="14"/>
      <c r="DL994" s="14"/>
      <c r="DM994" s="14"/>
      <c r="DN994" s="14"/>
      <c r="DO994" s="14"/>
      <c r="DP994" s="14"/>
      <c r="DQ994" s="14"/>
      <c r="DR994" s="14"/>
      <c r="DS994" s="14"/>
      <c r="DT994" s="14"/>
      <c r="DU994" s="14"/>
      <c r="DV994" s="14"/>
      <c r="DW994" s="14"/>
      <c r="DX994" s="14"/>
      <c r="DY994" s="14"/>
      <c r="DZ994" s="14"/>
      <c r="EA994" s="14"/>
    </row>
    <row r="995" spans="4:131" x14ac:dyDescent="0.2">
      <c r="D995" s="14"/>
      <c r="E995" s="14"/>
      <c r="F995" s="14"/>
      <c r="G995" s="14"/>
      <c r="H995" s="14"/>
      <c r="I995" s="14"/>
      <c r="J995" s="14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6"/>
      <c r="DH995" s="16"/>
      <c r="DI995" s="14"/>
      <c r="DJ995" s="14"/>
      <c r="DK995" s="14"/>
      <c r="DL995" s="14"/>
      <c r="DM995" s="14"/>
      <c r="DN995" s="14"/>
      <c r="DO995" s="14"/>
      <c r="DP995" s="14"/>
      <c r="DQ995" s="14"/>
      <c r="DR995" s="14"/>
      <c r="DS995" s="14"/>
      <c r="DT995" s="14"/>
      <c r="DU995" s="14"/>
      <c r="DV995" s="14"/>
      <c r="DW995" s="14"/>
      <c r="DX995" s="14"/>
      <c r="DY995" s="14"/>
      <c r="DZ995" s="14"/>
      <c r="EA995" s="14"/>
    </row>
    <row r="996" spans="4:131" x14ac:dyDescent="0.2">
      <c r="D996" s="14"/>
      <c r="E996" s="14"/>
      <c r="F996" s="14"/>
      <c r="G996" s="14"/>
      <c r="H996" s="14"/>
      <c r="I996" s="14"/>
      <c r="J996" s="14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  <c r="DD996" s="15"/>
      <c r="DE996" s="15"/>
      <c r="DF996" s="15"/>
      <c r="DG996" s="16"/>
      <c r="DH996" s="16"/>
      <c r="DI996" s="14"/>
      <c r="DJ996" s="14"/>
      <c r="DK996" s="14"/>
      <c r="DL996" s="14"/>
      <c r="DM996" s="14"/>
      <c r="DN996" s="14"/>
      <c r="DO996" s="14"/>
      <c r="DP996" s="14"/>
      <c r="DQ996" s="14"/>
      <c r="DR996" s="14"/>
      <c r="DS996" s="14"/>
      <c r="DT996" s="14"/>
      <c r="DU996" s="14"/>
      <c r="DV996" s="14"/>
      <c r="DW996" s="14"/>
      <c r="DX996" s="14"/>
      <c r="DY996" s="14"/>
      <c r="DZ996" s="14"/>
      <c r="EA996" s="14"/>
    </row>
    <row r="997" spans="4:131" x14ac:dyDescent="0.2">
      <c r="D997" s="14"/>
      <c r="E997" s="14"/>
      <c r="F997" s="14"/>
      <c r="G997" s="14"/>
      <c r="H997" s="14"/>
      <c r="I997" s="14"/>
      <c r="J997" s="14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6"/>
      <c r="DH997" s="16"/>
      <c r="DI997" s="14"/>
      <c r="DJ997" s="14"/>
      <c r="DK997" s="14"/>
      <c r="DL997" s="14"/>
      <c r="DM997" s="14"/>
      <c r="DN997" s="14"/>
      <c r="DO997" s="14"/>
      <c r="DP997" s="14"/>
      <c r="DQ997" s="14"/>
      <c r="DR997" s="14"/>
      <c r="DS997" s="14"/>
      <c r="DT997" s="14"/>
      <c r="DU997" s="14"/>
      <c r="DV997" s="14"/>
      <c r="DW997" s="14"/>
      <c r="DX997" s="14"/>
      <c r="DY997" s="14"/>
      <c r="DZ997" s="14"/>
      <c r="EA997" s="14"/>
    </row>
    <row r="998" spans="4:131" x14ac:dyDescent="0.2">
      <c r="D998" s="14"/>
      <c r="E998" s="14"/>
      <c r="F998" s="14"/>
      <c r="G998" s="14"/>
      <c r="H998" s="14"/>
      <c r="I998" s="14"/>
      <c r="J998" s="14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  <c r="DD998" s="15"/>
      <c r="DE998" s="15"/>
      <c r="DF998" s="15"/>
      <c r="DG998" s="16"/>
      <c r="DH998" s="16"/>
      <c r="DI998" s="14"/>
      <c r="DJ998" s="14"/>
      <c r="DK998" s="14"/>
      <c r="DL998" s="14"/>
      <c r="DM998" s="14"/>
      <c r="DN998" s="14"/>
      <c r="DO998" s="14"/>
      <c r="DP998" s="14"/>
      <c r="DQ998" s="14"/>
      <c r="DR998" s="14"/>
      <c r="DS998" s="14"/>
      <c r="DT998" s="14"/>
      <c r="DU998" s="14"/>
      <c r="DV998" s="14"/>
      <c r="DW998" s="14"/>
      <c r="DX998" s="14"/>
      <c r="DY998" s="14"/>
      <c r="DZ998" s="14"/>
      <c r="EA998" s="14"/>
    </row>
    <row r="999" spans="4:131" x14ac:dyDescent="0.2">
      <c r="D999" s="14"/>
      <c r="E999" s="14"/>
      <c r="F999" s="14"/>
      <c r="G999" s="14"/>
      <c r="H999" s="14"/>
      <c r="I999" s="14"/>
      <c r="J999" s="14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16"/>
      <c r="DH999" s="16"/>
      <c r="DI999" s="14"/>
      <c r="DJ999" s="14"/>
      <c r="DK999" s="14"/>
      <c r="DL999" s="14"/>
      <c r="DM999" s="14"/>
      <c r="DN999" s="14"/>
      <c r="DO999" s="14"/>
      <c r="DP999" s="14"/>
      <c r="DQ999" s="14"/>
      <c r="DR999" s="14"/>
      <c r="DS999" s="14"/>
      <c r="DT999" s="14"/>
      <c r="DU999" s="14"/>
      <c r="DV999" s="14"/>
      <c r="DW999" s="14"/>
      <c r="DX999" s="14"/>
      <c r="DY999" s="14"/>
      <c r="DZ999" s="14"/>
      <c r="EA999" s="14"/>
    </row>
    <row r="1000" spans="4:131" x14ac:dyDescent="0.2">
      <c r="D1000" s="14"/>
      <c r="E1000" s="14"/>
      <c r="F1000" s="14"/>
      <c r="G1000" s="14"/>
      <c r="H1000" s="14"/>
      <c r="I1000" s="14"/>
      <c r="J1000" s="14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  <c r="DD1000" s="15"/>
      <c r="DE1000" s="15"/>
      <c r="DF1000" s="15"/>
      <c r="DG1000" s="16"/>
      <c r="DH1000" s="16"/>
      <c r="DI1000" s="14"/>
      <c r="DJ1000" s="14"/>
      <c r="DK1000" s="14"/>
      <c r="DL1000" s="14"/>
      <c r="DM1000" s="14"/>
      <c r="DN1000" s="14"/>
      <c r="DO1000" s="14"/>
      <c r="DP1000" s="14"/>
      <c r="DQ1000" s="14"/>
      <c r="DR1000" s="14"/>
      <c r="DS1000" s="14"/>
      <c r="DT1000" s="14"/>
      <c r="DU1000" s="14"/>
      <c r="DV1000" s="14"/>
      <c r="DW1000" s="14"/>
      <c r="DX1000" s="14"/>
      <c r="DY1000" s="14"/>
      <c r="DZ1000" s="14"/>
      <c r="EA1000" s="14"/>
    </row>
    <row r="1001" spans="4:131" x14ac:dyDescent="0.2">
      <c r="D1001" s="14"/>
      <c r="E1001" s="14"/>
      <c r="F1001" s="14"/>
      <c r="G1001" s="14"/>
      <c r="H1001" s="14"/>
      <c r="I1001" s="14"/>
      <c r="J1001" s="14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  <c r="DD1001" s="15"/>
      <c r="DE1001" s="15"/>
      <c r="DF1001" s="15"/>
      <c r="DG1001" s="16"/>
      <c r="DH1001" s="16"/>
      <c r="DI1001" s="14"/>
      <c r="DJ1001" s="14"/>
      <c r="DK1001" s="14"/>
      <c r="DL1001" s="14"/>
      <c r="DM1001" s="14"/>
      <c r="DN1001" s="14"/>
      <c r="DO1001" s="14"/>
      <c r="DP1001" s="14"/>
      <c r="DQ1001" s="14"/>
      <c r="DR1001" s="14"/>
      <c r="DS1001" s="14"/>
      <c r="DT1001" s="14"/>
      <c r="DU1001" s="14"/>
      <c r="DV1001" s="14"/>
      <c r="DW1001" s="14"/>
      <c r="DX1001" s="14"/>
      <c r="DY1001" s="14"/>
      <c r="DZ1001" s="14"/>
      <c r="EA1001" s="14"/>
    </row>
    <row r="1002" spans="4:131" x14ac:dyDescent="0.2">
      <c r="D1002" s="14"/>
      <c r="E1002" s="14"/>
      <c r="F1002" s="14"/>
      <c r="G1002" s="14"/>
      <c r="H1002" s="14"/>
      <c r="I1002" s="14"/>
      <c r="J1002" s="14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16"/>
      <c r="DH1002" s="16"/>
      <c r="DI1002" s="14"/>
      <c r="DJ1002" s="14"/>
      <c r="DK1002" s="14"/>
      <c r="DL1002" s="14"/>
      <c r="DM1002" s="14"/>
      <c r="DN1002" s="14"/>
      <c r="DO1002" s="14"/>
      <c r="DP1002" s="14"/>
      <c r="DQ1002" s="14"/>
      <c r="DR1002" s="14"/>
      <c r="DS1002" s="14"/>
      <c r="DT1002" s="14"/>
      <c r="DU1002" s="14"/>
      <c r="DV1002" s="14"/>
      <c r="DW1002" s="14"/>
      <c r="DX1002" s="14"/>
      <c r="DY1002" s="14"/>
      <c r="DZ1002" s="14"/>
      <c r="EA1002" s="14"/>
    </row>
    <row r="1003" spans="4:131" x14ac:dyDescent="0.2">
      <c r="D1003" s="14"/>
      <c r="E1003" s="14"/>
      <c r="F1003" s="14"/>
      <c r="G1003" s="14"/>
      <c r="H1003" s="14"/>
      <c r="I1003" s="14"/>
      <c r="J1003" s="14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  <c r="DD1003" s="15"/>
      <c r="DE1003" s="15"/>
      <c r="DF1003" s="15"/>
      <c r="DG1003" s="16"/>
      <c r="DH1003" s="16"/>
      <c r="DI1003" s="14"/>
      <c r="DJ1003" s="14"/>
      <c r="DK1003" s="14"/>
      <c r="DL1003" s="14"/>
      <c r="DM1003" s="14"/>
      <c r="DN1003" s="14"/>
      <c r="DO1003" s="14"/>
      <c r="DP1003" s="14"/>
      <c r="DQ1003" s="14"/>
      <c r="DR1003" s="14"/>
      <c r="DS1003" s="14"/>
      <c r="DT1003" s="14"/>
      <c r="DU1003" s="14"/>
      <c r="DV1003" s="14"/>
      <c r="DW1003" s="14"/>
      <c r="DX1003" s="14"/>
      <c r="DY1003" s="14"/>
      <c r="DZ1003" s="14"/>
      <c r="EA1003" s="14"/>
    </row>
    <row r="1004" spans="4:131" x14ac:dyDescent="0.2">
      <c r="D1004" s="14"/>
      <c r="E1004" s="14"/>
      <c r="F1004" s="14"/>
      <c r="G1004" s="14"/>
      <c r="H1004" s="14"/>
      <c r="I1004" s="14"/>
      <c r="J1004" s="14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6"/>
      <c r="DH1004" s="16"/>
      <c r="DI1004" s="14"/>
      <c r="DJ1004" s="14"/>
      <c r="DK1004" s="14"/>
      <c r="DL1004" s="14"/>
      <c r="DM1004" s="14"/>
      <c r="DN1004" s="14"/>
      <c r="DO1004" s="14"/>
      <c r="DP1004" s="14"/>
      <c r="DQ1004" s="14"/>
      <c r="DR1004" s="14"/>
      <c r="DS1004" s="14"/>
      <c r="DT1004" s="14"/>
      <c r="DU1004" s="14"/>
      <c r="DV1004" s="14"/>
      <c r="DW1004" s="14"/>
      <c r="DX1004" s="14"/>
      <c r="DY1004" s="14"/>
      <c r="DZ1004" s="14"/>
      <c r="EA1004" s="14"/>
    </row>
    <row r="1005" spans="4:131" x14ac:dyDescent="0.2">
      <c r="D1005" s="14"/>
      <c r="E1005" s="14"/>
      <c r="F1005" s="14"/>
      <c r="G1005" s="14"/>
      <c r="H1005" s="14"/>
      <c r="I1005" s="14"/>
      <c r="J1005" s="14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6"/>
      <c r="DH1005" s="16"/>
      <c r="DI1005" s="14"/>
      <c r="DJ1005" s="14"/>
      <c r="DK1005" s="14"/>
      <c r="DL1005" s="14"/>
      <c r="DM1005" s="14"/>
      <c r="DN1005" s="14"/>
      <c r="DO1005" s="14"/>
      <c r="DP1005" s="14"/>
      <c r="DQ1005" s="14"/>
      <c r="DR1005" s="14"/>
      <c r="DS1005" s="14"/>
      <c r="DT1005" s="14"/>
      <c r="DU1005" s="14"/>
      <c r="DV1005" s="14"/>
      <c r="DW1005" s="14"/>
      <c r="DX1005" s="14"/>
      <c r="DY1005" s="14"/>
      <c r="DZ1005" s="14"/>
      <c r="EA1005" s="14"/>
    </row>
    <row r="1006" spans="4:131" x14ac:dyDescent="0.2">
      <c r="D1006" s="14"/>
      <c r="E1006" s="14"/>
      <c r="F1006" s="14"/>
      <c r="G1006" s="14"/>
      <c r="H1006" s="14"/>
      <c r="I1006" s="14"/>
      <c r="J1006" s="14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6"/>
      <c r="DH1006" s="16"/>
      <c r="DI1006" s="14"/>
      <c r="DJ1006" s="14"/>
      <c r="DK1006" s="14"/>
      <c r="DL1006" s="14"/>
      <c r="DM1006" s="14"/>
      <c r="DN1006" s="14"/>
      <c r="DO1006" s="14"/>
      <c r="DP1006" s="14"/>
      <c r="DQ1006" s="14"/>
      <c r="DR1006" s="14"/>
      <c r="DS1006" s="14"/>
      <c r="DT1006" s="14"/>
      <c r="DU1006" s="14"/>
      <c r="DV1006" s="14"/>
      <c r="DW1006" s="14"/>
      <c r="DX1006" s="14"/>
      <c r="DY1006" s="14"/>
      <c r="DZ1006" s="14"/>
      <c r="EA1006" s="14"/>
    </row>
    <row r="1007" spans="4:131" x14ac:dyDescent="0.2">
      <c r="D1007" s="14"/>
      <c r="E1007" s="14"/>
      <c r="F1007" s="14"/>
      <c r="G1007" s="14"/>
      <c r="H1007" s="14"/>
      <c r="I1007" s="14"/>
      <c r="J1007" s="14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6"/>
      <c r="DH1007" s="16"/>
      <c r="DI1007" s="14"/>
      <c r="DJ1007" s="14"/>
      <c r="DK1007" s="14"/>
      <c r="DL1007" s="14"/>
      <c r="DM1007" s="14"/>
      <c r="DN1007" s="14"/>
      <c r="DO1007" s="14"/>
      <c r="DP1007" s="14"/>
      <c r="DQ1007" s="14"/>
      <c r="DR1007" s="14"/>
      <c r="DS1007" s="14"/>
      <c r="DT1007" s="14"/>
      <c r="DU1007" s="14"/>
      <c r="DV1007" s="14"/>
      <c r="DW1007" s="14"/>
      <c r="DX1007" s="14"/>
      <c r="DY1007" s="14"/>
      <c r="DZ1007" s="14"/>
      <c r="EA1007" s="14"/>
    </row>
    <row r="1008" spans="4:131" x14ac:dyDescent="0.2">
      <c r="D1008" s="14"/>
      <c r="E1008" s="14"/>
      <c r="F1008" s="14"/>
      <c r="G1008" s="14"/>
      <c r="H1008" s="14"/>
      <c r="I1008" s="14"/>
      <c r="J1008" s="14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16"/>
      <c r="DH1008" s="16"/>
      <c r="DI1008" s="14"/>
      <c r="DJ1008" s="14"/>
      <c r="DK1008" s="14"/>
      <c r="DL1008" s="14"/>
      <c r="DM1008" s="14"/>
      <c r="DN1008" s="14"/>
      <c r="DO1008" s="14"/>
      <c r="DP1008" s="14"/>
      <c r="DQ1008" s="14"/>
      <c r="DR1008" s="14"/>
      <c r="DS1008" s="14"/>
      <c r="DT1008" s="14"/>
      <c r="DU1008" s="14"/>
      <c r="DV1008" s="14"/>
      <c r="DW1008" s="14"/>
      <c r="DX1008" s="14"/>
      <c r="DY1008" s="14"/>
      <c r="DZ1008" s="14"/>
      <c r="EA1008" s="14"/>
    </row>
    <row r="1009" spans="4:131" x14ac:dyDescent="0.2">
      <c r="D1009" s="14"/>
      <c r="E1009" s="14"/>
      <c r="F1009" s="14"/>
      <c r="G1009" s="14"/>
      <c r="H1009" s="14"/>
      <c r="I1009" s="14"/>
      <c r="J1009" s="14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6"/>
      <c r="DH1009" s="16"/>
      <c r="DI1009" s="14"/>
      <c r="DJ1009" s="14"/>
      <c r="DK1009" s="14"/>
      <c r="DL1009" s="14"/>
      <c r="DM1009" s="14"/>
      <c r="DN1009" s="14"/>
      <c r="DO1009" s="14"/>
      <c r="DP1009" s="14"/>
      <c r="DQ1009" s="14"/>
      <c r="DR1009" s="14"/>
      <c r="DS1009" s="14"/>
      <c r="DT1009" s="14"/>
      <c r="DU1009" s="14"/>
      <c r="DV1009" s="14"/>
      <c r="DW1009" s="14"/>
      <c r="DX1009" s="14"/>
      <c r="DY1009" s="14"/>
      <c r="DZ1009" s="14"/>
      <c r="EA1009" s="14"/>
    </row>
    <row r="1010" spans="4:131" x14ac:dyDescent="0.2">
      <c r="D1010" s="14"/>
      <c r="E1010" s="14"/>
      <c r="F1010" s="14"/>
      <c r="G1010" s="14"/>
      <c r="H1010" s="14"/>
      <c r="I1010" s="14"/>
      <c r="J1010" s="14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6"/>
      <c r="DH1010" s="16"/>
      <c r="DI1010" s="14"/>
      <c r="DJ1010" s="14"/>
      <c r="DK1010" s="14"/>
      <c r="DL1010" s="14"/>
      <c r="DM1010" s="14"/>
      <c r="DN1010" s="14"/>
      <c r="DO1010" s="14"/>
      <c r="DP1010" s="14"/>
      <c r="DQ1010" s="14"/>
      <c r="DR1010" s="14"/>
      <c r="DS1010" s="14"/>
      <c r="DT1010" s="14"/>
      <c r="DU1010" s="14"/>
      <c r="DV1010" s="14"/>
      <c r="DW1010" s="14"/>
      <c r="DX1010" s="14"/>
      <c r="DY1010" s="14"/>
      <c r="DZ1010" s="14"/>
      <c r="EA1010" s="14"/>
    </row>
    <row r="1011" spans="4:131" x14ac:dyDescent="0.2">
      <c r="D1011" s="14"/>
      <c r="E1011" s="14"/>
      <c r="F1011" s="14"/>
      <c r="G1011" s="14"/>
      <c r="H1011" s="14"/>
      <c r="I1011" s="14"/>
      <c r="J1011" s="14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16"/>
      <c r="DH1011" s="16"/>
      <c r="DI1011" s="14"/>
      <c r="DJ1011" s="14"/>
      <c r="DK1011" s="14"/>
      <c r="DL1011" s="14"/>
      <c r="DM1011" s="14"/>
      <c r="DN1011" s="14"/>
      <c r="DO1011" s="14"/>
      <c r="DP1011" s="14"/>
      <c r="DQ1011" s="14"/>
      <c r="DR1011" s="14"/>
      <c r="DS1011" s="14"/>
      <c r="DT1011" s="14"/>
      <c r="DU1011" s="14"/>
      <c r="DV1011" s="14"/>
      <c r="DW1011" s="14"/>
      <c r="DX1011" s="14"/>
      <c r="DY1011" s="14"/>
      <c r="DZ1011" s="14"/>
      <c r="EA1011" s="14"/>
    </row>
    <row r="1012" spans="4:131" x14ac:dyDescent="0.2">
      <c r="D1012" s="14"/>
      <c r="E1012" s="14"/>
      <c r="F1012" s="14"/>
      <c r="G1012" s="14"/>
      <c r="H1012" s="14"/>
      <c r="I1012" s="14"/>
      <c r="J1012" s="14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  <c r="DD1012" s="15"/>
      <c r="DE1012" s="15"/>
      <c r="DF1012" s="15"/>
      <c r="DG1012" s="16"/>
      <c r="DH1012" s="16"/>
      <c r="DI1012" s="14"/>
      <c r="DJ1012" s="14"/>
      <c r="DK1012" s="14"/>
      <c r="DL1012" s="14"/>
      <c r="DM1012" s="14"/>
      <c r="DN1012" s="14"/>
      <c r="DO1012" s="14"/>
      <c r="DP1012" s="14"/>
      <c r="DQ1012" s="14"/>
      <c r="DR1012" s="14"/>
      <c r="DS1012" s="14"/>
      <c r="DT1012" s="14"/>
      <c r="DU1012" s="14"/>
      <c r="DV1012" s="14"/>
      <c r="DW1012" s="14"/>
      <c r="DX1012" s="14"/>
      <c r="DY1012" s="14"/>
      <c r="DZ1012" s="14"/>
      <c r="EA1012" s="14"/>
    </row>
    <row r="1013" spans="4:131" x14ac:dyDescent="0.2">
      <c r="D1013" s="14"/>
      <c r="E1013" s="14"/>
      <c r="F1013" s="14"/>
      <c r="G1013" s="14"/>
      <c r="H1013" s="14"/>
      <c r="I1013" s="14"/>
      <c r="J1013" s="14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  <c r="DD1013" s="15"/>
      <c r="DE1013" s="15"/>
      <c r="DF1013" s="15"/>
      <c r="DG1013" s="16"/>
      <c r="DH1013" s="16"/>
      <c r="DI1013" s="14"/>
      <c r="DJ1013" s="14"/>
      <c r="DK1013" s="14"/>
      <c r="DL1013" s="14"/>
      <c r="DM1013" s="14"/>
      <c r="DN1013" s="14"/>
      <c r="DO1013" s="14"/>
      <c r="DP1013" s="14"/>
      <c r="DQ1013" s="14"/>
      <c r="DR1013" s="14"/>
      <c r="DS1013" s="14"/>
      <c r="DT1013" s="14"/>
      <c r="DU1013" s="14"/>
      <c r="DV1013" s="14"/>
      <c r="DW1013" s="14"/>
      <c r="DX1013" s="14"/>
      <c r="DY1013" s="14"/>
      <c r="DZ1013" s="14"/>
      <c r="EA1013" s="14"/>
    </row>
    <row r="1014" spans="4:131" x14ac:dyDescent="0.2">
      <c r="D1014" s="14"/>
      <c r="E1014" s="14"/>
      <c r="F1014" s="14"/>
      <c r="G1014" s="14"/>
      <c r="H1014" s="14"/>
      <c r="I1014" s="14"/>
      <c r="J1014" s="14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16"/>
      <c r="DH1014" s="16"/>
      <c r="DI1014" s="14"/>
      <c r="DJ1014" s="14"/>
      <c r="DK1014" s="14"/>
      <c r="DL1014" s="14"/>
      <c r="DM1014" s="14"/>
      <c r="DN1014" s="14"/>
      <c r="DO1014" s="14"/>
      <c r="DP1014" s="14"/>
      <c r="DQ1014" s="14"/>
      <c r="DR1014" s="14"/>
      <c r="DS1014" s="14"/>
      <c r="DT1014" s="14"/>
      <c r="DU1014" s="14"/>
      <c r="DV1014" s="14"/>
      <c r="DW1014" s="14"/>
      <c r="DX1014" s="14"/>
      <c r="DY1014" s="14"/>
      <c r="DZ1014" s="14"/>
      <c r="EA1014" s="14"/>
    </row>
    <row r="1015" spans="4:131" x14ac:dyDescent="0.2">
      <c r="D1015" s="14"/>
      <c r="E1015" s="14"/>
      <c r="F1015" s="14"/>
      <c r="G1015" s="14"/>
      <c r="H1015" s="14"/>
      <c r="I1015" s="14"/>
      <c r="J1015" s="14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  <c r="DD1015" s="15"/>
      <c r="DE1015" s="15"/>
      <c r="DF1015" s="15"/>
      <c r="DG1015" s="16"/>
      <c r="DH1015" s="16"/>
      <c r="DI1015" s="14"/>
      <c r="DJ1015" s="14"/>
      <c r="DK1015" s="14"/>
      <c r="DL1015" s="14"/>
      <c r="DM1015" s="14"/>
      <c r="DN1015" s="14"/>
      <c r="DO1015" s="14"/>
      <c r="DP1015" s="14"/>
      <c r="DQ1015" s="14"/>
      <c r="DR1015" s="14"/>
      <c r="DS1015" s="14"/>
      <c r="DT1015" s="14"/>
      <c r="DU1015" s="14"/>
      <c r="DV1015" s="14"/>
      <c r="DW1015" s="14"/>
      <c r="DX1015" s="14"/>
      <c r="DY1015" s="14"/>
      <c r="DZ1015" s="14"/>
      <c r="EA1015" s="14"/>
    </row>
    <row r="1016" spans="4:131" x14ac:dyDescent="0.2">
      <c r="D1016" s="14"/>
      <c r="E1016" s="14"/>
      <c r="F1016" s="14"/>
      <c r="G1016" s="14"/>
      <c r="H1016" s="14"/>
      <c r="I1016" s="14"/>
      <c r="J1016" s="14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  <c r="DD1016" s="15"/>
      <c r="DE1016" s="15"/>
      <c r="DF1016" s="15"/>
      <c r="DG1016" s="16"/>
      <c r="DH1016" s="16"/>
      <c r="DI1016" s="14"/>
      <c r="DJ1016" s="14"/>
      <c r="DK1016" s="14"/>
      <c r="DL1016" s="14"/>
      <c r="DM1016" s="14"/>
      <c r="DN1016" s="14"/>
      <c r="DO1016" s="14"/>
      <c r="DP1016" s="14"/>
      <c r="DQ1016" s="14"/>
      <c r="DR1016" s="14"/>
      <c r="DS1016" s="14"/>
      <c r="DT1016" s="14"/>
      <c r="DU1016" s="14"/>
      <c r="DV1016" s="14"/>
      <c r="DW1016" s="14"/>
      <c r="DX1016" s="14"/>
      <c r="DY1016" s="14"/>
      <c r="DZ1016" s="14"/>
      <c r="EA1016" s="14"/>
    </row>
    <row r="1017" spans="4:131" x14ac:dyDescent="0.2">
      <c r="D1017" s="14"/>
      <c r="E1017" s="14"/>
      <c r="F1017" s="14"/>
      <c r="G1017" s="14"/>
      <c r="H1017" s="14"/>
      <c r="I1017" s="14"/>
      <c r="J1017" s="14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16"/>
      <c r="DH1017" s="16"/>
      <c r="DI1017" s="14"/>
      <c r="DJ1017" s="14"/>
      <c r="DK1017" s="14"/>
      <c r="DL1017" s="14"/>
      <c r="DM1017" s="14"/>
      <c r="DN1017" s="14"/>
      <c r="DO1017" s="14"/>
      <c r="DP1017" s="14"/>
      <c r="DQ1017" s="14"/>
      <c r="DR1017" s="14"/>
      <c r="DS1017" s="14"/>
      <c r="DT1017" s="14"/>
      <c r="DU1017" s="14"/>
      <c r="DV1017" s="14"/>
      <c r="DW1017" s="14"/>
      <c r="DX1017" s="14"/>
      <c r="DY1017" s="14"/>
      <c r="DZ1017" s="14"/>
      <c r="EA1017" s="14"/>
    </row>
    <row r="1018" spans="4:131" x14ac:dyDescent="0.2">
      <c r="D1018" s="14"/>
      <c r="E1018" s="14"/>
      <c r="F1018" s="14"/>
      <c r="G1018" s="14"/>
      <c r="H1018" s="14"/>
      <c r="I1018" s="14"/>
      <c r="J1018" s="14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  <c r="DD1018" s="15"/>
      <c r="DE1018" s="15"/>
      <c r="DF1018" s="15"/>
      <c r="DG1018" s="16"/>
      <c r="DH1018" s="16"/>
      <c r="DI1018" s="14"/>
      <c r="DJ1018" s="14"/>
      <c r="DK1018" s="14"/>
      <c r="DL1018" s="14"/>
      <c r="DM1018" s="14"/>
      <c r="DN1018" s="14"/>
      <c r="DO1018" s="14"/>
      <c r="DP1018" s="14"/>
      <c r="DQ1018" s="14"/>
      <c r="DR1018" s="14"/>
      <c r="DS1018" s="14"/>
      <c r="DT1018" s="14"/>
      <c r="DU1018" s="14"/>
      <c r="DV1018" s="14"/>
      <c r="DW1018" s="14"/>
      <c r="DX1018" s="14"/>
      <c r="DY1018" s="14"/>
      <c r="DZ1018" s="14"/>
      <c r="EA1018" s="14"/>
    </row>
    <row r="1019" spans="4:131" x14ac:dyDescent="0.2">
      <c r="D1019" s="14"/>
      <c r="E1019" s="14"/>
      <c r="F1019" s="14"/>
      <c r="G1019" s="14"/>
      <c r="H1019" s="14"/>
      <c r="I1019" s="14"/>
      <c r="J1019" s="14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/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  <c r="DD1019" s="15"/>
      <c r="DE1019" s="15"/>
      <c r="DF1019" s="15"/>
      <c r="DG1019" s="16"/>
      <c r="DH1019" s="16"/>
      <c r="DI1019" s="14"/>
      <c r="DJ1019" s="14"/>
      <c r="DK1019" s="14"/>
      <c r="DL1019" s="14"/>
      <c r="DM1019" s="14"/>
      <c r="DN1019" s="14"/>
      <c r="DO1019" s="14"/>
      <c r="DP1019" s="14"/>
      <c r="DQ1019" s="14"/>
      <c r="DR1019" s="14"/>
      <c r="DS1019" s="14"/>
      <c r="DT1019" s="14"/>
      <c r="DU1019" s="14"/>
      <c r="DV1019" s="14"/>
      <c r="DW1019" s="14"/>
      <c r="DX1019" s="14"/>
      <c r="DY1019" s="14"/>
      <c r="DZ1019" s="14"/>
      <c r="EA1019" s="14"/>
    </row>
    <row r="1020" spans="4:131" x14ac:dyDescent="0.2">
      <c r="D1020" s="14"/>
      <c r="E1020" s="14"/>
      <c r="F1020" s="14"/>
      <c r="G1020" s="14"/>
      <c r="H1020" s="14"/>
      <c r="I1020" s="14"/>
      <c r="J1020" s="14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16"/>
      <c r="DH1020" s="16"/>
      <c r="DI1020" s="14"/>
      <c r="DJ1020" s="14"/>
      <c r="DK1020" s="14"/>
      <c r="DL1020" s="14"/>
      <c r="DM1020" s="14"/>
      <c r="DN1020" s="14"/>
      <c r="DO1020" s="14"/>
      <c r="DP1020" s="14"/>
      <c r="DQ1020" s="14"/>
      <c r="DR1020" s="14"/>
      <c r="DS1020" s="14"/>
      <c r="DT1020" s="14"/>
      <c r="DU1020" s="14"/>
      <c r="DV1020" s="14"/>
      <c r="DW1020" s="14"/>
      <c r="DX1020" s="14"/>
      <c r="DY1020" s="14"/>
      <c r="DZ1020" s="14"/>
      <c r="EA1020" s="14"/>
    </row>
    <row r="1021" spans="4:131" x14ac:dyDescent="0.2">
      <c r="D1021" s="14"/>
      <c r="E1021" s="14"/>
      <c r="F1021" s="14"/>
      <c r="G1021" s="14"/>
      <c r="H1021" s="14"/>
      <c r="I1021" s="14"/>
      <c r="J1021" s="14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5"/>
      <c r="CF1021" s="15"/>
      <c r="CG1021" s="15"/>
      <c r="CH1021" s="15"/>
      <c r="CI1021" s="15"/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  <c r="CU1021" s="15"/>
      <c r="CV1021" s="15"/>
      <c r="CW1021" s="15"/>
      <c r="CX1021" s="15"/>
      <c r="CY1021" s="15"/>
      <c r="CZ1021" s="15"/>
      <c r="DA1021" s="15"/>
      <c r="DB1021" s="15"/>
      <c r="DC1021" s="15"/>
      <c r="DD1021" s="15"/>
      <c r="DE1021" s="15"/>
      <c r="DF1021" s="15"/>
      <c r="DG1021" s="16"/>
      <c r="DH1021" s="16"/>
      <c r="DI1021" s="14"/>
      <c r="DJ1021" s="14"/>
      <c r="DK1021" s="14"/>
      <c r="DL1021" s="14"/>
      <c r="DM1021" s="14"/>
      <c r="DN1021" s="14"/>
      <c r="DO1021" s="14"/>
      <c r="DP1021" s="14"/>
      <c r="DQ1021" s="14"/>
      <c r="DR1021" s="14"/>
      <c r="DS1021" s="14"/>
      <c r="DT1021" s="14"/>
      <c r="DU1021" s="14"/>
      <c r="DV1021" s="14"/>
      <c r="DW1021" s="14"/>
      <c r="DX1021" s="14"/>
      <c r="DY1021" s="14"/>
      <c r="DZ1021" s="14"/>
      <c r="EA1021" s="14"/>
    </row>
    <row r="1022" spans="4:131" x14ac:dyDescent="0.2">
      <c r="D1022" s="14"/>
      <c r="E1022" s="14"/>
      <c r="F1022" s="14"/>
      <c r="G1022" s="14"/>
      <c r="H1022" s="14"/>
      <c r="I1022" s="14"/>
      <c r="J1022" s="14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5"/>
      <c r="CE1022" s="15"/>
      <c r="CF1022" s="15"/>
      <c r="CG1022" s="15"/>
      <c r="CH1022" s="15"/>
      <c r="CI1022" s="15"/>
      <c r="CJ1022" s="15"/>
      <c r="CK1022" s="15"/>
      <c r="CL1022" s="15"/>
      <c r="CM1022" s="15"/>
      <c r="CN1022" s="15"/>
      <c r="CO1022" s="15"/>
      <c r="CP1022" s="15"/>
      <c r="CQ1022" s="15"/>
      <c r="CR1022" s="15"/>
      <c r="CS1022" s="15"/>
      <c r="CT1022" s="15"/>
      <c r="CU1022" s="15"/>
      <c r="CV1022" s="15"/>
      <c r="CW1022" s="15"/>
      <c r="CX1022" s="15"/>
      <c r="CY1022" s="15"/>
      <c r="CZ1022" s="15"/>
      <c r="DA1022" s="15"/>
      <c r="DB1022" s="15"/>
      <c r="DC1022" s="15"/>
      <c r="DD1022" s="15"/>
      <c r="DE1022" s="15"/>
      <c r="DF1022" s="15"/>
      <c r="DG1022" s="16"/>
      <c r="DH1022" s="16"/>
      <c r="DI1022" s="14"/>
      <c r="DJ1022" s="14"/>
      <c r="DK1022" s="14"/>
      <c r="DL1022" s="14"/>
      <c r="DM1022" s="14"/>
      <c r="DN1022" s="14"/>
      <c r="DO1022" s="14"/>
      <c r="DP1022" s="14"/>
      <c r="DQ1022" s="14"/>
      <c r="DR1022" s="14"/>
      <c r="DS1022" s="14"/>
      <c r="DT1022" s="14"/>
      <c r="DU1022" s="14"/>
      <c r="DV1022" s="14"/>
      <c r="DW1022" s="14"/>
      <c r="DX1022" s="14"/>
      <c r="DY1022" s="14"/>
      <c r="DZ1022" s="14"/>
      <c r="EA1022" s="14"/>
    </row>
    <row r="1023" spans="4:131" x14ac:dyDescent="0.2">
      <c r="D1023" s="14"/>
      <c r="E1023" s="14"/>
      <c r="F1023" s="14"/>
      <c r="G1023" s="14"/>
      <c r="H1023" s="14"/>
      <c r="I1023" s="14"/>
      <c r="J1023" s="14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5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16"/>
      <c r="DH1023" s="16"/>
      <c r="DI1023" s="14"/>
      <c r="DJ1023" s="14"/>
      <c r="DK1023" s="14"/>
      <c r="DL1023" s="14"/>
      <c r="DM1023" s="14"/>
      <c r="DN1023" s="14"/>
      <c r="DO1023" s="14"/>
      <c r="DP1023" s="14"/>
      <c r="DQ1023" s="14"/>
      <c r="DR1023" s="14"/>
      <c r="DS1023" s="14"/>
      <c r="DT1023" s="14"/>
      <c r="DU1023" s="14"/>
      <c r="DV1023" s="14"/>
      <c r="DW1023" s="14"/>
      <c r="DX1023" s="14"/>
      <c r="DY1023" s="14"/>
      <c r="DZ1023" s="14"/>
      <c r="EA1023" s="14"/>
    </row>
    <row r="1024" spans="4:131" x14ac:dyDescent="0.2">
      <c r="D1024" s="14"/>
      <c r="E1024" s="14"/>
      <c r="F1024" s="14"/>
      <c r="G1024" s="14"/>
      <c r="H1024" s="14"/>
      <c r="I1024" s="14"/>
      <c r="J1024" s="14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5"/>
      <c r="CC1024" s="15"/>
      <c r="CD1024" s="15"/>
      <c r="CE1024" s="15"/>
      <c r="CF1024" s="15"/>
      <c r="CG1024" s="15"/>
      <c r="CH1024" s="15"/>
      <c r="CI1024" s="15"/>
      <c r="CJ1024" s="15"/>
      <c r="CK1024" s="15"/>
      <c r="CL1024" s="15"/>
      <c r="CM1024" s="15"/>
      <c r="CN1024" s="15"/>
      <c r="CO1024" s="15"/>
      <c r="CP1024" s="15"/>
      <c r="CQ1024" s="15"/>
      <c r="CR1024" s="15"/>
      <c r="CS1024" s="15"/>
      <c r="CT1024" s="15"/>
      <c r="CU1024" s="15"/>
      <c r="CV1024" s="15"/>
      <c r="CW1024" s="15"/>
      <c r="CX1024" s="15"/>
      <c r="CY1024" s="15"/>
      <c r="CZ1024" s="15"/>
      <c r="DA1024" s="15"/>
      <c r="DB1024" s="15"/>
      <c r="DC1024" s="15"/>
      <c r="DD1024" s="15"/>
      <c r="DE1024" s="15"/>
      <c r="DF1024" s="15"/>
      <c r="DG1024" s="16"/>
      <c r="DH1024" s="16"/>
      <c r="DI1024" s="14"/>
      <c r="DJ1024" s="14"/>
      <c r="DK1024" s="14"/>
      <c r="DL1024" s="14"/>
      <c r="DM1024" s="14"/>
      <c r="DN1024" s="14"/>
      <c r="DO1024" s="14"/>
      <c r="DP1024" s="14"/>
      <c r="DQ1024" s="14"/>
      <c r="DR1024" s="14"/>
      <c r="DS1024" s="14"/>
      <c r="DT1024" s="14"/>
      <c r="DU1024" s="14"/>
      <c r="DV1024" s="14"/>
      <c r="DW1024" s="14"/>
      <c r="DX1024" s="14"/>
      <c r="DY1024" s="14"/>
      <c r="DZ1024" s="14"/>
      <c r="EA1024" s="14"/>
    </row>
    <row r="1025" spans="4:131" x14ac:dyDescent="0.2">
      <c r="D1025" s="14"/>
      <c r="E1025" s="14"/>
      <c r="F1025" s="14"/>
      <c r="G1025" s="14"/>
      <c r="H1025" s="14"/>
      <c r="I1025" s="14"/>
      <c r="J1025" s="14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5"/>
      <c r="BY1025" s="15"/>
      <c r="BZ1025" s="15"/>
      <c r="CA1025" s="15"/>
      <c r="CB1025" s="15"/>
      <c r="CC1025" s="15"/>
      <c r="CD1025" s="15"/>
      <c r="CE1025" s="15"/>
      <c r="CF1025" s="15"/>
      <c r="CG1025" s="15"/>
      <c r="CH1025" s="15"/>
      <c r="CI1025" s="15"/>
      <c r="CJ1025" s="15"/>
      <c r="CK1025" s="15"/>
      <c r="CL1025" s="15"/>
      <c r="CM1025" s="15"/>
      <c r="CN1025" s="15"/>
      <c r="CO1025" s="15"/>
      <c r="CP1025" s="15"/>
      <c r="CQ1025" s="15"/>
      <c r="CR1025" s="15"/>
      <c r="CS1025" s="15"/>
      <c r="CT1025" s="15"/>
      <c r="CU1025" s="15"/>
      <c r="CV1025" s="15"/>
      <c r="CW1025" s="15"/>
      <c r="CX1025" s="15"/>
      <c r="CY1025" s="15"/>
      <c r="CZ1025" s="15"/>
      <c r="DA1025" s="15"/>
      <c r="DB1025" s="15"/>
      <c r="DC1025" s="15"/>
      <c r="DD1025" s="15"/>
      <c r="DE1025" s="15"/>
      <c r="DF1025" s="15"/>
      <c r="DG1025" s="16"/>
      <c r="DH1025" s="16"/>
      <c r="DI1025" s="14"/>
      <c r="DJ1025" s="14"/>
      <c r="DK1025" s="14"/>
      <c r="DL1025" s="14"/>
      <c r="DM1025" s="14"/>
      <c r="DN1025" s="14"/>
      <c r="DO1025" s="14"/>
      <c r="DP1025" s="14"/>
      <c r="DQ1025" s="14"/>
      <c r="DR1025" s="14"/>
      <c r="DS1025" s="14"/>
      <c r="DT1025" s="14"/>
      <c r="DU1025" s="14"/>
      <c r="DV1025" s="14"/>
      <c r="DW1025" s="14"/>
      <c r="DX1025" s="14"/>
      <c r="DY1025" s="14"/>
      <c r="DZ1025" s="14"/>
      <c r="EA1025" s="14"/>
    </row>
    <row r="1026" spans="4:131" x14ac:dyDescent="0.2">
      <c r="D1026" s="14"/>
      <c r="E1026" s="14"/>
      <c r="F1026" s="14"/>
      <c r="G1026" s="14"/>
      <c r="H1026" s="14"/>
      <c r="I1026" s="14"/>
      <c r="J1026" s="14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5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16"/>
      <c r="DH1026" s="16"/>
      <c r="DI1026" s="14"/>
      <c r="DJ1026" s="14"/>
      <c r="DK1026" s="14"/>
      <c r="DL1026" s="14"/>
      <c r="DM1026" s="14"/>
      <c r="DN1026" s="14"/>
      <c r="DO1026" s="14"/>
      <c r="DP1026" s="14"/>
      <c r="DQ1026" s="14"/>
      <c r="DR1026" s="14"/>
      <c r="DS1026" s="14"/>
      <c r="DT1026" s="14"/>
      <c r="DU1026" s="14"/>
      <c r="DV1026" s="14"/>
      <c r="DW1026" s="14"/>
      <c r="DX1026" s="14"/>
      <c r="DY1026" s="14"/>
      <c r="DZ1026" s="14"/>
      <c r="EA1026" s="14"/>
    </row>
    <row r="1027" spans="4:131" x14ac:dyDescent="0.2">
      <c r="D1027" s="14"/>
      <c r="E1027" s="14"/>
      <c r="F1027" s="14"/>
      <c r="G1027" s="14"/>
      <c r="H1027" s="14"/>
      <c r="I1027" s="14"/>
      <c r="J1027" s="14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5"/>
      <c r="CE1027" s="15"/>
      <c r="CF1027" s="15"/>
      <c r="CG1027" s="15"/>
      <c r="CH1027" s="15"/>
      <c r="CI1027" s="15"/>
      <c r="CJ1027" s="15"/>
      <c r="CK1027" s="15"/>
      <c r="CL1027" s="15"/>
      <c r="CM1027" s="15"/>
      <c r="CN1027" s="15"/>
      <c r="CO1027" s="15"/>
      <c r="CP1027" s="15"/>
      <c r="CQ1027" s="15"/>
      <c r="CR1027" s="15"/>
      <c r="CS1027" s="15"/>
      <c r="CT1027" s="15"/>
      <c r="CU1027" s="15"/>
      <c r="CV1027" s="15"/>
      <c r="CW1027" s="15"/>
      <c r="CX1027" s="15"/>
      <c r="CY1027" s="15"/>
      <c r="CZ1027" s="15"/>
      <c r="DA1027" s="15"/>
      <c r="DB1027" s="15"/>
      <c r="DC1027" s="15"/>
      <c r="DD1027" s="15"/>
      <c r="DE1027" s="15"/>
      <c r="DF1027" s="15"/>
      <c r="DG1027" s="16"/>
      <c r="DH1027" s="16"/>
      <c r="DI1027" s="14"/>
      <c r="DJ1027" s="14"/>
      <c r="DK1027" s="14"/>
      <c r="DL1027" s="14"/>
      <c r="DM1027" s="14"/>
      <c r="DN1027" s="14"/>
      <c r="DO1027" s="14"/>
      <c r="DP1027" s="14"/>
      <c r="DQ1027" s="14"/>
      <c r="DR1027" s="14"/>
      <c r="DS1027" s="14"/>
      <c r="DT1027" s="14"/>
      <c r="DU1027" s="14"/>
      <c r="DV1027" s="14"/>
      <c r="DW1027" s="14"/>
      <c r="DX1027" s="14"/>
      <c r="DY1027" s="14"/>
      <c r="DZ1027" s="14"/>
      <c r="EA1027" s="14"/>
    </row>
    <row r="1028" spans="4:131" x14ac:dyDescent="0.2">
      <c r="D1028" s="14"/>
      <c r="E1028" s="14"/>
      <c r="F1028" s="14"/>
      <c r="G1028" s="14"/>
      <c r="H1028" s="14"/>
      <c r="I1028" s="14"/>
      <c r="J1028" s="14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5"/>
      <c r="CE1028" s="15"/>
      <c r="CF1028" s="15"/>
      <c r="CG1028" s="15"/>
      <c r="CH1028" s="15"/>
      <c r="CI1028" s="15"/>
      <c r="CJ1028" s="15"/>
      <c r="CK1028" s="15"/>
      <c r="CL1028" s="15"/>
      <c r="CM1028" s="15"/>
      <c r="CN1028" s="15"/>
      <c r="CO1028" s="15"/>
      <c r="CP1028" s="15"/>
      <c r="CQ1028" s="15"/>
      <c r="CR1028" s="15"/>
      <c r="CS1028" s="15"/>
      <c r="CT1028" s="15"/>
      <c r="CU1028" s="15"/>
      <c r="CV1028" s="15"/>
      <c r="CW1028" s="15"/>
      <c r="CX1028" s="15"/>
      <c r="CY1028" s="15"/>
      <c r="CZ1028" s="15"/>
      <c r="DA1028" s="15"/>
      <c r="DB1028" s="15"/>
      <c r="DC1028" s="15"/>
      <c r="DD1028" s="15"/>
      <c r="DE1028" s="15"/>
      <c r="DF1028" s="15"/>
      <c r="DG1028" s="16"/>
      <c r="DH1028" s="16"/>
      <c r="DI1028" s="14"/>
      <c r="DJ1028" s="14"/>
      <c r="DK1028" s="14"/>
      <c r="DL1028" s="14"/>
      <c r="DM1028" s="14"/>
      <c r="DN1028" s="14"/>
      <c r="DO1028" s="14"/>
      <c r="DP1028" s="14"/>
      <c r="DQ1028" s="14"/>
      <c r="DR1028" s="14"/>
      <c r="DS1028" s="14"/>
      <c r="DT1028" s="14"/>
      <c r="DU1028" s="14"/>
      <c r="DV1028" s="14"/>
      <c r="DW1028" s="14"/>
      <c r="DX1028" s="14"/>
      <c r="DY1028" s="14"/>
      <c r="DZ1028" s="14"/>
      <c r="EA1028" s="14"/>
    </row>
    <row r="1029" spans="4:131" x14ac:dyDescent="0.2">
      <c r="D1029" s="14"/>
      <c r="E1029" s="14"/>
      <c r="F1029" s="14"/>
      <c r="G1029" s="14"/>
      <c r="H1029" s="14"/>
      <c r="I1029" s="14"/>
      <c r="J1029" s="14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5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16"/>
      <c r="DH1029" s="16"/>
      <c r="DI1029" s="14"/>
      <c r="DJ1029" s="14"/>
      <c r="DK1029" s="14"/>
      <c r="DL1029" s="14"/>
      <c r="DM1029" s="14"/>
      <c r="DN1029" s="14"/>
      <c r="DO1029" s="14"/>
      <c r="DP1029" s="14"/>
      <c r="DQ1029" s="14"/>
      <c r="DR1029" s="14"/>
      <c r="DS1029" s="14"/>
      <c r="DT1029" s="14"/>
      <c r="DU1029" s="14"/>
      <c r="DV1029" s="14"/>
      <c r="DW1029" s="14"/>
      <c r="DX1029" s="14"/>
      <c r="DY1029" s="14"/>
      <c r="DZ1029" s="14"/>
      <c r="EA1029" s="14"/>
    </row>
    <row r="1030" spans="4:131" x14ac:dyDescent="0.2">
      <c r="D1030" s="14"/>
      <c r="E1030" s="14"/>
      <c r="F1030" s="14"/>
      <c r="G1030" s="14"/>
      <c r="H1030" s="14"/>
      <c r="I1030" s="14"/>
      <c r="J1030" s="14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5"/>
      <c r="BY1030" s="15"/>
      <c r="BZ1030" s="15"/>
      <c r="CA1030" s="15"/>
      <c r="CB1030" s="15"/>
      <c r="CC1030" s="15"/>
      <c r="CD1030" s="15"/>
      <c r="CE1030" s="15"/>
      <c r="CF1030" s="15"/>
      <c r="CG1030" s="15"/>
      <c r="CH1030" s="15"/>
      <c r="CI1030" s="15"/>
      <c r="CJ1030" s="15"/>
      <c r="CK1030" s="15"/>
      <c r="CL1030" s="15"/>
      <c r="CM1030" s="15"/>
      <c r="CN1030" s="15"/>
      <c r="CO1030" s="15"/>
      <c r="CP1030" s="15"/>
      <c r="CQ1030" s="15"/>
      <c r="CR1030" s="15"/>
      <c r="CS1030" s="15"/>
      <c r="CT1030" s="15"/>
      <c r="CU1030" s="15"/>
      <c r="CV1030" s="15"/>
      <c r="CW1030" s="15"/>
      <c r="CX1030" s="15"/>
      <c r="CY1030" s="15"/>
      <c r="CZ1030" s="15"/>
      <c r="DA1030" s="15"/>
      <c r="DB1030" s="15"/>
      <c r="DC1030" s="15"/>
      <c r="DD1030" s="15"/>
      <c r="DE1030" s="15"/>
      <c r="DF1030" s="15"/>
      <c r="DG1030" s="16"/>
      <c r="DH1030" s="16"/>
      <c r="DI1030" s="14"/>
      <c r="DJ1030" s="14"/>
      <c r="DK1030" s="14"/>
      <c r="DL1030" s="14"/>
      <c r="DM1030" s="14"/>
      <c r="DN1030" s="14"/>
      <c r="DO1030" s="14"/>
      <c r="DP1030" s="14"/>
      <c r="DQ1030" s="14"/>
      <c r="DR1030" s="14"/>
      <c r="DS1030" s="14"/>
      <c r="DT1030" s="14"/>
      <c r="DU1030" s="14"/>
      <c r="DV1030" s="14"/>
      <c r="DW1030" s="14"/>
      <c r="DX1030" s="14"/>
      <c r="DY1030" s="14"/>
      <c r="DZ1030" s="14"/>
      <c r="EA1030" s="14"/>
    </row>
    <row r="1031" spans="4:131" x14ac:dyDescent="0.2">
      <c r="D1031" s="14"/>
      <c r="E1031" s="14"/>
      <c r="F1031" s="14"/>
      <c r="G1031" s="14"/>
      <c r="H1031" s="14"/>
      <c r="I1031" s="14"/>
      <c r="J1031" s="14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  <c r="BZ1031" s="15"/>
      <c r="CA1031" s="15"/>
      <c r="CB1031" s="15"/>
      <c r="CC1031" s="15"/>
      <c r="CD1031" s="15"/>
      <c r="CE1031" s="15"/>
      <c r="CF1031" s="15"/>
      <c r="CG1031" s="15"/>
      <c r="CH1031" s="15"/>
      <c r="CI1031" s="15"/>
      <c r="CJ1031" s="15"/>
      <c r="CK1031" s="15"/>
      <c r="CL1031" s="15"/>
      <c r="CM1031" s="15"/>
      <c r="CN1031" s="15"/>
      <c r="CO1031" s="15"/>
      <c r="CP1031" s="15"/>
      <c r="CQ1031" s="15"/>
      <c r="CR1031" s="15"/>
      <c r="CS1031" s="15"/>
      <c r="CT1031" s="15"/>
      <c r="CU1031" s="15"/>
      <c r="CV1031" s="15"/>
      <c r="CW1031" s="15"/>
      <c r="CX1031" s="15"/>
      <c r="CY1031" s="15"/>
      <c r="CZ1031" s="15"/>
      <c r="DA1031" s="15"/>
      <c r="DB1031" s="15"/>
      <c r="DC1031" s="15"/>
      <c r="DD1031" s="15"/>
      <c r="DE1031" s="15"/>
      <c r="DF1031" s="15"/>
      <c r="DG1031" s="16"/>
      <c r="DH1031" s="16"/>
      <c r="DI1031" s="14"/>
      <c r="DJ1031" s="14"/>
      <c r="DK1031" s="14"/>
      <c r="DL1031" s="14"/>
      <c r="DM1031" s="14"/>
      <c r="DN1031" s="14"/>
      <c r="DO1031" s="14"/>
      <c r="DP1031" s="14"/>
      <c r="DQ1031" s="14"/>
      <c r="DR1031" s="14"/>
      <c r="DS1031" s="14"/>
      <c r="DT1031" s="14"/>
      <c r="DU1031" s="14"/>
      <c r="DV1031" s="14"/>
      <c r="DW1031" s="14"/>
      <c r="DX1031" s="14"/>
      <c r="DY1031" s="14"/>
      <c r="DZ1031" s="14"/>
      <c r="EA1031" s="14"/>
    </row>
    <row r="1032" spans="4:131" x14ac:dyDescent="0.2">
      <c r="D1032" s="14"/>
      <c r="E1032" s="14"/>
      <c r="F1032" s="14"/>
      <c r="G1032" s="14"/>
      <c r="H1032" s="14"/>
      <c r="I1032" s="14"/>
      <c r="J1032" s="14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  <c r="BW1032" s="15"/>
      <c r="BX1032" s="15"/>
      <c r="BY1032" s="15"/>
      <c r="BZ1032" s="15"/>
      <c r="CA1032" s="15"/>
      <c r="CB1032" s="15"/>
      <c r="CC1032" s="15"/>
      <c r="CD1032" s="15"/>
      <c r="CE1032" s="15"/>
      <c r="CF1032" s="15"/>
      <c r="CG1032" s="15"/>
      <c r="CH1032" s="15"/>
      <c r="CI1032" s="15"/>
      <c r="CJ1032" s="15"/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15"/>
      <c r="CU1032" s="15"/>
      <c r="CV1032" s="15"/>
      <c r="CW1032" s="15"/>
      <c r="CX1032" s="15"/>
      <c r="CY1032" s="15"/>
      <c r="CZ1032" s="15"/>
      <c r="DA1032" s="15"/>
      <c r="DB1032" s="15"/>
      <c r="DC1032" s="15"/>
      <c r="DD1032" s="15"/>
      <c r="DE1032" s="15"/>
      <c r="DF1032" s="15"/>
      <c r="DG1032" s="16"/>
      <c r="DH1032" s="16"/>
      <c r="DI1032" s="14"/>
      <c r="DJ1032" s="14"/>
      <c r="DK1032" s="14"/>
      <c r="DL1032" s="14"/>
      <c r="DM1032" s="14"/>
      <c r="DN1032" s="14"/>
      <c r="DO1032" s="14"/>
      <c r="DP1032" s="14"/>
      <c r="DQ1032" s="14"/>
      <c r="DR1032" s="14"/>
      <c r="DS1032" s="14"/>
      <c r="DT1032" s="14"/>
      <c r="DU1032" s="14"/>
      <c r="DV1032" s="14"/>
      <c r="DW1032" s="14"/>
      <c r="DX1032" s="14"/>
      <c r="DY1032" s="14"/>
      <c r="DZ1032" s="14"/>
      <c r="EA1032" s="14"/>
    </row>
    <row r="1033" spans="4:131" x14ac:dyDescent="0.2">
      <c r="D1033" s="14"/>
      <c r="E1033" s="14"/>
      <c r="F1033" s="14"/>
      <c r="G1033" s="14"/>
      <c r="H1033" s="14"/>
      <c r="I1033" s="14"/>
      <c r="J1033" s="14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  <c r="BZ1033" s="15"/>
      <c r="CA1033" s="15"/>
      <c r="CB1033" s="15"/>
      <c r="CC1033" s="15"/>
      <c r="CD1033" s="15"/>
      <c r="CE1033" s="15"/>
      <c r="CF1033" s="15"/>
      <c r="CG1033" s="15"/>
      <c r="CH1033" s="15"/>
      <c r="CI1033" s="15"/>
      <c r="CJ1033" s="15"/>
      <c r="CK1033" s="15"/>
      <c r="CL1033" s="15"/>
      <c r="CM1033" s="15"/>
      <c r="CN1033" s="15"/>
      <c r="CO1033" s="15"/>
      <c r="CP1033" s="15"/>
      <c r="CQ1033" s="15"/>
      <c r="CR1033" s="15"/>
      <c r="CS1033" s="15"/>
      <c r="CT1033" s="15"/>
      <c r="CU1033" s="15"/>
      <c r="CV1033" s="15"/>
      <c r="CW1033" s="15"/>
      <c r="CX1033" s="15"/>
      <c r="CY1033" s="15"/>
      <c r="CZ1033" s="15"/>
      <c r="DA1033" s="15"/>
      <c r="DB1033" s="15"/>
      <c r="DC1033" s="15"/>
      <c r="DD1033" s="15"/>
      <c r="DE1033" s="15"/>
      <c r="DF1033" s="15"/>
      <c r="DG1033" s="16"/>
      <c r="DH1033" s="16"/>
      <c r="DI1033" s="14"/>
      <c r="DJ1033" s="14"/>
      <c r="DK1033" s="14"/>
      <c r="DL1033" s="14"/>
      <c r="DM1033" s="14"/>
      <c r="DN1033" s="14"/>
      <c r="DO1033" s="14"/>
      <c r="DP1033" s="14"/>
      <c r="DQ1033" s="14"/>
      <c r="DR1033" s="14"/>
      <c r="DS1033" s="14"/>
      <c r="DT1033" s="14"/>
      <c r="DU1033" s="14"/>
      <c r="DV1033" s="14"/>
      <c r="DW1033" s="14"/>
      <c r="DX1033" s="14"/>
      <c r="DY1033" s="14"/>
      <c r="DZ1033" s="14"/>
      <c r="EA1033" s="14"/>
    </row>
    <row r="1034" spans="4:131" x14ac:dyDescent="0.2">
      <c r="D1034" s="14"/>
      <c r="E1034" s="14"/>
      <c r="F1034" s="14"/>
      <c r="G1034" s="14"/>
      <c r="H1034" s="14"/>
      <c r="I1034" s="14"/>
      <c r="J1034" s="14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5"/>
      <c r="BY1034" s="15"/>
      <c r="BZ1034" s="15"/>
      <c r="CA1034" s="15"/>
      <c r="CB1034" s="15"/>
      <c r="CC1034" s="15"/>
      <c r="CD1034" s="15"/>
      <c r="CE1034" s="15"/>
      <c r="CF1034" s="15"/>
      <c r="CG1034" s="15"/>
      <c r="CH1034" s="15"/>
      <c r="CI1034" s="15"/>
      <c r="CJ1034" s="15"/>
      <c r="CK1034" s="15"/>
      <c r="CL1034" s="15"/>
      <c r="CM1034" s="15"/>
      <c r="CN1034" s="15"/>
      <c r="CO1034" s="15"/>
      <c r="CP1034" s="15"/>
      <c r="CQ1034" s="15"/>
      <c r="CR1034" s="15"/>
      <c r="CS1034" s="15"/>
      <c r="CT1034" s="15"/>
      <c r="CU1034" s="15"/>
      <c r="CV1034" s="15"/>
      <c r="CW1034" s="15"/>
      <c r="CX1034" s="15"/>
      <c r="CY1034" s="15"/>
      <c r="CZ1034" s="15"/>
      <c r="DA1034" s="15"/>
      <c r="DB1034" s="15"/>
      <c r="DC1034" s="15"/>
      <c r="DD1034" s="15"/>
      <c r="DE1034" s="15"/>
      <c r="DF1034" s="15"/>
      <c r="DG1034" s="16"/>
      <c r="DH1034" s="16"/>
      <c r="DI1034" s="14"/>
      <c r="DJ1034" s="14"/>
      <c r="DK1034" s="14"/>
      <c r="DL1034" s="14"/>
      <c r="DM1034" s="14"/>
      <c r="DN1034" s="14"/>
      <c r="DO1034" s="14"/>
      <c r="DP1034" s="14"/>
      <c r="DQ1034" s="14"/>
      <c r="DR1034" s="14"/>
      <c r="DS1034" s="14"/>
      <c r="DT1034" s="14"/>
      <c r="DU1034" s="14"/>
      <c r="DV1034" s="14"/>
      <c r="DW1034" s="14"/>
      <c r="DX1034" s="14"/>
      <c r="DY1034" s="14"/>
      <c r="DZ1034" s="14"/>
      <c r="EA1034" s="14"/>
    </row>
    <row r="1035" spans="4:131" x14ac:dyDescent="0.2">
      <c r="D1035" s="14"/>
      <c r="E1035" s="14"/>
      <c r="F1035" s="14"/>
      <c r="G1035" s="14"/>
      <c r="H1035" s="14"/>
      <c r="I1035" s="14"/>
      <c r="J1035" s="14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5"/>
      <c r="BY1035" s="15"/>
      <c r="BZ1035" s="15"/>
      <c r="CA1035" s="15"/>
      <c r="CB1035" s="15"/>
      <c r="CC1035" s="15"/>
      <c r="CD1035" s="15"/>
      <c r="CE1035" s="15"/>
      <c r="CF1035" s="15"/>
      <c r="CG1035" s="15"/>
      <c r="CH1035" s="15"/>
      <c r="CI1035" s="15"/>
      <c r="CJ1035" s="15"/>
      <c r="CK1035" s="15"/>
      <c r="CL1035" s="15"/>
      <c r="CM1035" s="15"/>
      <c r="CN1035" s="15"/>
      <c r="CO1035" s="15"/>
      <c r="CP1035" s="15"/>
      <c r="CQ1035" s="15"/>
      <c r="CR1035" s="15"/>
      <c r="CS1035" s="15"/>
      <c r="CT1035" s="15"/>
      <c r="CU1035" s="15"/>
      <c r="CV1035" s="15"/>
      <c r="CW1035" s="15"/>
      <c r="CX1035" s="15"/>
      <c r="CY1035" s="15"/>
      <c r="CZ1035" s="15"/>
      <c r="DA1035" s="15"/>
      <c r="DB1035" s="15"/>
      <c r="DC1035" s="15"/>
      <c r="DD1035" s="15"/>
      <c r="DE1035" s="15"/>
      <c r="DF1035" s="15"/>
      <c r="DG1035" s="16"/>
      <c r="DH1035" s="16"/>
      <c r="DI1035" s="14"/>
      <c r="DJ1035" s="14"/>
      <c r="DK1035" s="14"/>
      <c r="DL1035" s="14"/>
      <c r="DM1035" s="14"/>
      <c r="DN1035" s="14"/>
      <c r="DO1035" s="14"/>
      <c r="DP1035" s="14"/>
      <c r="DQ1035" s="14"/>
      <c r="DR1035" s="14"/>
      <c r="DS1035" s="14"/>
      <c r="DT1035" s="14"/>
      <c r="DU1035" s="14"/>
      <c r="DV1035" s="14"/>
      <c r="DW1035" s="14"/>
      <c r="DX1035" s="14"/>
      <c r="DY1035" s="14"/>
      <c r="DZ1035" s="14"/>
      <c r="EA1035" s="14"/>
    </row>
    <row r="1036" spans="4:131" x14ac:dyDescent="0.2">
      <c r="D1036" s="14"/>
      <c r="E1036" s="14"/>
      <c r="F1036" s="14"/>
      <c r="G1036" s="14"/>
      <c r="H1036" s="14"/>
      <c r="I1036" s="14"/>
      <c r="J1036" s="14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5"/>
      <c r="BY1036" s="15"/>
      <c r="BZ1036" s="15"/>
      <c r="CA1036" s="15"/>
      <c r="CB1036" s="15"/>
      <c r="CC1036" s="15"/>
      <c r="CD1036" s="15"/>
      <c r="CE1036" s="15"/>
      <c r="CF1036" s="15"/>
      <c r="CG1036" s="15"/>
      <c r="CH1036" s="15"/>
      <c r="CI1036" s="15"/>
      <c r="CJ1036" s="15"/>
      <c r="CK1036" s="15"/>
      <c r="CL1036" s="15"/>
      <c r="CM1036" s="15"/>
      <c r="CN1036" s="15"/>
      <c r="CO1036" s="15"/>
      <c r="CP1036" s="15"/>
      <c r="CQ1036" s="15"/>
      <c r="CR1036" s="15"/>
      <c r="CS1036" s="15"/>
      <c r="CT1036" s="15"/>
      <c r="CU1036" s="15"/>
      <c r="CV1036" s="15"/>
      <c r="CW1036" s="15"/>
      <c r="CX1036" s="15"/>
      <c r="CY1036" s="15"/>
      <c r="CZ1036" s="15"/>
      <c r="DA1036" s="15"/>
      <c r="DB1036" s="15"/>
      <c r="DC1036" s="15"/>
      <c r="DD1036" s="15"/>
      <c r="DE1036" s="15"/>
      <c r="DF1036" s="15"/>
      <c r="DG1036" s="16"/>
      <c r="DH1036" s="16"/>
      <c r="DI1036" s="14"/>
      <c r="DJ1036" s="14"/>
      <c r="DK1036" s="14"/>
      <c r="DL1036" s="14"/>
      <c r="DM1036" s="14"/>
      <c r="DN1036" s="14"/>
      <c r="DO1036" s="14"/>
      <c r="DP1036" s="14"/>
      <c r="DQ1036" s="14"/>
      <c r="DR1036" s="14"/>
      <c r="DS1036" s="14"/>
      <c r="DT1036" s="14"/>
      <c r="DU1036" s="14"/>
      <c r="DV1036" s="14"/>
      <c r="DW1036" s="14"/>
      <c r="DX1036" s="14"/>
      <c r="DY1036" s="14"/>
      <c r="DZ1036" s="14"/>
      <c r="EA1036" s="14"/>
    </row>
    <row r="1037" spans="4:131" x14ac:dyDescent="0.2">
      <c r="D1037" s="14"/>
      <c r="E1037" s="14"/>
      <c r="F1037" s="14"/>
      <c r="G1037" s="14"/>
      <c r="H1037" s="14"/>
      <c r="I1037" s="14"/>
      <c r="J1037" s="14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  <c r="BZ1037" s="15"/>
      <c r="CA1037" s="15"/>
      <c r="CB1037" s="15"/>
      <c r="CC1037" s="15"/>
      <c r="CD1037" s="15"/>
      <c r="CE1037" s="15"/>
      <c r="CF1037" s="15"/>
      <c r="CG1037" s="15"/>
      <c r="CH1037" s="15"/>
      <c r="CI1037" s="15"/>
      <c r="CJ1037" s="15"/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  <c r="CU1037" s="15"/>
      <c r="CV1037" s="15"/>
      <c r="CW1037" s="15"/>
      <c r="CX1037" s="15"/>
      <c r="CY1037" s="15"/>
      <c r="CZ1037" s="15"/>
      <c r="DA1037" s="15"/>
      <c r="DB1037" s="15"/>
      <c r="DC1037" s="15"/>
      <c r="DD1037" s="15"/>
      <c r="DE1037" s="15"/>
      <c r="DF1037" s="15"/>
      <c r="DG1037" s="16"/>
      <c r="DH1037" s="16"/>
      <c r="DI1037" s="14"/>
      <c r="DJ1037" s="14"/>
      <c r="DK1037" s="14"/>
      <c r="DL1037" s="14"/>
      <c r="DM1037" s="14"/>
      <c r="DN1037" s="14"/>
      <c r="DO1037" s="14"/>
      <c r="DP1037" s="14"/>
      <c r="DQ1037" s="14"/>
      <c r="DR1037" s="14"/>
      <c r="DS1037" s="14"/>
      <c r="DT1037" s="14"/>
      <c r="DU1037" s="14"/>
      <c r="DV1037" s="14"/>
      <c r="DW1037" s="14"/>
      <c r="DX1037" s="14"/>
      <c r="DY1037" s="14"/>
      <c r="DZ1037" s="14"/>
      <c r="EA1037" s="14"/>
    </row>
    <row r="1038" spans="4:131" x14ac:dyDescent="0.2">
      <c r="D1038" s="14"/>
      <c r="E1038" s="14"/>
      <c r="F1038" s="14"/>
      <c r="G1038" s="14"/>
      <c r="H1038" s="14"/>
      <c r="I1038" s="14"/>
      <c r="J1038" s="14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  <c r="CA1038" s="15"/>
      <c r="CB1038" s="15"/>
      <c r="CC1038" s="15"/>
      <c r="CD1038" s="15"/>
      <c r="CE1038" s="15"/>
      <c r="CF1038" s="15"/>
      <c r="CG1038" s="15"/>
      <c r="CH1038" s="15"/>
      <c r="CI1038" s="15"/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  <c r="CU1038" s="15"/>
      <c r="CV1038" s="15"/>
      <c r="CW1038" s="15"/>
      <c r="CX1038" s="15"/>
      <c r="CY1038" s="15"/>
      <c r="CZ1038" s="15"/>
      <c r="DA1038" s="15"/>
      <c r="DB1038" s="15"/>
      <c r="DC1038" s="15"/>
      <c r="DD1038" s="15"/>
      <c r="DE1038" s="15"/>
      <c r="DF1038" s="15"/>
      <c r="DG1038" s="16"/>
      <c r="DH1038" s="16"/>
      <c r="DI1038" s="14"/>
      <c r="DJ1038" s="14"/>
      <c r="DK1038" s="14"/>
      <c r="DL1038" s="14"/>
      <c r="DM1038" s="14"/>
      <c r="DN1038" s="14"/>
      <c r="DO1038" s="14"/>
      <c r="DP1038" s="14"/>
      <c r="DQ1038" s="14"/>
      <c r="DR1038" s="14"/>
      <c r="DS1038" s="14"/>
      <c r="DT1038" s="14"/>
      <c r="DU1038" s="14"/>
      <c r="DV1038" s="14"/>
      <c r="DW1038" s="14"/>
      <c r="DX1038" s="14"/>
      <c r="DY1038" s="14"/>
      <c r="DZ1038" s="14"/>
      <c r="EA1038" s="14"/>
    </row>
    <row r="1039" spans="4:131" x14ac:dyDescent="0.2">
      <c r="D1039" s="14"/>
      <c r="E1039" s="14"/>
      <c r="F1039" s="14"/>
      <c r="G1039" s="14"/>
      <c r="H1039" s="14"/>
      <c r="I1039" s="14"/>
      <c r="J1039" s="14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  <c r="DD1039" s="15"/>
      <c r="DE1039" s="15"/>
      <c r="DF1039" s="15"/>
      <c r="DG1039" s="16"/>
      <c r="DH1039" s="16"/>
      <c r="DI1039" s="14"/>
      <c r="DJ1039" s="14"/>
      <c r="DK1039" s="14"/>
      <c r="DL1039" s="14"/>
      <c r="DM1039" s="14"/>
      <c r="DN1039" s="14"/>
      <c r="DO1039" s="14"/>
      <c r="DP1039" s="14"/>
      <c r="DQ1039" s="14"/>
      <c r="DR1039" s="14"/>
      <c r="DS1039" s="14"/>
      <c r="DT1039" s="14"/>
      <c r="DU1039" s="14"/>
      <c r="DV1039" s="14"/>
      <c r="DW1039" s="14"/>
      <c r="DX1039" s="14"/>
      <c r="DY1039" s="14"/>
      <c r="DZ1039" s="14"/>
      <c r="EA1039" s="14"/>
    </row>
    <row r="1040" spans="4:131" x14ac:dyDescent="0.2">
      <c r="D1040" s="14"/>
      <c r="E1040" s="14"/>
      <c r="F1040" s="14"/>
      <c r="G1040" s="14"/>
      <c r="H1040" s="14"/>
      <c r="I1040" s="14"/>
      <c r="J1040" s="14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  <c r="BZ1040" s="15"/>
      <c r="CA1040" s="15"/>
      <c r="CB1040" s="15"/>
      <c r="CC1040" s="15"/>
      <c r="CD1040" s="15"/>
      <c r="CE1040" s="15"/>
      <c r="CF1040" s="15"/>
      <c r="CG1040" s="15"/>
      <c r="CH1040" s="15"/>
      <c r="CI1040" s="15"/>
      <c r="CJ1040" s="15"/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  <c r="DD1040" s="15"/>
      <c r="DE1040" s="15"/>
      <c r="DF1040" s="15"/>
      <c r="DG1040" s="16"/>
      <c r="DH1040" s="16"/>
      <c r="DI1040" s="14"/>
      <c r="DJ1040" s="14"/>
      <c r="DK1040" s="14"/>
      <c r="DL1040" s="14"/>
      <c r="DM1040" s="14"/>
      <c r="DN1040" s="14"/>
      <c r="DO1040" s="14"/>
      <c r="DP1040" s="14"/>
      <c r="DQ1040" s="14"/>
      <c r="DR1040" s="14"/>
      <c r="DS1040" s="14"/>
      <c r="DT1040" s="14"/>
      <c r="DU1040" s="14"/>
      <c r="DV1040" s="14"/>
      <c r="DW1040" s="14"/>
      <c r="DX1040" s="14"/>
      <c r="DY1040" s="14"/>
      <c r="DZ1040" s="14"/>
      <c r="EA1040" s="14"/>
    </row>
    <row r="1041" spans="4:131" x14ac:dyDescent="0.2">
      <c r="D1041" s="14"/>
      <c r="E1041" s="14"/>
      <c r="F1041" s="14"/>
      <c r="G1041" s="14"/>
      <c r="H1041" s="14"/>
      <c r="I1041" s="14"/>
      <c r="J1041" s="14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  <c r="DD1041" s="15"/>
      <c r="DE1041" s="15"/>
      <c r="DF1041" s="15"/>
      <c r="DG1041" s="16"/>
      <c r="DH1041" s="16"/>
      <c r="DI1041" s="14"/>
      <c r="DJ1041" s="14"/>
      <c r="DK1041" s="14"/>
      <c r="DL1041" s="14"/>
      <c r="DM1041" s="14"/>
      <c r="DN1041" s="14"/>
      <c r="DO1041" s="14"/>
      <c r="DP1041" s="14"/>
      <c r="DQ1041" s="14"/>
      <c r="DR1041" s="14"/>
      <c r="DS1041" s="14"/>
      <c r="DT1041" s="14"/>
      <c r="DU1041" s="14"/>
      <c r="DV1041" s="14"/>
      <c r="DW1041" s="14"/>
      <c r="DX1041" s="14"/>
      <c r="DY1041" s="14"/>
      <c r="DZ1041" s="14"/>
      <c r="EA1041" s="14"/>
    </row>
    <row r="1042" spans="4:131" x14ac:dyDescent="0.2">
      <c r="D1042" s="14"/>
      <c r="E1042" s="14"/>
      <c r="F1042" s="14"/>
      <c r="G1042" s="14"/>
      <c r="H1042" s="14"/>
      <c r="I1042" s="14"/>
      <c r="J1042" s="14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  <c r="BZ1042" s="15"/>
      <c r="CA1042" s="15"/>
      <c r="CB1042" s="15"/>
      <c r="CC1042" s="15"/>
      <c r="CD1042" s="15"/>
      <c r="CE1042" s="15"/>
      <c r="CF1042" s="15"/>
      <c r="CG1042" s="15"/>
      <c r="CH1042" s="15"/>
      <c r="CI1042" s="15"/>
      <c r="CJ1042" s="15"/>
      <c r="CK1042" s="15"/>
      <c r="CL1042" s="15"/>
      <c r="CM1042" s="15"/>
      <c r="CN1042" s="15"/>
      <c r="CO1042" s="15"/>
      <c r="CP1042" s="15"/>
      <c r="CQ1042" s="15"/>
      <c r="CR1042" s="15"/>
      <c r="CS1042" s="15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  <c r="DD1042" s="15"/>
      <c r="DE1042" s="15"/>
      <c r="DF1042" s="15"/>
      <c r="DG1042" s="16"/>
      <c r="DH1042" s="16"/>
      <c r="DI1042" s="14"/>
      <c r="DJ1042" s="14"/>
      <c r="DK1042" s="14"/>
      <c r="DL1042" s="14"/>
      <c r="DM1042" s="14"/>
      <c r="DN1042" s="14"/>
      <c r="DO1042" s="14"/>
      <c r="DP1042" s="14"/>
      <c r="DQ1042" s="14"/>
      <c r="DR1042" s="14"/>
      <c r="DS1042" s="14"/>
      <c r="DT1042" s="14"/>
      <c r="DU1042" s="14"/>
      <c r="DV1042" s="14"/>
      <c r="DW1042" s="14"/>
      <c r="DX1042" s="14"/>
      <c r="DY1042" s="14"/>
      <c r="DZ1042" s="14"/>
      <c r="EA1042" s="14"/>
    </row>
    <row r="1043" spans="4:131" x14ac:dyDescent="0.2">
      <c r="D1043" s="14"/>
      <c r="E1043" s="14"/>
      <c r="F1043" s="14"/>
      <c r="G1043" s="14"/>
      <c r="H1043" s="14"/>
      <c r="I1043" s="14"/>
      <c r="J1043" s="14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  <c r="CA1043" s="15"/>
      <c r="CB1043" s="15"/>
      <c r="CC1043" s="15"/>
      <c r="CD1043" s="15"/>
      <c r="CE1043" s="15"/>
      <c r="CF1043" s="15"/>
      <c r="CG1043" s="15"/>
      <c r="CH1043" s="15"/>
      <c r="CI1043" s="15"/>
      <c r="CJ1043" s="15"/>
      <c r="CK1043" s="15"/>
      <c r="CL1043" s="15"/>
      <c r="CM1043" s="15"/>
      <c r="CN1043" s="15"/>
      <c r="CO1043" s="15"/>
      <c r="CP1043" s="15"/>
      <c r="CQ1043" s="15"/>
      <c r="CR1043" s="15"/>
      <c r="CS1043" s="15"/>
      <c r="CT1043" s="15"/>
      <c r="CU1043" s="15"/>
      <c r="CV1043" s="15"/>
      <c r="CW1043" s="15"/>
      <c r="CX1043" s="15"/>
      <c r="CY1043" s="15"/>
      <c r="CZ1043" s="15"/>
      <c r="DA1043" s="15"/>
      <c r="DB1043" s="15"/>
      <c r="DC1043" s="15"/>
      <c r="DD1043" s="15"/>
      <c r="DE1043" s="15"/>
      <c r="DF1043" s="15"/>
      <c r="DG1043" s="16"/>
      <c r="DH1043" s="16"/>
      <c r="DI1043" s="14"/>
      <c r="DJ1043" s="14"/>
      <c r="DK1043" s="14"/>
      <c r="DL1043" s="14"/>
      <c r="DM1043" s="14"/>
      <c r="DN1043" s="14"/>
      <c r="DO1043" s="14"/>
      <c r="DP1043" s="14"/>
      <c r="DQ1043" s="14"/>
      <c r="DR1043" s="14"/>
      <c r="DS1043" s="14"/>
      <c r="DT1043" s="14"/>
      <c r="DU1043" s="14"/>
      <c r="DV1043" s="14"/>
      <c r="DW1043" s="14"/>
      <c r="DX1043" s="14"/>
      <c r="DY1043" s="14"/>
      <c r="DZ1043" s="14"/>
      <c r="EA1043" s="14"/>
    </row>
    <row r="1044" spans="4:131" x14ac:dyDescent="0.2">
      <c r="D1044" s="14"/>
      <c r="E1044" s="14"/>
      <c r="F1044" s="14"/>
      <c r="G1044" s="14"/>
      <c r="H1044" s="14"/>
      <c r="I1044" s="14"/>
      <c r="J1044" s="14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  <c r="BZ1044" s="15"/>
      <c r="CA1044" s="15"/>
      <c r="CB1044" s="15"/>
      <c r="CC1044" s="15"/>
      <c r="CD1044" s="15"/>
      <c r="CE1044" s="15"/>
      <c r="CF1044" s="15"/>
      <c r="CG1044" s="15"/>
      <c r="CH1044" s="15"/>
      <c r="CI1044" s="15"/>
      <c r="CJ1044" s="15"/>
      <c r="CK1044" s="15"/>
      <c r="CL1044" s="15"/>
      <c r="CM1044" s="15"/>
      <c r="CN1044" s="15"/>
      <c r="CO1044" s="15"/>
      <c r="CP1044" s="15"/>
      <c r="CQ1044" s="15"/>
      <c r="CR1044" s="15"/>
      <c r="CS1044" s="15"/>
      <c r="CT1044" s="15"/>
      <c r="CU1044" s="15"/>
      <c r="CV1044" s="15"/>
      <c r="CW1044" s="15"/>
      <c r="CX1044" s="15"/>
      <c r="CY1044" s="15"/>
      <c r="CZ1044" s="15"/>
      <c r="DA1044" s="15"/>
      <c r="DB1044" s="15"/>
      <c r="DC1044" s="15"/>
      <c r="DD1044" s="15"/>
      <c r="DE1044" s="15"/>
      <c r="DF1044" s="15"/>
      <c r="DG1044" s="16"/>
      <c r="DH1044" s="16"/>
      <c r="DI1044" s="14"/>
      <c r="DJ1044" s="14"/>
      <c r="DK1044" s="14"/>
      <c r="DL1044" s="14"/>
      <c r="DM1044" s="14"/>
      <c r="DN1044" s="14"/>
      <c r="DO1044" s="14"/>
      <c r="DP1044" s="14"/>
      <c r="DQ1044" s="14"/>
      <c r="DR1044" s="14"/>
      <c r="DS1044" s="14"/>
      <c r="DT1044" s="14"/>
      <c r="DU1044" s="14"/>
      <c r="DV1044" s="14"/>
      <c r="DW1044" s="14"/>
      <c r="DX1044" s="14"/>
      <c r="DY1044" s="14"/>
      <c r="DZ1044" s="14"/>
      <c r="EA1044" s="14"/>
    </row>
    <row r="1045" spans="4:131" x14ac:dyDescent="0.2">
      <c r="D1045" s="14"/>
      <c r="E1045" s="14"/>
      <c r="F1045" s="14"/>
      <c r="G1045" s="14"/>
      <c r="H1045" s="14"/>
      <c r="I1045" s="14"/>
      <c r="J1045" s="14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  <c r="BW1045" s="15"/>
      <c r="BX1045" s="15"/>
      <c r="BY1045" s="15"/>
      <c r="BZ1045" s="15"/>
      <c r="CA1045" s="15"/>
      <c r="CB1045" s="15"/>
      <c r="CC1045" s="15"/>
      <c r="CD1045" s="15"/>
      <c r="CE1045" s="15"/>
      <c r="CF1045" s="15"/>
      <c r="CG1045" s="15"/>
      <c r="CH1045" s="15"/>
      <c r="CI1045" s="15"/>
      <c r="CJ1045" s="15"/>
      <c r="CK1045" s="15"/>
      <c r="CL1045" s="15"/>
      <c r="CM1045" s="15"/>
      <c r="CN1045" s="15"/>
      <c r="CO1045" s="15"/>
      <c r="CP1045" s="15"/>
      <c r="CQ1045" s="15"/>
      <c r="CR1045" s="15"/>
      <c r="CS1045" s="15"/>
      <c r="CT1045" s="15"/>
      <c r="CU1045" s="15"/>
      <c r="CV1045" s="15"/>
      <c r="CW1045" s="15"/>
      <c r="CX1045" s="15"/>
      <c r="CY1045" s="15"/>
      <c r="CZ1045" s="15"/>
      <c r="DA1045" s="15"/>
      <c r="DB1045" s="15"/>
      <c r="DC1045" s="15"/>
      <c r="DD1045" s="15"/>
      <c r="DE1045" s="15"/>
      <c r="DF1045" s="15"/>
      <c r="DG1045" s="16"/>
      <c r="DH1045" s="16"/>
      <c r="DI1045" s="14"/>
      <c r="DJ1045" s="14"/>
      <c r="DK1045" s="14"/>
      <c r="DL1045" s="14"/>
      <c r="DM1045" s="14"/>
      <c r="DN1045" s="14"/>
      <c r="DO1045" s="14"/>
      <c r="DP1045" s="14"/>
      <c r="DQ1045" s="14"/>
      <c r="DR1045" s="14"/>
      <c r="DS1045" s="14"/>
      <c r="DT1045" s="14"/>
      <c r="DU1045" s="14"/>
      <c r="DV1045" s="14"/>
      <c r="DW1045" s="14"/>
      <c r="DX1045" s="14"/>
      <c r="DY1045" s="14"/>
      <c r="DZ1045" s="14"/>
      <c r="EA1045" s="14"/>
    </row>
    <row r="1046" spans="4:131" x14ac:dyDescent="0.2">
      <c r="D1046" s="14"/>
      <c r="E1046" s="14"/>
      <c r="F1046" s="14"/>
      <c r="G1046" s="14"/>
      <c r="H1046" s="14"/>
      <c r="I1046" s="14"/>
      <c r="J1046" s="14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5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16"/>
      <c r="DH1046" s="16"/>
      <c r="DI1046" s="14"/>
      <c r="DJ1046" s="14"/>
      <c r="DK1046" s="14"/>
      <c r="DL1046" s="14"/>
      <c r="DM1046" s="14"/>
      <c r="DN1046" s="14"/>
      <c r="DO1046" s="14"/>
      <c r="DP1046" s="14"/>
      <c r="DQ1046" s="14"/>
      <c r="DR1046" s="14"/>
      <c r="DS1046" s="14"/>
      <c r="DT1046" s="14"/>
      <c r="DU1046" s="14"/>
      <c r="DV1046" s="14"/>
      <c r="DW1046" s="14"/>
      <c r="DX1046" s="14"/>
      <c r="DY1046" s="14"/>
      <c r="DZ1046" s="14"/>
      <c r="EA1046" s="14"/>
    </row>
    <row r="1047" spans="4:131" x14ac:dyDescent="0.2">
      <c r="D1047" s="14"/>
      <c r="E1047" s="14"/>
      <c r="F1047" s="14"/>
      <c r="G1047" s="14"/>
      <c r="H1047" s="14"/>
      <c r="I1047" s="14"/>
      <c r="J1047" s="14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5"/>
      <c r="BY1047" s="15"/>
      <c r="BZ1047" s="15"/>
      <c r="CA1047" s="15"/>
      <c r="CB1047" s="15"/>
      <c r="CC1047" s="15"/>
      <c r="CD1047" s="15"/>
      <c r="CE1047" s="15"/>
      <c r="CF1047" s="15"/>
      <c r="CG1047" s="15"/>
      <c r="CH1047" s="15"/>
      <c r="CI1047" s="15"/>
      <c r="CJ1047" s="15"/>
      <c r="CK1047" s="15"/>
      <c r="CL1047" s="15"/>
      <c r="CM1047" s="15"/>
      <c r="CN1047" s="15"/>
      <c r="CO1047" s="15"/>
      <c r="CP1047" s="15"/>
      <c r="CQ1047" s="15"/>
      <c r="CR1047" s="15"/>
      <c r="CS1047" s="15"/>
      <c r="CT1047" s="15"/>
      <c r="CU1047" s="15"/>
      <c r="CV1047" s="15"/>
      <c r="CW1047" s="15"/>
      <c r="CX1047" s="15"/>
      <c r="CY1047" s="15"/>
      <c r="CZ1047" s="15"/>
      <c r="DA1047" s="15"/>
      <c r="DB1047" s="15"/>
      <c r="DC1047" s="15"/>
      <c r="DD1047" s="15"/>
      <c r="DE1047" s="15"/>
      <c r="DF1047" s="15"/>
      <c r="DG1047" s="16"/>
      <c r="DH1047" s="16"/>
      <c r="DI1047" s="14"/>
      <c r="DJ1047" s="14"/>
      <c r="DK1047" s="14"/>
      <c r="DL1047" s="14"/>
      <c r="DM1047" s="14"/>
      <c r="DN1047" s="14"/>
      <c r="DO1047" s="14"/>
      <c r="DP1047" s="14"/>
      <c r="DQ1047" s="14"/>
      <c r="DR1047" s="14"/>
      <c r="DS1047" s="14"/>
      <c r="DT1047" s="14"/>
      <c r="DU1047" s="14"/>
      <c r="DV1047" s="14"/>
      <c r="DW1047" s="14"/>
      <c r="DX1047" s="14"/>
      <c r="DY1047" s="14"/>
      <c r="DZ1047" s="14"/>
      <c r="EA1047" s="14"/>
    </row>
    <row r="1048" spans="4:131" x14ac:dyDescent="0.2">
      <c r="D1048" s="14"/>
      <c r="E1048" s="14"/>
      <c r="F1048" s="14"/>
      <c r="G1048" s="14"/>
      <c r="H1048" s="14"/>
      <c r="I1048" s="14"/>
      <c r="J1048" s="14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  <c r="BW1048" s="15"/>
      <c r="BX1048" s="15"/>
      <c r="BY1048" s="15"/>
      <c r="BZ1048" s="15"/>
      <c r="CA1048" s="15"/>
      <c r="CB1048" s="15"/>
      <c r="CC1048" s="15"/>
      <c r="CD1048" s="15"/>
      <c r="CE1048" s="15"/>
      <c r="CF1048" s="15"/>
      <c r="CG1048" s="15"/>
      <c r="CH1048" s="15"/>
      <c r="CI1048" s="15"/>
      <c r="CJ1048" s="15"/>
      <c r="CK1048" s="15"/>
      <c r="CL1048" s="15"/>
      <c r="CM1048" s="15"/>
      <c r="CN1048" s="15"/>
      <c r="CO1048" s="15"/>
      <c r="CP1048" s="15"/>
      <c r="CQ1048" s="15"/>
      <c r="CR1048" s="15"/>
      <c r="CS1048" s="15"/>
      <c r="CT1048" s="15"/>
      <c r="CU1048" s="15"/>
      <c r="CV1048" s="15"/>
      <c r="CW1048" s="15"/>
      <c r="CX1048" s="15"/>
      <c r="CY1048" s="15"/>
      <c r="CZ1048" s="15"/>
      <c r="DA1048" s="15"/>
      <c r="DB1048" s="15"/>
      <c r="DC1048" s="15"/>
      <c r="DD1048" s="15"/>
      <c r="DE1048" s="15"/>
      <c r="DF1048" s="15"/>
      <c r="DG1048" s="16"/>
      <c r="DH1048" s="16"/>
      <c r="DI1048" s="14"/>
      <c r="DJ1048" s="14"/>
      <c r="DK1048" s="14"/>
      <c r="DL1048" s="14"/>
      <c r="DM1048" s="14"/>
      <c r="DN1048" s="14"/>
      <c r="DO1048" s="14"/>
      <c r="DP1048" s="14"/>
      <c r="DQ1048" s="14"/>
      <c r="DR1048" s="14"/>
      <c r="DS1048" s="14"/>
      <c r="DT1048" s="14"/>
      <c r="DU1048" s="14"/>
      <c r="DV1048" s="14"/>
      <c r="DW1048" s="14"/>
      <c r="DX1048" s="14"/>
      <c r="DY1048" s="14"/>
      <c r="DZ1048" s="14"/>
      <c r="EA1048" s="14"/>
    </row>
    <row r="1049" spans="4:131" x14ac:dyDescent="0.2">
      <c r="D1049" s="14"/>
      <c r="E1049" s="14"/>
      <c r="F1049" s="14"/>
      <c r="G1049" s="14"/>
      <c r="H1049" s="14"/>
      <c r="I1049" s="14"/>
      <c r="J1049" s="14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5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16"/>
      <c r="DH1049" s="16"/>
      <c r="DI1049" s="14"/>
      <c r="DJ1049" s="14"/>
      <c r="DK1049" s="14"/>
      <c r="DL1049" s="14"/>
      <c r="DM1049" s="14"/>
      <c r="DN1049" s="14"/>
      <c r="DO1049" s="14"/>
      <c r="DP1049" s="14"/>
      <c r="DQ1049" s="14"/>
      <c r="DR1049" s="14"/>
      <c r="DS1049" s="14"/>
      <c r="DT1049" s="14"/>
      <c r="DU1049" s="14"/>
      <c r="DV1049" s="14"/>
      <c r="DW1049" s="14"/>
      <c r="DX1049" s="14"/>
      <c r="DY1049" s="14"/>
      <c r="DZ1049" s="14"/>
      <c r="EA1049" s="14"/>
    </row>
    <row r="1050" spans="4:131" x14ac:dyDescent="0.2">
      <c r="D1050" s="14"/>
      <c r="E1050" s="14"/>
      <c r="F1050" s="14"/>
      <c r="G1050" s="14"/>
      <c r="H1050" s="14"/>
      <c r="I1050" s="14"/>
      <c r="J1050" s="14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  <c r="BW1050" s="15"/>
      <c r="BX1050" s="15"/>
      <c r="BY1050" s="15"/>
      <c r="BZ1050" s="15"/>
      <c r="CA1050" s="15"/>
      <c r="CB1050" s="15"/>
      <c r="CC1050" s="15"/>
      <c r="CD1050" s="15"/>
      <c r="CE1050" s="15"/>
      <c r="CF1050" s="15"/>
      <c r="CG1050" s="15"/>
      <c r="CH1050" s="15"/>
      <c r="CI1050" s="15"/>
      <c r="CJ1050" s="15"/>
      <c r="CK1050" s="15"/>
      <c r="CL1050" s="15"/>
      <c r="CM1050" s="15"/>
      <c r="CN1050" s="15"/>
      <c r="CO1050" s="15"/>
      <c r="CP1050" s="15"/>
      <c r="CQ1050" s="15"/>
      <c r="CR1050" s="15"/>
      <c r="CS1050" s="15"/>
      <c r="CT1050" s="15"/>
      <c r="CU1050" s="15"/>
      <c r="CV1050" s="15"/>
      <c r="CW1050" s="15"/>
      <c r="CX1050" s="15"/>
      <c r="CY1050" s="15"/>
      <c r="CZ1050" s="15"/>
      <c r="DA1050" s="15"/>
      <c r="DB1050" s="15"/>
      <c r="DC1050" s="15"/>
      <c r="DD1050" s="15"/>
      <c r="DE1050" s="15"/>
      <c r="DF1050" s="15"/>
      <c r="DG1050" s="16"/>
      <c r="DH1050" s="16"/>
      <c r="DI1050" s="14"/>
      <c r="DJ1050" s="14"/>
      <c r="DK1050" s="14"/>
      <c r="DL1050" s="14"/>
      <c r="DM1050" s="14"/>
      <c r="DN1050" s="14"/>
      <c r="DO1050" s="14"/>
      <c r="DP1050" s="14"/>
      <c r="DQ1050" s="14"/>
      <c r="DR1050" s="14"/>
      <c r="DS1050" s="14"/>
      <c r="DT1050" s="14"/>
      <c r="DU1050" s="14"/>
      <c r="DV1050" s="14"/>
      <c r="DW1050" s="14"/>
      <c r="DX1050" s="14"/>
      <c r="DY1050" s="14"/>
      <c r="DZ1050" s="14"/>
      <c r="EA1050" s="14"/>
    </row>
    <row r="1051" spans="4:131" x14ac:dyDescent="0.2">
      <c r="D1051" s="14"/>
      <c r="E1051" s="14"/>
      <c r="F1051" s="14"/>
      <c r="G1051" s="14"/>
      <c r="H1051" s="14"/>
      <c r="I1051" s="14"/>
      <c r="J1051" s="14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  <c r="BW1051" s="15"/>
      <c r="BX1051" s="15"/>
      <c r="BY1051" s="15"/>
      <c r="BZ1051" s="15"/>
      <c r="CA1051" s="15"/>
      <c r="CB1051" s="15"/>
      <c r="CC1051" s="15"/>
      <c r="CD1051" s="15"/>
      <c r="CE1051" s="15"/>
      <c r="CF1051" s="15"/>
      <c r="CG1051" s="15"/>
      <c r="CH1051" s="15"/>
      <c r="CI1051" s="15"/>
      <c r="CJ1051" s="15"/>
      <c r="CK1051" s="15"/>
      <c r="CL1051" s="15"/>
      <c r="CM1051" s="15"/>
      <c r="CN1051" s="15"/>
      <c r="CO1051" s="15"/>
      <c r="CP1051" s="15"/>
      <c r="CQ1051" s="15"/>
      <c r="CR1051" s="15"/>
      <c r="CS1051" s="15"/>
      <c r="CT1051" s="15"/>
      <c r="CU1051" s="15"/>
      <c r="CV1051" s="15"/>
      <c r="CW1051" s="15"/>
      <c r="CX1051" s="15"/>
      <c r="CY1051" s="15"/>
      <c r="CZ1051" s="15"/>
      <c r="DA1051" s="15"/>
      <c r="DB1051" s="15"/>
      <c r="DC1051" s="15"/>
      <c r="DD1051" s="15"/>
      <c r="DE1051" s="15"/>
      <c r="DF1051" s="15"/>
      <c r="DG1051" s="16"/>
      <c r="DH1051" s="16"/>
      <c r="DI1051" s="14"/>
      <c r="DJ1051" s="14"/>
      <c r="DK1051" s="14"/>
      <c r="DL1051" s="14"/>
      <c r="DM1051" s="14"/>
      <c r="DN1051" s="14"/>
      <c r="DO1051" s="14"/>
      <c r="DP1051" s="14"/>
      <c r="DQ1051" s="14"/>
      <c r="DR1051" s="14"/>
      <c r="DS1051" s="14"/>
      <c r="DT1051" s="14"/>
      <c r="DU1051" s="14"/>
      <c r="DV1051" s="14"/>
      <c r="DW1051" s="14"/>
      <c r="DX1051" s="14"/>
      <c r="DY1051" s="14"/>
      <c r="DZ1051" s="14"/>
      <c r="EA1051" s="14"/>
    </row>
    <row r="1052" spans="4:131" x14ac:dyDescent="0.2">
      <c r="D1052" s="14"/>
      <c r="E1052" s="14"/>
      <c r="F1052" s="14"/>
      <c r="G1052" s="14"/>
      <c r="H1052" s="14"/>
      <c r="I1052" s="14"/>
      <c r="J1052" s="14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5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16"/>
      <c r="DH1052" s="16"/>
      <c r="DI1052" s="14"/>
      <c r="DJ1052" s="14"/>
      <c r="DK1052" s="14"/>
      <c r="DL1052" s="14"/>
      <c r="DM1052" s="14"/>
      <c r="DN1052" s="14"/>
      <c r="DO1052" s="14"/>
      <c r="DP1052" s="14"/>
      <c r="DQ1052" s="14"/>
      <c r="DR1052" s="14"/>
      <c r="DS1052" s="14"/>
      <c r="DT1052" s="14"/>
      <c r="DU1052" s="14"/>
      <c r="DV1052" s="14"/>
      <c r="DW1052" s="14"/>
      <c r="DX1052" s="14"/>
      <c r="DY1052" s="14"/>
      <c r="DZ1052" s="14"/>
      <c r="EA1052" s="14"/>
    </row>
    <row r="1053" spans="4:131" x14ac:dyDescent="0.2">
      <c r="D1053" s="14"/>
      <c r="E1053" s="14"/>
      <c r="F1053" s="14"/>
      <c r="G1053" s="14"/>
      <c r="H1053" s="14"/>
      <c r="I1053" s="14"/>
      <c r="J1053" s="14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  <c r="BW1053" s="15"/>
      <c r="BX1053" s="15"/>
      <c r="BY1053" s="15"/>
      <c r="BZ1053" s="15"/>
      <c r="CA1053" s="15"/>
      <c r="CB1053" s="15"/>
      <c r="CC1053" s="15"/>
      <c r="CD1053" s="15"/>
      <c r="CE1053" s="15"/>
      <c r="CF1053" s="15"/>
      <c r="CG1053" s="15"/>
      <c r="CH1053" s="15"/>
      <c r="CI1053" s="15"/>
      <c r="CJ1053" s="15"/>
      <c r="CK1053" s="15"/>
      <c r="CL1053" s="15"/>
      <c r="CM1053" s="15"/>
      <c r="CN1053" s="15"/>
      <c r="CO1053" s="15"/>
      <c r="CP1053" s="15"/>
      <c r="CQ1053" s="15"/>
      <c r="CR1053" s="15"/>
      <c r="CS1053" s="15"/>
      <c r="CT1053" s="15"/>
      <c r="CU1053" s="15"/>
      <c r="CV1053" s="15"/>
      <c r="CW1053" s="15"/>
      <c r="CX1053" s="15"/>
      <c r="CY1053" s="15"/>
      <c r="CZ1053" s="15"/>
      <c r="DA1053" s="15"/>
      <c r="DB1053" s="15"/>
      <c r="DC1053" s="15"/>
      <c r="DD1053" s="15"/>
      <c r="DE1053" s="15"/>
      <c r="DF1053" s="15"/>
      <c r="DG1053" s="16"/>
      <c r="DH1053" s="16"/>
      <c r="DI1053" s="14"/>
      <c r="DJ1053" s="14"/>
      <c r="DK1053" s="14"/>
      <c r="DL1053" s="14"/>
      <c r="DM1053" s="14"/>
      <c r="DN1053" s="14"/>
      <c r="DO1053" s="14"/>
      <c r="DP1053" s="14"/>
      <c r="DQ1053" s="14"/>
      <c r="DR1053" s="14"/>
      <c r="DS1053" s="14"/>
      <c r="DT1053" s="14"/>
      <c r="DU1053" s="14"/>
      <c r="DV1053" s="14"/>
      <c r="DW1053" s="14"/>
      <c r="DX1053" s="14"/>
      <c r="DY1053" s="14"/>
      <c r="DZ1053" s="14"/>
      <c r="EA1053" s="14"/>
    </row>
    <row r="1054" spans="4:131" x14ac:dyDescent="0.2">
      <c r="D1054" s="14"/>
      <c r="E1054" s="14"/>
      <c r="F1054" s="14"/>
      <c r="G1054" s="14"/>
      <c r="H1054" s="14"/>
      <c r="I1054" s="14"/>
      <c r="J1054" s="14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  <c r="BW1054" s="15"/>
      <c r="BX1054" s="15"/>
      <c r="BY1054" s="15"/>
      <c r="BZ1054" s="15"/>
      <c r="CA1054" s="15"/>
      <c r="CB1054" s="15"/>
      <c r="CC1054" s="15"/>
      <c r="CD1054" s="15"/>
      <c r="CE1054" s="15"/>
      <c r="CF1054" s="15"/>
      <c r="CG1054" s="15"/>
      <c r="CH1054" s="15"/>
      <c r="CI1054" s="15"/>
      <c r="CJ1054" s="15"/>
      <c r="CK1054" s="15"/>
      <c r="CL1054" s="15"/>
      <c r="CM1054" s="15"/>
      <c r="CN1054" s="15"/>
      <c r="CO1054" s="15"/>
      <c r="CP1054" s="15"/>
      <c r="CQ1054" s="15"/>
      <c r="CR1054" s="15"/>
      <c r="CS1054" s="15"/>
      <c r="CT1054" s="15"/>
      <c r="CU1054" s="15"/>
      <c r="CV1054" s="15"/>
      <c r="CW1054" s="15"/>
      <c r="CX1054" s="15"/>
      <c r="CY1054" s="15"/>
      <c r="CZ1054" s="15"/>
      <c r="DA1054" s="15"/>
      <c r="DB1054" s="15"/>
      <c r="DC1054" s="15"/>
      <c r="DD1054" s="15"/>
      <c r="DE1054" s="15"/>
      <c r="DF1054" s="15"/>
      <c r="DG1054" s="16"/>
      <c r="DH1054" s="16"/>
      <c r="DI1054" s="14"/>
      <c r="DJ1054" s="14"/>
      <c r="DK1054" s="14"/>
      <c r="DL1054" s="14"/>
      <c r="DM1054" s="14"/>
      <c r="DN1054" s="14"/>
      <c r="DO1054" s="14"/>
      <c r="DP1054" s="14"/>
      <c r="DQ1054" s="14"/>
      <c r="DR1054" s="14"/>
      <c r="DS1054" s="14"/>
      <c r="DT1054" s="14"/>
      <c r="DU1054" s="14"/>
      <c r="DV1054" s="14"/>
      <c r="DW1054" s="14"/>
      <c r="DX1054" s="14"/>
      <c r="DY1054" s="14"/>
      <c r="DZ1054" s="14"/>
      <c r="EA1054" s="14"/>
    </row>
    <row r="1055" spans="4:131" x14ac:dyDescent="0.2">
      <c r="D1055" s="14"/>
      <c r="E1055" s="14"/>
      <c r="F1055" s="14"/>
      <c r="G1055" s="14"/>
      <c r="H1055" s="14"/>
      <c r="I1055" s="14"/>
      <c r="J1055" s="14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5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16"/>
      <c r="DH1055" s="16"/>
      <c r="DI1055" s="14"/>
      <c r="DJ1055" s="14"/>
      <c r="DK1055" s="14"/>
      <c r="DL1055" s="14"/>
      <c r="DM1055" s="14"/>
      <c r="DN1055" s="14"/>
      <c r="DO1055" s="14"/>
      <c r="DP1055" s="14"/>
      <c r="DQ1055" s="14"/>
      <c r="DR1055" s="14"/>
      <c r="DS1055" s="14"/>
      <c r="DT1055" s="14"/>
      <c r="DU1055" s="14"/>
      <c r="DV1055" s="14"/>
      <c r="DW1055" s="14"/>
      <c r="DX1055" s="14"/>
      <c r="DY1055" s="14"/>
      <c r="DZ1055" s="14"/>
      <c r="EA1055" s="14"/>
    </row>
    <row r="1056" spans="4:131" x14ac:dyDescent="0.2">
      <c r="D1056" s="14"/>
      <c r="E1056" s="14"/>
      <c r="F1056" s="14"/>
      <c r="G1056" s="14"/>
      <c r="H1056" s="14"/>
      <c r="I1056" s="14"/>
      <c r="J1056" s="14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  <c r="BW1056" s="15"/>
      <c r="BX1056" s="15"/>
      <c r="BY1056" s="15"/>
      <c r="BZ1056" s="15"/>
      <c r="CA1056" s="15"/>
      <c r="CB1056" s="15"/>
      <c r="CC1056" s="15"/>
      <c r="CD1056" s="15"/>
      <c r="CE1056" s="15"/>
      <c r="CF1056" s="15"/>
      <c r="CG1056" s="15"/>
      <c r="CH1056" s="15"/>
      <c r="CI1056" s="15"/>
      <c r="CJ1056" s="15"/>
      <c r="CK1056" s="15"/>
      <c r="CL1056" s="15"/>
      <c r="CM1056" s="15"/>
      <c r="CN1056" s="15"/>
      <c r="CO1056" s="15"/>
      <c r="CP1056" s="15"/>
      <c r="CQ1056" s="15"/>
      <c r="CR1056" s="15"/>
      <c r="CS1056" s="15"/>
      <c r="CT1056" s="15"/>
      <c r="CU1056" s="15"/>
      <c r="CV1056" s="15"/>
      <c r="CW1056" s="15"/>
      <c r="CX1056" s="15"/>
      <c r="CY1056" s="15"/>
      <c r="CZ1056" s="15"/>
      <c r="DA1056" s="15"/>
      <c r="DB1056" s="15"/>
      <c r="DC1056" s="15"/>
      <c r="DD1056" s="15"/>
      <c r="DE1056" s="15"/>
      <c r="DF1056" s="15"/>
      <c r="DG1056" s="16"/>
      <c r="DH1056" s="16"/>
      <c r="DI1056" s="14"/>
      <c r="DJ1056" s="14"/>
      <c r="DK1056" s="14"/>
      <c r="DL1056" s="14"/>
      <c r="DM1056" s="14"/>
      <c r="DN1056" s="14"/>
      <c r="DO1056" s="14"/>
      <c r="DP1056" s="14"/>
      <c r="DQ1056" s="14"/>
      <c r="DR1056" s="14"/>
      <c r="DS1056" s="14"/>
      <c r="DT1056" s="14"/>
      <c r="DU1056" s="14"/>
      <c r="DV1056" s="14"/>
      <c r="DW1056" s="14"/>
      <c r="DX1056" s="14"/>
      <c r="DY1056" s="14"/>
      <c r="DZ1056" s="14"/>
      <c r="EA1056" s="14"/>
    </row>
    <row r="1057" spans="4:131" x14ac:dyDescent="0.2">
      <c r="D1057" s="14"/>
      <c r="E1057" s="14"/>
      <c r="F1057" s="14"/>
      <c r="G1057" s="14"/>
      <c r="H1057" s="14"/>
      <c r="I1057" s="14"/>
      <c r="J1057" s="14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  <c r="BW1057" s="15"/>
      <c r="BX1057" s="15"/>
      <c r="BY1057" s="15"/>
      <c r="BZ1057" s="15"/>
      <c r="CA1057" s="15"/>
      <c r="CB1057" s="15"/>
      <c r="CC1057" s="15"/>
      <c r="CD1057" s="15"/>
      <c r="CE1057" s="15"/>
      <c r="CF1057" s="15"/>
      <c r="CG1057" s="15"/>
      <c r="CH1057" s="15"/>
      <c r="CI1057" s="15"/>
      <c r="CJ1057" s="15"/>
      <c r="CK1057" s="15"/>
      <c r="CL1057" s="15"/>
      <c r="CM1057" s="15"/>
      <c r="CN1057" s="15"/>
      <c r="CO1057" s="15"/>
      <c r="CP1057" s="15"/>
      <c r="CQ1057" s="15"/>
      <c r="CR1057" s="15"/>
      <c r="CS1057" s="15"/>
      <c r="CT1057" s="15"/>
      <c r="CU1057" s="15"/>
      <c r="CV1057" s="15"/>
      <c r="CW1057" s="15"/>
      <c r="CX1057" s="15"/>
      <c r="CY1057" s="15"/>
      <c r="CZ1057" s="15"/>
      <c r="DA1057" s="15"/>
      <c r="DB1057" s="15"/>
      <c r="DC1057" s="15"/>
      <c r="DD1057" s="15"/>
      <c r="DE1057" s="15"/>
      <c r="DF1057" s="15"/>
      <c r="DG1057" s="16"/>
      <c r="DH1057" s="16"/>
      <c r="DI1057" s="14"/>
      <c r="DJ1057" s="14"/>
      <c r="DK1057" s="14"/>
      <c r="DL1057" s="14"/>
      <c r="DM1057" s="14"/>
      <c r="DN1057" s="14"/>
      <c r="DO1057" s="14"/>
      <c r="DP1057" s="14"/>
      <c r="DQ1057" s="14"/>
      <c r="DR1057" s="14"/>
      <c r="DS1057" s="14"/>
      <c r="DT1057" s="14"/>
      <c r="DU1057" s="14"/>
      <c r="DV1057" s="14"/>
      <c r="DW1057" s="14"/>
      <c r="DX1057" s="14"/>
      <c r="DY1057" s="14"/>
      <c r="DZ1057" s="14"/>
      <c r="EA1057" s="14"/>
    </row>
    <row r="1058" spans="4:131" x14ac:dyDescent="0.2">
      <c r="D1058" s="14"/>
      <c r="E1058" s="14"/>
      <c r="F1058" s="14"/>
      <c r="G1058" s="14"/>
      <c r="H1058" s="14"/>
      <c r="I1058" s="14"/>
      <c r="J1058" s="14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5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16"/>
      <c r="DH1058" s="16"/>
      <c r="DI1058" s="14"/>
      <c r="DJ1058" s="14"/>
      <c r="DK1058" s="14"/>
      <c r="DL1058" s="14"/>
      <c r="DM1058" s="14"/>
      <c r="DN1058" s="14"/>
      <c r="DO1058" s="14"/>
      <c r="DP1058" s="14"/>
      <c r="DQ1058" s="14"/>
      <c r="DR1058" s="14"/>
      <c r="DS1058" s="14"/>
      <c r="DT1058" s="14"/>
      <c r="DU1058" s="14"/>
      <c r="DV1058" s="14"/>
      <c r="DW1058" s="14"/>
      <c r="DX1058" s="14"/>
      <c r="DY1058" s="14"/>
      <c r="DZ1058" s="14"/>
      <c r="EA1058" s="14"/>
    </row>
    <row r="1059" spans="4:131" x14ac:dyDescent="0.2">
      <c r="D1059" s="14"/>
      <c r="E1059" s="14"/>
      <c r="F1059" s="14"/>
      <c r="G1059" s="14"/>
      <c r="H1059" s="14"/>
      <c r="I1059" s="14"/>
      <c r="J1059" s="14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  <c r="BW1059" s="15"/>
      <c r="BX1059" s="15"/>
      <c r="BY1059" s="15"/>
      <c r="BZ1059" s="15"/>
      <c r="CA1059" s="15"/>
      <c r="CB1059" s="15"/>
      <c r="CC1059" s="15"/>
      <c r="CD1059" s="15"/>
      <c r="CE1059" s="15"/>
      <c r="CF1059" s="15"/>
      <c r="CG1059" s="15"/>
      <c r="CH1059" s="15"/>
      <c r="CI1059" s="15"/>
      <c r="CJ1059" s="15"/>
      <c r="CK1059" s="15"/>
      <c r="CL1059" s="15"/>
      <c r="CM1059" s="15"/>
      <c r="CN1059" s="15"/>
      <c r="CO1059" s="15"/>
      <c r="CP1059" s="15"/>
      <c r="CQ1059" s="15"/>
      <c r="CR1059" s="15"/>
      <c r="CS1059" s="15"/>
      <c r="CT1059" s="15"/>
      <c r="CU1059" s="15"/>
      <c r="CV1059" s="15"/>
      <c r="CW1059" s="15"/>
      <c r="CX1059" s="15"/>
      <c r="CY1059" s="15"/>
      <c r="CZ1059" s="15"/>
      <c r="DA1059" s="15"/>
      <c r="DB1059" s="15"/>
      <c r="DC1059" s="15"/>
      <c r="DD1059" s="15"/>
      <c r="DE1059" s="15"/>
      <c r="DF1059" s="15"/>
      <c r="DG1059" s="16"/>
      <c r="DH1059" s="16"/>
      <c r="DI1059" s="14"/>
      <c r="DJ1059" s="14"/>
      <c r="DK1059" s="14"/>
      <c r="DL1059" s="14"/>
      <c r="DM1059" s="14"/>
      <c r="DN1059" s="14"/>
      <c r="DO1059" s="14"/>
      <c r="DP1059" s="14"/>
      <c r="DQ1059" s="14"/>
      <c r="DR1059" s="14"/>
      <c r="DS1059" s="14"/>
      <c r="DT1059" s="14"/>
      <c r="DU1059" s="14"/>
      <c r="DV1059" s="14"/>
      <c r="DW1059" s="14"/>
      <c r="DX1059" s="14"/>
      <c r="DY1059" s="14"/>
      <c r="DZ1059" s="14"/>
      <c r="EA1059" s="14"/>
    </row>
    <row r="1060" spans="4:131" x14ac:dyDescent="0.2">
      <c r="D1060" s="14"/>
      <c r="E1060" s="14"/>
      <c r="F1060" s="14"/>
      <c r="G1060" s="14"/>
      <c r="H1060" s="14"/>
      <c r="I1060" s="14"/>
      <c r="J1060" s="14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  <c r="CA1060" s="15"/>
      <c r="CB1060" s="15"/>
      <c r="CC1060" s="15"/>
      <c r="CD1060" s="15"/>
      <c r="CE1060" s="15"/>
      <c r="CF1060" s="15"/>
      <c r="CG1060" s="15"/>
      <c r="CH1060" s="15"/>
      <c r="CI1060" s="15"/>
      <c r="CJ1060" s="15"/>
      <c r="CK1060" s="15"/>
      <c r="CL1060" s="15"/>
      <c r="CM1060" s="15"/>
      <c r="CN1060" s="15"/>
      <c r="CO1060" s="15"/>
      <c r="CP1060" s="15"/>
      <c r="CQ1060" s="15"/>
      <c r="CR1060" s="15"/>
      <c r="CS1060" s="15"/>
      <c r="CT1060" s="15"/>
      <c r="CU1060" s="15"/>
      <c r="CV1060" s="15"/>
      <c r="CW1060" s="15"/>
      <c r="CX1060" s="15"/>
      <c r="CY1060" s="15"/>
      <c r="CZ1060" s="15"/>
      <c r="DA1060" s="15"/>
      <c r="DB1060" s="15"/>
      <c r="DC1060" s="15"/>
      <c r="DD1060" s="15"/>
      <c r="DE1060" s="15"/>
      <c r="DF1060" s="15"/>
      <c r="DG1060" s="16"/>
      <c r="DH1060" s="16"/>
      <c r="DI1060" s="14"/>
      <c r="DJ1060" s="14"/>
      <c r="DK1060" s="14"/>
      <c r="DL1060" s="14"/>
      <c r="DM1060" s="14"/>
      <c r="DN1060" s="14"/>
      <c r="DO1060" s="14"/>
      <c r="DP1060" s="14"/>
      <c r="DQ1060" s="14"/>
      <c r="DR1060" s="14"/>
      <c r="DS1060" s="14"/>
      <c r="DT1060" s="14"/>
      <c r="DU1060" s="14"/>
      <c r="DV1060" s="14"/>
      <c r="DW1060" s="14"/>
      <c r="DX1060" s="14"/>
      <c r="DY1060" s="14"/>
      <c r="DZ1060" s="14"/>
      <c r="EA1060" s="14"/>
    </row>
    <row r="1061" spans="4:131" x14ac:dyDescent="0.2">
      <c r="D1061" s="14"/>
      <c r="E1061" s="14"/>
      <c r="F1061" s="14"/>
      <c r="G1061" s="14"/>
      <c r="H1061" s="14"/>
      <c r="I1061" s="14"/>
      <c r="J1061" s="14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5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16"/>
      <c r="DH1061" s="16"/>
      <c r="DI1061" s="14"/>
      <c r="DJ1061" s="14"/>
      <c r="DK1061" s="14"/>
      <c r="DL1061" s="14"/>
      <c r="DM1061" s="14"/>
      <c r="DN1061" s="14"/>
      <c r="DO1061" s="14"/>
      <c r="DP1061" s="14"/>
      <c r="DQ1061" s="14"/>
      <c r="DR1061" s="14"/>
      <c r="DS1061" s="14"/>
      <c r="DT1061" s="14"/>
      <c r="DU1061" s="14"/>
      <c r="DV1061" s="14"/>
      <c r="DW1061" s="14"/>
      <c r="DX1061" s="14"/>
      <c r="DY1061" s="14"/>
      <c r="DZ1061" s="14"/>
      <c r="EA1061" s="14"/>
    </row>
    <row r="1062" spans="4:131" x14ac:dyDescent="0.2">
      <c r="D1062" s="14"/>
      <c r="E1062" s="14"/>
      <c r="F1062" s="14"/>
      <c r="G1062" s="14"/>
      <c r="H1062" s="14"/>
      <c r="I1062" s="14"/>
      <c r="J1062" s="14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  <c r="BZ1062" s="15"/>
      <c r="CA1062" s="15"/>
      <c r="CB1062" s="15"/>
      <c r="CC1062" s="15"/>
      <c r="CD1062" s="15"/>
      <c r="CE1062" s="15"/>
      <c r="CF1062" s="15"/>
      <c r="CG1062" s="15"/>
      <c r="CH1062" s="15"/>
      <c r="CI1062" s="15"/>
      <c r="CJ1062" s="15"/>
      <c r="CK1062" s="15"/>
      <c r="CL1062" s="15"/>
      <c r="CM1062" s="15"/>
      <c r="CN1062" s="15"/>
      <c r="CO1062" s="15"/>
      <c r="CP1062" s="15"/>
      <c r="CQ1062" s="15"/>
      <c r="CR1062" s="15"/>
      <c r="CS1062" s="15"/>
      <c r="CT1062" s="15"/>
      <c r="CU1062" s="15"/>
      <c r="CV1062" s="15"/>
      <c r="CW1062" s="15"/>
      <c r="CX1062" s="15"/>
      <c r="CY1062" s="15"/>
      <c r="CZ1062" s="15"/>
      <c r="DA1062" s="15"/>
      <c r="DB1062" s="15"/>
      <c r="DC1062" s="15"/>
      <c r="DD1062" s="15"/>
      <c r="DE1062" s="15"/>
      <c r="DF1062" s="15"/>
      <c r="DG1062" s="16"/>
      <c r="DH1062" s="16"/>
      <c r="DI1062" s="14"/>
      <c r="DJ1062" s="14"/>
      <c r="DK1062" s="14"/>
      <c r="DL1062" s="14"/>
      <c r="DM1062" s="14"/>
      <c r="DN1062" s="14"/>
      <c r="DO1062" s="14"/>
      <c r="DP1062" s="14"/>
      <c r="DQ1062" s="14"/>
      <c r="DR1062" s="14"/>
      <c r="DS1062" s="14"/>
      <c r="DT1062" s="14"/>
      <c r="DU1062" s="14"/>
      <c r="DV1062" s="14"/>
      <c r="DW1062" s="14"/>
      <c r="DX1062" s="14"/>
      <c r="DY1062" s="14"/>
      <c r="DZ1062" s="14"/>
      <c r="EA1062" s="14"/>
    </row>
    <row r="1063" spans="4:131" x14ac:dyDescent="0.2">
      <c r="D1063" s="14"/>
      <c r="E1063" s="14"/>
      <c r="F1063" s="14"/>
      <c r="G1063" s="14"/>
      <c r="H1063" s="14"/>
      <c r="I1063" s="14"/>
      <c r="J1063" s="14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5"/>
      <c r="BY1063" s="15"/>
      <c r="BZ1063" s="15"/>
      <c r="CA1063" s="15"/>
      <c r="CB1063" s="15"/>
      <c r="CC1063" s="15"/>
      <c r="CD1063" s="15"/>
      <c r="CE1063" s="15"/>
      <c r="CF1063" s="15"/>
      <c r="CG1063" s="15"/>
      <c r="CH1063" s="15"/>
      <c r="CI1063" s="15"/>
      <c r="CJ1063" s="15"/>
      <c r="CK1063" s="15"/>
      <c r="CL1063" s="15"/>
      <c r="CM1063" s="15"/>
      <c r="CN1063" s="15"/>
      <c r="CO1063" s="15"/>
      <c r="CP1063" s="15"/>
      <c r="CQ1063" s="15"/>
      <c r="CR1063" s="15"/>
      <c r="CS1063" s="15"/>
      <c r="CT1063" s="15"/>
      <c r="CU1063" s="15"/>
      <c r="CV1063" s="15"/>
      <c r="CW1063" s="15"/>
      <c r="CX1063" s="15"/>
      <c r="CY1063" s="15"/>
      <c r="CZ1063" s="15"/>
      <c r="DA1063" s="15"/>
      <c r="DB1063" s="15"/>
      <c r="DC1063" s="15"/>
      <c r="DD1063" s="15"/>
      <c r="DE1063" s="15"/>
      <c r="DF1063" s="15"/>
      <c r="DG1063" s="16"/>
      <c r="DH1063" s="16"/>
      <c r="DI1063" s="14"/>
      <c r="DJ1063" s="14"/>
      <c r="DK1063" s="14"/>
      <c r="DL1063" s="14"/>
      <c r="DM1063" s="14"/>
      <c r="DN1063" s="14"/>
      <c r="DO1063" s="14"/>
      <c r="DP1063" s="14"/>
      <c r="DQ1063" s="14"/>
      <c r="DR1063" s="14"/>
      <c r="DS1063" s="14"/>
      <c r="DT1063" s="14"/>
      <c r="DU1063" s="14"/>
      <c r="DV1063" s="14"/>
      <c r="DW1063" s="14"/>
      <c r="DX1063" s="14"/>
      <c r="DY1063" s="14"/>
      <c r="DZ1063" s="14"/>
      <c r="EA1063" s="14"/>
    </row>
    <row r="1064" spans="4:131" x14ac:dyDescent="0.2">
      <c r="D1064" s="14"/>
      <c r="E1064" s="14"/>
      <c r="F1064" s="14"/>
      <c r="G1064" s="14"/>
      <c r="H1064" s="14"/>
      <c r="I1064" s="14"/>
      <c r="J1064" s="14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5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16"/>
      <c r="DH1064" s="16"/>
      <c r="DI1064" s="14"/>
      <c r="DJ1064" s="14"/>
      <c r="DK1064" s="14"/>
      <c r="DL1064" s="14"/>
      <c r="DM1064" s="14"/>
      <c r="DN1064" s="14"/>
      <c r="DO1064" s="14"/>
      <c r="DP1064" s="14"/>
      <c r="DQ1064" s="14"/>
      <c r="DR1064" s="14"/>
      <c r="DS1064" s="14"/>
      <c r="DT1064" s="14"/>
      <c r="DU1064" s="14"/>
      <c r="DV1064" s="14"/>
      <c r="DW1064" s="14"/>
      <c r="DX1064" s="14"/>
      <c r="DY1064" s="14"/>
      <c r="DZ1064" s="14"/>
      <c r="EA1064" s="14"/>
    </row>
    <row r="1065" spans="4:131" x14ac:dyDescent="0.2">
      <c r="D1065" s="14"/>
      <c r="E1065" s="14"/>
      <c r="F1065" s="14"/>
      <c r="G1065" s="14"/>
      <c r="H1065" s="14"/>
      <c r="I1065" s="14"/>
      <c r="J1065" s="14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  <c r="BZ1065" s="15"/>
      <c r="CA1065" s="15"/>
      <c r="CB1065" s="15"/>
      <c r="CC1065" s="15"/>
      <c r="CD1065" s="15"/>
      <c r="CE1065" s="15"/>
      <c r="CF1065" s="15"/>
      <c r="CG1065" s="15"/>
      <c r="CH1065" s="15"/>
      <c r="CI1065" s="15"/>
      <c r="CJ1065" s="15"/>
      <c r="CK1065" s="15"/>
      <c r="CL1065" s="15"/>
      <c r="CM1065" s="15"/>
      <c r="CN1065" s="15"/>
      <c r="CO1065" s="15"/>
      <c r="CP1065" s="15"/>
      <c r="CQ1065" s="15"/>
      <c r="CR1065" s="15"/>
      <c r="CS1065" s="15"/>
      <c r="CT1065" s="15"/>
      <c r="CU1065" s="15"/>
      <c r="CV1065" s="15"/>
      <c r="CW1065" s="15"/>
      <c r="CX1065" s="15"/>
      <c r="CY1065" s="15"/>
      <c r="CZ1065" s="15"/>
      <c r="DA1065" s="15"/>
      <c r="DB1065" s="15"/>
      <c r="DC1065" s="15"/>
      <c r="DD1065" s="15"/>
      <c r="DE1065" s="15"/>
      <c r="DF1065" s="15"/>
      <c r="DG1065" s="16"/>
      <c r="DH1065" s="16"/>
      <c r="DI1065" s="14"/>
      <c r="DJ1065" s="14"/>
      <c r="DK1065" s="14"/>
      <c r="DL1065" s="14"/>
      <c r="DM1065" s="14"/>
      <c r="DN1065" s="14"/>
      <c r="DO1065" s="14"/>
      <c r="DP1065" s="14"/>
      <c r="DQ1065" s="14"/>
      <c r="DR1065" s="14"/>
      <c r="DS1065" s="14"/>
      <c r="DT1065" s="14"/>
      <c r="DU1065" s="14"/>
      <c r="DV1065" s="14"/>
      <c r="DW1065" s="14"/>
      <c r="DX1065" s="14"/>
      <c r="DY1065" s="14"/>
      <c r="DZ1065" s="14"/>
      <c r="EA1065" s="14"/>
    </row>
    <row r="1066" spans="4:131" x14ac:dyDescent="0.2">
      <c r="D1066" s="14"/>
      <c r="E1066" s="14"/>
      <c r="F1066" s="14"/>
      <c r="G1066" s="14"/>
      <c r="H1066" s="14"/>
      <c r="I1066" s="14"/>
      <c r="J1066" s="14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5"/>
      <c r="BY1066" s="15"/>
      <c r="BZ1066" s="15"/>
      <c r="CA1066" s="15"/>
      <c r="CB1066" s="15"/>
      <c r="CC1066" s="15"/>
      <c r="CD1066" s="15"/>
      <c r="CE1066" s="15"/>
      <c r="CF1066" s="15"/>
      <c r="CG1066" s="15"/>
      <c r="CH1066" s="15"/>
      <c r="CI1066" s="15"/>
      <c r="CJ1066" s="15"/>
      <c r="CK1066" s="15"/>
      <c r="CL1066" s="15"/>
      <c r="CM1066" s="15"/>
      <c r="CN1066" s="15"/>
      <c r="CO1066" s="15"/>
      <c r="CP1066" s="15"/>
      <c r="CQ1066" s="15"/>
      <c r="CR1066" s="15"/>
      <c r="CS1066" s="15"/>
      <c r="CT1066" s="15"/>
      <c r="CU1066" s="15"/>
      <c r="CV1066" s="15"/>
      <c r="CW1066" s="15"/>
      <c r="CX1066" s="15"/>
      <c r="CY1066" s="15"/>
      <c r="CZ1066" s="15"/>
      <c r="DA1066" s="15"/>
      <c r="DB1066" s="15"/>
      <c r="DC1066" s="15"/>
      <c r="DD1066" s="15"/>
      <c r="DE1066" s="15"/>
      <c r="DF1066" s="15"/>
      <c r="DG1066" s="16"/>
      <c r="DH1066" s="16"/>
      <c r="DI1066" s="14"/>
      <c r="DJ1066" s="14"/>
      <c r="DK1066" s="14"/>
      <c r="DL1066" s="14"/>
      <c r="DM1066" s="14"/>
      <c r="DN1066" s="14"/>
      <c r="DO1066" s="14"/>
      <c r="DP1066" s="14"/>
      <c r="DQ1066" s="14"/>
      <c r="DR1066" s="14"/>
      <c r="DS1066" s="14"/>
      <c r="DT1066" s="14"/>
      <c r="DU1066" s="14"/>
      <c r="DV1066" s="14"/>
      <c r="DW1066" s="14"/>
      <c r="DX1066" s="14"/>
      <c r="DY1066" s="14"/>
      <c r="DZ1066" s="14"/>
      <c r="EA1066" s="14"/>
    </row>
    <row r="1067" spans="4:131" x14ac:dyDescent="0.2">
      <c r="D1067" s="14"/>
      <c r="E1067" s="14"/>
      <c r="F1067" s="14"/>
      <c r="G1067" s="14"/>
      <c r="H1067" s="14"/>
      <c r="I1067" s="14"/>
      <c r="J1067" s="14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5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16"/>
      <c r="DH1067" s="16"/>
      <c r="DI1067" s="14"/>
      <c r="DJ1067" s="14"/>
      <c r="DK1067" s="14"/>
      <c r="DL1067" s="14"/>
      <c r="DM1067" s="14"/>
      <c r="DN1067" s="14"/>
      <c r="DO1067" s="14"/>
      <c r="DP1067" s="14"/>
      <c r="DQ1067" s="14"/>
      <c r="DR1067" s="14"/>
      <c r="DS1067" s="14"/>
      <c r="DT1067" s="14"/>
      <c r="DU1067" s="14"/>
      <c r="DV1067" s="14"/>
      <c r="DW1067" s="14"/>
      <c r="DX1067" s="14"/>
      <c r="DY1067" s="14"/>
      <c r="DZ1067" s="14"/>
      <c r="EA1067" s="14"/>
    </row>
    <row r="1068" spans="4:131" x14ac:dyDescent="0.2">
      <c r="D1068" s="14"/>
      <c r="E1068" s="14"/>
      <c r="F1068" s="14"/>
      <c r="G1068" s="14"/>
      <c r="H1068" s="14"/>
      <c r="I1068" s="14"/>
      <c r="J1068" s="14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5"/>
      <c r="BY1068" s="15"/>
      <c r="BZ1068" s="15"/>
      <c r="CA1068" s="15"/>
      <c r="CB1068" s="15"/>
      <c r="CC1068" s="15"/>
      <c r="CD1068" s="15"/>
      <c r="CE1068" s="15"/>
      <c r="CF1068" s="15"/>
      <c r="CG1068" s="15"/>
      <c r="CH1068" s="15"/>
      <c r="CI1068" s="15"/>
      <c r="CJ1068" s="15"/>
      <c r="CK1068" s="15"/>
      <c r="CL1068" s="15"/>
      <c r="CM1068" s="15"/>
      <c r="CN1068" s="15"/>
      <c r="CO1068" s="15"/>
      <c r="CP1068" s="15"/>
      <c r="CQ1068" s="15"/>
      <c r="CR1068" s="15"/>
      <c r="CS1068" s="15"/>
      <c r="CT1068" s="15"/>
      <c r="CU1068" s="15"/>
      <c r="CV1068" s="15"/>
      <c r="CW1068" s="15"/>
      <c r="CX1068" s="15"/>
      <c r="CY1068" s="15"/>
      <c r="CZ1068" s="15"/>
      <c r="DA1068" s="15"/>
      <c r="DB1068" s="15"/>
      <c r="DC1068" s="15"/>
      <c r="DD1068" s="15"/>
      <c r="DE1068" s="15"/>
      <c r="DF1068" s="15"/>
      <c r="DG1068" s="16"/>
      <c r="DH1068" s="16"/>
      <c r="DI1068" s="14"/>
      <c r="DJ1068" s="14"/>
      <c r="DK1068" s="14"/>
      <c r="DL1068" s="14"/>
      <c r="DM1068" s="14"/>
      <c r="DN1068" s="14"/>
      <c r="DO1068" s="14"/>
      <c r="DP1068" s="14"/>
      <c r="DQ1068" s="14"/>
      <c r="DR1068" s="14"/>
      <c r="DS1068" s="14"/>
      <c r="DT1068" s="14"/>
      <c r="DU1068" s="14"/>
      <c r="DV1068" s="14"/>
      <c r="DW1068" s="14"/>
      <c r="DX1068" s="14"/>
      <c r="DY1068" s="14"/>
      <c r="DZ1068" s="14"/>
      <c r="EA1068" s="14"/>
    </row>
    <row r="1069" spans="4:131" x14ac:dyDescent="0.2">
      <c r="D1069" s="14"/>
      <c r="E1069" s="14"/>
      <c r="F1069" s="14"/>
      <c r="G1069" s="14"/>
      <c r="H1069" s="14"/>
      <c r="I1069" s="14"/>
      <c r="J1069" s="14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  <c r="BW1069" s="15"/>
      <c r="BX1069" s="15"/>
      <c r="BY1069" s="15"/>
      <c r="BZ1069" s="15"/>
      <c r="CA1069" s="15"/>
      <c r="CB1069" s="15"/>
      <c r="CC1069" s="15"/>
      <c r="CD1069" s="15"/>
      <c r="CE1069" s="15"/>
      <c r="CF1069" s="15"/>
      <c r="CG1069" s="15"/>
      <c r="CH1069" s="15"/>
      <c r="CI1069" s="15"/>
      <c r="CJ1069" s="15"/>
      <c r="CK1069" s="15"/>
      <c r="CL1069" s="15"/>
      <c r="CM1069" s="15"/>
      <c r="CN1069" s="15"/>
      <c r="CO1069" s="15"/>
      <c r="CP1069" s="15"/>
      <c r="CQ1069" s="15"/>
      <c r="CR1069" s="15"/>
      <c r="CS1069" s="15"/>
      <c r="CT1069" s="15"/>
      <c r="CU1069" s="15"/>
      <c r="CV1069" s="15"/>
      <c r="CW1069" s="15"/>
      <c r="CX1069" s="15"/>
      <c r="CY1069" s="15"/>
      <c r="CZ1069" s="15"/>
      <c r="DA1069" s="15"/>
      <c r="DB1069" s="15"/>
      <c r="DC1069" s="15"/>
      <c r="DD1069" s="15"/>
      <c r="DE1069" s="15"/>
      <c r="DF1069" s="15"/>
      <c r="DG1069" s="16"/>
      <c r="DH1069" s="16"/>
      <c r="DI1069" s="14"/>
      <c r="DJ1069" s="14"/>
      <c r="DK1069" s="14"/>
      <c r="DL1069" s="14"/>
      <c r="DM1069" s="14"/>
      <c r="DN1069" s="14"/>
      <c r="DO1069" s="14"/>
      <c r="DP1069" s="14"/>
      <c r="DQ1069" s="14"/>
      <c r="DR1069" s="14"/>
      <c r="DS1069" s="14"/>
      <c r="DT1069" s="14"/>
      <c r="DU1069" s="14"/>
      <c r="DV1069" s="14"/>
      <c r="DW1069" s="14"/>
      <c r="DX1069" s="14"/>
      <c r="DY1069" s="14"/>
      <c r="DZ1069" s="14"/>
      <c r="EA1069" s="14"/>
    </row>
    <row r="1070" spans="4:131" x14ac:dyDescent="0.2">
      <c r="D1070" s="14"/>
      <c r="E1070" s="14"/>
      <c r="F1070" s="14"/>
      <c r="G1070" s="14"/>
      <c r="H1070" s="14"/>
      <c r="I1070" s="14"/>
      <c r="J1070" s="14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5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16"/>
      <c r="DH1070" s="16"/>
      <c r="DI1070" s="14"/>
      <c r="DJ1070" s="14"/>
      <c r="DK1070" s="14"/>
      <c r="DL1070" s="14"/>
      <c r="DM1070" s="14"/>
      <c r="DN1070" s="14"/>
      <c r="DO1070" s="14"/>
      <c r="DP1070" s="14"/>
      <c r="DQ1070" s="14"/>
      <c r="DR1070" s="14"/>
      <c r="DS1070" s="14"/>
      <c r="DT1070" s="14"/>
      <c r="DU1070" s="14"/>
      <c r="DV1070" s="14"/>
      <c r="DW1070" s="14"/>
      <c r="DX1070" s="14"/>
      <c r="DY1070" s="14"/>
      <c r="DZ1070" s="14"/>
      <c r="EA1070" s="14"/>
    </row>
    <row r="1071" spans="4:131" x14ac:dyDescent="0.2">
      <c r="D1071" s="14"/>
      <c r="E1071" s="14"/>
      <c r="F1071" s="14"/>
      <c r="G1071" s="14"/>
      <c r="H1071" s="14"/>
      <c r="I1071" s="14"/>
      <c r="J1071" s="14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  <c r="BZ1071" s="15"/>
      <c r="CA1071" s="15"/>
      <c r="CB1071" s="15"/>
      <c r="CC1071" s="15"/>
      <c r="CD1071" s="15"/>
      <c r="CE1071" s="15"/>
      <c r="CF1071" s="15"/>
      <c r="CG1071" s="15"/>
      <c r="CH1071" s="15"/>
      <c r="CI1071" s="15"/>
      <c r="CJ1071" s="15"/>
      <c r="CK1071" s="15"/>
      <c r="CL1071" s="15"/>
      <c r="CM1071" s="15"/>
      <c r="CN1071" s="15"/>
      <c r="CO1071" s="15"/>
      <c r="CP1071" s="15"/>
      <c r="CQ1071" s="15"/>
      <c r="CR1071" s="15"/>
      <c r="CS1071" s="15"/>
      <c r="CT1071" s="15"/>
      <c r="CU1071" s="15"/>
      <c r="CV1071" s="15"/>
      <c r="CW1071" s="15"/>
      <c r="CX1071" s="15"/>
      <c r="CY1071" s="15"/>
      <c r="CZ1071" s="15"/>
      <c r="DA1071" s="15"/>
      <c r="DB1071" s="15"/>
      <c r="DC1071" s="15"/>
      <c r="DD1071" s="15"/>
      <c r="DE1071" s="15"/>
      <c r="DF1071" s="15"/>
      <c r="DG1071" s="16"/>
      <c r="DH1071" s="16"/>
      <c r="DI1071" s="14"/>
      <c r="DJ1071" s="14"/>
      <c r="DK1071" s="14"/>
      <c r="DL1071" s="14"/>
      <c r="DM1071" s="14"/>
      <c r="DN1071" s="14"/>
      <c r="DO1071" s="14"/>
      <c r="DP1071" s="14"/>
      <c r="DQ1071" s="14"/>
      <c r="DR1071" s="14"/>
      <c r="DS1071" s="14"/>
      <c r="DT1071" s="14"/>
      <c r="DU1071" s="14"/>
      <c r="DV1071" s="14"/>
      <c r="DW1071" s="14"/>
      <c r="DX1071" s="14"/>
      <c r="DY1071" s="14"/>
      <c r="DZ1071" s="14"/>
      <c r="EA1071" s="14"/>
    </row>
    <row r="1072" spans="4:131" x14ac:dyDescent="0.2">
      <c r="D1072" s="14"/>
      <c r="E1072" s="14"/>
      <c r="F1072" s="14"/>
      <c r="G1072" s="14"/>
      <c r="H1072" s="14"/>
      <c r="I1072" s="14"/>
      <c r="J1072" s="14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  <c r="BZ1072" s="15"/>
      <c r="CA1072" s="15"/>
      <c r="CB1072" s="15"/>
      <c r="CC1072" s="15"/>
      <c r="CD1072" s="15"/>
      <c r="CE1072" s="15"/>
      <c r="CF1072" s="15"/>
      <c r="CG1072" s="15"/>
      <c r="CH1072" s="15"/>
      <c r="CI1072" s="15"/>
      <c r="CJ1072" s="15"/>
      <c r="CK1072" s="15"/>
      <c r="CL1072" s="15"/>
      <c r="CM1072" s="15"/>
      <c r="CN1072" s="15"/>
      <c r="CO1072" s="15"/>
      <c r="CP1072" s="15"/>
      <c r="CQ1072" s="15"/>
      <c r="CR1072" s="15"/>
      <c r="CS1072" s="15"/>
      <c r="CT1072" s="15"/>
      <c r="CU1072" s="15"/>
      <c r="CV1072" s="15"/>
      <c r="CW1072" s="15"/>
      <c r="CX1072" s="15"/>
      <c r="CY1072" s="15"/>
      <c r="CZ1072" s="15"/>
      <c r="DA1072" s="15"/>
      <c r="DB1072" s="15"/>
      <c r="DC1072" s="15"/>
      <c r="DD1072" s="15"/>
      <c r="DE1072" s="15"/>
      <c r="DF1072" s="15"/>
      <c r="DG1072" s="16"/>
      <c r="DH1072" s="16"/>
      <c r="DI1072" s="14"/>
      <c r="DJ1072" s="14"/>
      <c r="DK1072" s="14"/>
      <c r="DL1072" s="14"/>
      <c r="DM1072" s="14"/>
      <c r="DN1072" s="14"/>
      <c r="DO1072" s="14"/>
      <c r="DP1072" s="14"/>
      <c r="DQ1072" s="14"/>
      <c r="DR1072" s="14"/>
      <c r="DS1072" s="14"/>
      <c r="DT1072" s="14"/>
      <c r="DU1072" s="14"/>
      <c r="DV1072" s="14"/>
      <c r="DW1072" s="14"/>
      <c r="DX1072" s="14"/>
      <c r="DY1072" s="14"/>
      <c r="DZ1072" s="14"/>
      <c r="EA1072" s="14"/>
    </row>
    <row r="1073" spans="4:131" x14ac:dyDescent="0.2">
      <c r="D1073" s="14"/>
      <c r="E1073" s="14"/>
      <c r="F1073" s="14"/>
      <c r="G1073" s="14"/>
      <c r="H1073" s="14"/>
      <c r="I1073" s="14"/>
      <c r="J1073" s="14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5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16"/>
      <c r="DH1073" s="16"/>
      <c r="DI1073" s="14"/>
      <c r="DJ1073" s="14"/>
      <c r="DK1073" s="14"/>
      <c r="DL1073" s="14"/>
      <c r="DM1073" s="14"/>
      <c r="DN1073" s="14"/>
      <c r="DO1073" s="14"/>
      <c r="DP1073" s="14"/>
      <c r="DQ1073" s="14"/>
      <c r="DR1073" s="14"/>
      <c r="DS1073" s="14"/>
      <c r="DT1073" s="14"/>
      <c r="DU1073" s="14"/>
      <c r="DV1073" s="14"/>
      <c r="DW1073" s="14"/>
      <c r="DX1073" s="14"/>
      <c r="DY1073" s="14"/>
      <c r="DZ1073" s="14"/>
      <c r="EA1073" s="14"/>
    </row>
    <row r="1074" spans="4:131" x14ac:dyDescent="0.2">
      <c r="D1074" s="14"/>
      <c r="E1074" s="14"/>
      <c r="F1074" s="14"/>
      <c r="G1074" s="14"/>
      <c r="H1074" s="14"/>
      <c r="I1074" s="14"/>
      <c r="J1074" s="14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  <c r="BZ1074" s="15"/>
      <c r="CA1074" s="15"/>
      <c r="CB1074" s="15"/>
      <c r="CC1074" s="15"/>
      <c r="CD1074" s="15"/>
      <c r="CE1074" s="15"/>
      <c r="CF1074" s="15"/>
      <c r="CG1074" s="15"/>
      <c r="CH1074" s="15"/>
      <c r="CI1074" s="15"/>
      <c r="CJ1074" s="15"/>
      <c r="CK1074" s="15"/>
      <c r="CL1074" s="15"/>
      <c r="CM1074" s="15"/>
      <c r="CN1074" s="15"/>
      <c r="CO1074" s="15"/>
      <c r="CP1074" s="15"/>
      <c r="CQ1074" s="15"/>
      <c r="CR1074" s="15"/>
      <c r="CS1074" s="15"/>
      <c r="CT1074" s="15"/>
      <c r="CU1074" s="15"/>
      <c r="CV1074" s="15"/>
      <c r="CW1074" s="15"/>
      <c r="CX1074" s="15"/>
      <c r="CY1074" s="15"/>
      <c r="CZ1074" s="15"/>
      <c r="DA1074" s="15"/>
      <c r="DB1074" s="15"/>
      <c r="DC1074" s="15"/>
      <c r="DD1074" s="15"/>
      <c r="DE1074" s="15"/>
      <c r="DF1074" s="15"/>
      <c r="DG1074" s="16"/>
      <c r="DH1074" s="16"/>
      <c r="DI1074" s="14"/>
      <c r="DJ1074" s="14"/>
      <c r="DK1074" s="14"/>
      <c r="DL1074" s="14"/>
      <c r="DM1074" s="14"/>
      <c r="DN1074" s="14"/>
      <c r="DO1074" s="14"/>
      <c r="DP1074" s="14"/>
      <c r="DQ1074" s="14"/>
      <c r="DR1074" s="14"/>
      <c r="DS1074" s="14"/>
      <c r="DT1074" s="14"/>
      <c r="DU1074" s="14"/>
      <c r="DV1074" s="14"/>
      <c r="DW1074" s="14"/>
      <c r="DX1074" s="14"/>
      <c r="DY1074" s="14"/>
      <c r="DZ1074" s="14"/>
      <c r="EA1074" s="14"/>
    </row>
    <row r="1075" spans="4:131" x14ac:dyDescent="0.2">
      <c r="D1075" s="14"/>
      <c r="E1075" s="14"/>
      <c r="F1075" s="14"/>
      <c r="G1075" s="14"/>
      <c r="H1075" s="14"/>
      <c r="I1075" s="14"/>
      <c r="J1075" s="14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5"/>
      <c r="BY1075" s="15"/>
      <c r="BZ1075" s="15"/>
      <c r="CA1075" s="15"/>
      <c r="CB1075" s="15"/>
      <c r="CC1075" s="15"/>
      <c r="CD1075" s="15"/>
      <c r="CE1075" s="15"/>
      <c r="CF1075" s="15"/>
      <c r="CG1075" s="15"/>
      <c r="CH1075" s="15"/>
      <c r="CI1075" s="15"/>
      <c r="CJ1075" s="15"/>
      <c r="CK1075" s="15"/>
      <c r="CL1075" s="15"/>
      <c r="CM1075" s="15"/>
      <c r="CN1075" s="15"/>
      <c r="CO1075" s="15"/>
      <c r="CP1075" s="15"/>
      <c r="CQ1075" s="15"/>
      <c r="CR1075" s="15"/>
      <c r="CS1075" s="15"/>
      <c r="CT1075" s="15"/>
      <c r="CU1075" s="15"/>
      <c r="CV1075" s="15"/>
      <c r="CW1075" s="15"/>
      <c r="CX1075" s="15"/>
      <c r="CY1075" s="15"/>
      <c r="CZ1075" s="15"/>
      <c r="DA1075" s="15"/>
      <c r="DB1075" s="15"/>
      <c r="DC1075" s="15"/>
      <c r="DD1075" s="15"/>
      <c r="DE1075" s="15"/>
      <c r="DF1075" s="15"/>
      <c r="DG1075" s="16"/>
      <c r="DH1075" s="16"/>
      <c r="DI1075" s="14"/>
      <c r="DJ1075" s="14"/>
      <c r="DK1075" s="14"/>
      <c r="DL1075" s="14"/>
      <c r="DM1075" s="14"/>
      <c r="DN1075" s="14"/>
      <c r="DO1075" s="14"/>
      <c r="DP1075" s="14"/>
      <c r="DQ1075" s="14"/>
      <c r="DR1075" s="14"/>
      <c r="DS1075" s="14"/>
      <c r="DT1075" s="14"/>
      <c r="DU1075" s="14"/>
      <c r="DV1075" s="14"/>
      <c r="DW1075" s="14"/>
      <c r="DX1075" s="14"/>
      <c r="DY1075" s="14"/>
      <c r="DZ1075" s="14"/>
      <c r="EA1075" s="14"/>
    </row>
    <row r="1076" spans="4:131" x14ac:dyDescent="0.2">
      <c r="D1076" s="14"/>
      <c r="E1076" s="14"/>
      <c r="F1076" s="14"/>
      <c r="G1076" s="14"/>
      <c r="H1076" s="14"/>
      <c r="I1076" s="14"/>
      <c r="J1076" s="14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5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16"/>
      <c r="DH1076" s="16"/>
      <c r="DI1076" s="14"/>
      <c r="DJ1076" s="14"/>
      <c r="DK1076" s="14"/>
      <c r="DL1076" s="14"/>
      <c r="DM1076" s="14"/>
      <c r="DN1076" s="14"/>
      <c r="DO1076" s="14"/>
      <c r="DP1076" s="14"/>
      <c r="DQ1076" s="14"/>
      <c r="DR1076" s="14"/>
      <c r="DS1076" s="14"/>
      <c r="DT1076" s="14"/>
      <c r="DU1076" s="14"/>
      <c r="DV1076" s="14"/>
      <c r="DW1076" s="14"/>
      <c r="DX1076" s="14"/>
      <c r="DY1076" s="14"/>
      <c r="DZ1076" s="14"/>
      <c r="EA1076" s="14"/>
    </row>
    <row r="1077" spans="4:131" x14ac:dyDescent="0.2">
      <c r="D1077" s="14"/>
      <c r="E1077" s="14"/>
      <c r="F1077" s="14"/>
      <c r="G1077" s="14"/>
      <c r="H1077" s="14"/>
      <c r="I1077" s="14"/>
      <c r="J1077" s="14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/>
      <c r="BZ1077" s="15"/>
      <c r="CA1077" s="15"/>
      <c r="CB1077" s="15"/>
      <c r="CC1077" s="15"/>
      <c r="CD1077" s="15"/>
      <c r="CE1077" s="15"/>
      <c r="CF1077" s="15"/>
      <c r="CG1077" s="15"/>
      <c r="CH1077" s="15"/>
      <c r="CI1077" s="15"/>
      <c r="CJ1077" s="15"/>
      <c r="CK1077" s="15"/>
      <c r="CL1077" s="15"/>
      <c r="CM1077" s="15"/>
      <c r="CN1077" s="15"/>
      <c r="CO1077" s="15"/>
      <c r="CP1077" s="15"/>
      <c r="CQ1077" s="15"/>
      <c r="CR1077" s="15"/>
      <c r="CS1077" s="15"/>
      <c r="CT1077" s="15"/>
      <c r="CU1077" s="15"/>
      <c r="CV1077" s="15"/>
      <c r="CW1077" s="15"/>
      <c r="CX1077" s="15"/>
      <c r="CY1077" s="15"/>
      <c r="CZ1077" s="15"/>
      <c r="DA1077" s="15"/>
      <c r="DB1077" s="15"/>
      <c r="DC1077" s="15"/>
      <c r="DD1077" s="15"/>
      <c r="DE1077" s="15"/>
      <c r="DF1077" s="15"/>
      <c r="DG1077" s="16"/>
      <c r="DH1077" s="16"/>
      <c r="DI1077" s="14"/>
      <c r="DJ1077" s="14"/>
      <c r="DK1077" s="14"/>
      <c r="DL1077" s="14"/>
      <c r="DM1077" s="14"/>
      <c r="DN1077" s="14"/>
      <c r="DO1077" s="14"/>
      <c r="DP1077" s="14"/>
      <c r="DQ1077" s="14"/>
      <c r="DR1077" s="14"/>
      <c r="DS1077" s="14"/>
      <c r="DT1077" s="14"/>
      <c r="DU1077" s="14"/>
      <c r="DV1077" s="14"/>
      <c r="DW1077" s="14"/>
      <c r="DX1077" s="14"/>
      <c r="DY1077" s="14"/>
      <c r="DZ1077" s="14"/>
      <c r="EA1077" s="14"/>
    </row>
    <row r="1078" spans="4:131" x14ac:dyDescent="0.2">
      <c r="D1078" s="14"/>
      <c r="E1078" s="14"/>
      <c r="F1078" s="14"/>
      <c r="G1078" s="14"/>
      <c r="H1078" s="14"/>
      <c r="I1078" s="14"/>
      <c r="J1078" s="14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  <c r="BW1078" s="15"/>
      <c r="BX1078" s="15"/>
      <c r="BY1078" s="15"/>
      <c r="BZ1078" s="15"/>
      <c r="CA1078" s="15"/>
      <c r="CB1078" s="15"/>
      <c r="CC1078" s="15"/>
      <c r="CD1078" s="15"/>
      <c r="CE1078" s="15"/>
      <c r="CF1078" s="15"/>
      <c r="CG1078" s="15"/>
      <c r="CH1078" s="15"/>
      <c r="CI1078" s="15"/>
      <c r="CJ1078" s="15"/>
      <c r="CK1078" s="15"/>
      <c r="CL1078" s="15"/>
      <c r="CM1078" s="15"/>
      <c r="CN1078" s="15"/>
      <c r="CO1078" s="15"/>
      <c r="CP1078" s="15"/>
      <c r="CQ1078" s="15"/>
      <c r="CR1078" s="15"/>
      <c r="CS1078" s="15"/>
      <c r="CT1078" s="15"/>
      <c r="CU1078" s="15"/>
      <c r="CV1078" s="15"/>
      <c r="CW1078" s="15"/>
      <c r="CX1078" s="15"/>
      <c r="CY1078" s="15"/>
      <c r="CZ1078" s="15"/>
      <c r="DA1078" s="15"/>
      <c r="DB1078" s="15"/>
      <c r="DC1078" s="15"/>
      <c r="DD1078" s="15"/>
      <c r="DE1078" s="15"/>
      <c r="DF1078" s="15"/>
      <c r="DG1078" s="16"/>
      <c r="DH1078" s="16"/>
      <c r="DI1078" s="14"/>
      <c r="DJ1078" s="14"/>
      <c r="DK1078" s="14"/>
      <c r="DL1078" s="14"/>
      <c r="DM1078" s="14"/>
      <c r="DN1078" s="14"/>
      <c r="DO1078" s="14"/>
      <c r="DP1078" s="14"/>
      <c r="DQ1078" s="14"/>
      <c r="DR1078" s="14"/>
      <c r="DS1078" s="14"/>
      <c r="DT1078" s="14"/>
      <c r="DU1078" s="14"/>
      <c r="DV1078" s="14"/>
      <c r="DW1078" s="14"/>
      <c r="DX1078" s="14"/>
      <c r="DY1078" s="14"/>
      <c r="DZ1078" s="14"/>
      <c r="EA1078" s="14"/>
    </row>
    <row r="1079" spans="4:131" x14ac:dyDescent="0.2">
      <c r="D1079" s="14"/>
      <c r="E1079" s="14"/>
      <c r="F1079" s="14"/>
      <c r="G1079" s="14"/>
      <c r="H1079" s="14"/>
      <c r="I1079" s="14"/>
      <c r="J1079" s="14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5"/>
      <c r="BY1079" s="15"/>
      <c r="BZ1079" s="15"/>
      <c r="CA1079" s="15"/>
      <c r="CB1079" s="15"/>
      <c r="CC1079" s="15"/>
      <c r="CD1079" s="15"/>
      <c r="CE1079" s="15"/>
      <c r="CF1079" s="15"/>
      <c r="CG1079" s="15"/>
      <c r="CH1079" s="15"/>
      <c r="CI1079" s="15"/>
      <c r="CJ1079" s="15"/>
      <c r="CK1079" s="15"/>
      <c r="CL1079" s="15"/>
      <c r="CM1079" s="15"/>
      <c r="CN1079" s="15"/>
      <c r="CO1079" s="15"/>
      <c r="CP1079" s="15"/>
      <c r="CQ1079" s="15"/>
      <c r="CR1079" s="15"/>
      <c r="CS1079" s="15"/>
      <c r="CT1079" s="15"/>
      <c r="CU1079" s="15"/>
      <c r="CV1079" s="15"/>
      <c r="CW1079" s="15"/>
      <c r="CX1079" s="15"/>
      <c r="CY1079" s="15"/>
      <c r="CZ1079" s="15"/>
      <c r="DA1079" s="15"/>
      <c r="DB1079" s="15"/>
      <c r="DC1079" s="15"/>
      <c r="DD1079" s="15"/>
      <c r="DE1079" s="15"/>
      <c r="DF1079" s="15"/>
      <c r="DG1079" s="16"/>
      <c r="DH1079" s="16"/>
      <c r="DI1079" s="14"/>
      <c r="DJ1079" s="14"/>
      <c r="DK1079" s="14"/>
      <c r="DL1079" s="14"/>
      <c r="DM1079" s="14"/>
      <c r="DN1079" s="14"/>
      <c r="DO1079" s="14"/>
      <c r="DP1079" s="14"/>
      <c r="DQ1079" s="14"/>
      <c r="DR1079" s="14"/>
      <c r="DS1079" s="14"/>
      <c r="DT1079" s="14"/>
      <c r="DU1079" s="14"/>
      <c r="DV1079" s="14"/>
      <c r="DW1079" s="14"/>
      <c r="DX1079" s="14"/>
      <c r="DY1079" s="14"/>
      <c r="DZ1079" s="14"/>
      <c r="EA1079" s="14"/>
    </row>
    <row r="1080" spans="4:131" x14ac:dyDescent="0.2">
      <c r="D1080" s="14"/>
      <c r="E1080" s="14"/>
      <c r="F1080" s="14"/>
      <c r="G1080" s="14"/>
      <c r="H1080" s="14"/>
      <c r="I1080" s="14"/>
      <c r="J1080" s="14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  <c r="BW1080" s="15"/>
      <c r="BX1080" s="15"/>
      <c r="BY1080" s="15"/>
      <c r="BZ1080" s="15"/>
      <c r="CA1080" s="15"/>
      <c r="CB1080" s="15"/>
      <c r="CC1080" s="15"/>
      <c r="CD1080" s="15"/>
      <c r="CE1080" s="15"/>
      <c r="CF1080" s="15"/>
      <c r="CG1080" s="15"/>
      <c r="CH1080" s="15"/>
      <c r="CI1080" s="15"/>
      <c r="CJ1080" s="15"/>
      <c r="CK1080" s="15"/>
      <c r="CL1080" s="15"/>
      <c r="CM1080" s="15"/>
      <c r="CN1080" s="15"/>
      <c r="CO1080" s="15"/>
      <c r="CP1080" s="15"/>
      <c r="CQ1080" s="15"/>
      <c r="CR1080" s="15"/>
      <c r="CS1080" s="15"/>
      <c r="CT1080" s="15"/>
      <c r="CU1080" s="15"/>
      <c r="CV1080" s="15"/>
      <c r="CW1080" s="15"/>
      <c r="CX1080" s="15"/>
      <c r="CY1080" s="15"/>
      <c r="CZ1080" s="15"/>
      <c r="DA1080" s="15"/>
      <c r="DB1080" s="15"/>
      <c r="DC1080" s="15"/>
      <c r="DD1080" s="15"/>
      <c r="DE1080" s="15"/>
      <c r="DF1080" s="15"/>
      <c r="DG1080" s="16"/>
      <c r="DH1080" s="16"/>
      <c r="DI1080" s="14"/>
      <c r="DJ1080" s="14"/>
      <c r="DK1080" s="14"/>
      <c r="DL1080" s="14"/>
      <c r="DM1080" s="14"/>
      <c r="DN1080" s="14"/>
      <c r="DO1080" s="14"/>
      <c r="DP1080" s="14"/>
      <c r="DQ1080" s="14"/>
      <c r="DR1080" s="14"/>
      <c r="DS1080" s="14"/>
      <c r="DT1080" s="14"/>
      <c r="DU1080" s="14"/>
      <c r="DV1080" s="14"/>
      <c r="DW1080" s="14"/>
      <c r="DX1080" s="14"/>
      <c r="DY1080" s="14"/>
      <c r="DZ1080" s="14"/>
      <c r="EA1080" s="14"/>
    </row>
    <row r="1081" spans="4:131" x14ac:dyDescent="0.2">
      <c r="D1081" s="14"/>
      <c r="E1081" s="14"/>
      <c r="F1081" s="14"/>
      <c r="G1081" s="14"/>
      <c r="H1081" s="14"/>
      <c r="I1081" s="14"/>
      <c r="J1081" s="14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  <c r="BW1081" s="15"/>
      <c r="BX1081" s="15"/>
      <c r="BY1081" s="15"/>
      <c r="BZ1081" s="15"/>
      <c r="CA1081" s="15"/>
      <c r="CB1081" s="15"/>
      <c r="CC1081" s="15"/>
      <c r="CD1081" s="15"/>
      <c r="CE1081" s="15"/>
      <c r="CF1081" s="15"/>
      <c r="CG1081" s="15"/>
      <c r="CH1081" s="15"/>
      <c r="CI1081" s="15"/>
      <c r="CJ1081" s="15"/>
      <c r="CK1081" s="15"/>
      <c r="CL1081" s="15"/>
      <c r="CM1081" s="15"/>
      <c r="CN1081" s="15"/>
      <c r="CO1081" s="15"/>
      <c r="CP1081" s="15"/>
      <c r="CQ1081" s="15"/>
      <c r="CR1081" s="15"/>
      <c r="CS1081" s="15"/>
      <c r="CT1081" s="15"/>
      <c r="CU1081" s="15"/>
      <c r="CV1081" s="15"/>
      <c r="CW1081" s="15"/>
      <c r="CX1081" s="15"/>
      <c r="CY1081" s="15"/>
      <c r="CZ1081" s="15"/>
      <c r="DA1081" s="15"/>
      <c r="DB1081" s="15"/>
      <c r="DC1081" s="15"/>
      <c r="DD1081" s="15"/>
      <c r="DE1081" s="15"/>
      <c r="DF1081" s="15"/>
      <c r="DG1081" s="16"/>
      <c r="DH1081" s="16"/>
      <c r="DI1081" s="14"/>
      <c r="DJ1081" s="14"/>
      <c r="DK1081" s="14"/>
      <c r="DL1081" s="14"/>
      <c r="DM1081" s="14"/>
      <c r="DN1081" s="14"/>
      <c r="DO1081" s="14"/>
      <c r="DP1081" s="14"/>
      <c r="DQ1081" s="14"/>
      <c r="DR1081" s="14"/>
      <c r="DS1081" s="14"/>
      <c r="DT1081" s="14"/>
      <c r="DU1081" s="14"/>
      <c r="DV1081" s="14"/>
      <c r="DW1081" s="14"/>
      <c r="DX1081" s="14"/>
      <c r="DY1081" s="14"/>
      <c r="DZ1081" s="14"/>
      <c r="EA1081" s="14"/>
    </row>
    <row r="1082" spans="4:131" x14ac:dyDescent="0.2">
      <c r="D1082" s="14"/>
      <c r="E1082" s="14"/>
      <c r="F1082" s="14"/>
      <c r="G1082" s="14"/>
      <c r="H1082" s="14"/>
      <c r="I1082" s="14"/>
      <c r="J1082" s="14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5"/>
      <c r="BY1082" s="15"/>
      <c r="BZ1082" s="15"/>
      <c r="CA1082" s="15"/>
      <c r="CB1082" s="15"/>
      <c r="CC1082" s="15"/>
      <c r="CD1082" s="15"/>
      <c r="CE1082" s="15"/>
      <c r="CF1082" s="15"/>
      <c r="CG1082" s="15"/>
      <c r="CH1082" s="15"/>
      <c r="CI1082" s="15"/>
      <c r="CJ1082" s="15"/>
      <c r="CK1082" s="15"/>
      <c r="CL1082" s="15"/>
      <c r="CM1082" s="15"/>
      <c r="CN1082" s="15"/>
      <c r="CO1082" s="15"/>
      <c r="CP1082" s="15"/>
      <c r="CQ1082" s="15"/>
      <c r="CR1082" s="15"/>
      <c r="CS1082" s="15"/>
      <c r="CT1082" s="15"/>
      <c r="CU1082" s="15"/>
      <c r="CV1082" s="15"/>
      <c r="CW1082" s="15"/>
      <c r="CX1082" s="15"/>
      <c r="CY1082" s="15"/>
      <c r="CZ1082" s="15"/>
      <c r="DA1082" s="15"/>
      <c r="DB1082" s="15"/>
      <c r="DC1082" s="15"/>
      <c r="DD1082" s="15"/>
      <c r="DE1082" s="15"/>
      <c r="DF1082" s="15"/>
      <c r="DG1082" s="16"/>
      <c r="DH1082" s="16"/>
      <c r="DI1082" s="14"/>
      <c r="DJ1082" s="14"/>
      <c r="DK1082" s="14"/>
      <c r="DL1082" s="14"/>
      <c r="DM1082" s="14"/>
      <c r="DN1082" s="14"/>
      <c r="DO1082" s="14"/>
      <c r="DP1082" s="14"/>
      <c r="DQ1082" s="14"/>
      <c r="DR1082" s="14"/>
      <c r="DS1082" s="14"/>
      <c r="DT1082" s="14"/>
      <c r="DU1082" s="14"/>
      <c r="DV1082" s="14"/>
      <c r="DW1082" s="14"/>
      <c r="DX1082" s="14"/>
      <c r="DY1082" s="14"/>
      <c r="DZ1082" s="14"/>
      <c r="EA1082" s="14"/>
    </row>
    <row r="1083" spans="4:131" x14ac:dyDescent="0.2">
      <c r="D1083" s="14"/>
      <c r="E1083" s="14"/>
      <c r="F1083" s="14"/>
      <c r="G1083" s="14"/>
      <c r="H1083" s="14"/>
      <c r="I1083" s="14"/>
      <c r="J1083" s="14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  <c r="BW1083" s="15"/>
      <c r="BX1083" s="15"/>
      <c r="BY1083" s="15"/>
      <c r="BZ1083" s="15"/>
      <c r="CA1083" s="15"/>
      <c r="CB1083" s="15"/>
      <c r="CC1083" s="15"/>
      <c r="CD1083" s="15"/>
      <c r="CE1083" s="15"/>
      <c r="CF1083" s="15"/>
      <c r="CG1083" s="15"/>
      <c r="CH1083" s="15"/>
      <c r="CI1083" s="15"/>
      <c r="CJ1083" s="15"/>
      <c r="CK1083" s="15"/>
      <c r="CL1083" s="15"/>
      <c r="CM1083" s="15"/>
      <c r="CN1083" s="15"/>
      <c r="CO1083" s="15"/>
      <c r="CP1083" s="15"/>
      <c r="CQ1083" s="15"/>
      <c r="CR1083" s="15"/>
      <c r="CS1083" s="15"/>
      <c r="CT1083" s="15"/>
      <c r="CU1083" s="15"/>
      <c r="CV1083" s="15"/>
      <c r="CW1083" s="15"/>
      <c r="CX1083" s="15"/>
      <c r="CY1083" s="15"/>
      <c r="CZ1083" s="15"/>
      <c r="DA1083" s="15"/>
      <c r="DB1083" s="15"/>
      <c r="DC1083" s="15"/>
      <c r="DD1083" s="15"/>
      <c r="DE1083" s="15"/>
      <c r="DF1083" s="15"/>
      <c r="DG1083" s="16"/>
      <c r="DH1083" s="16"/>
      <c r="DI1083" s="14"/>
      <c r="DJ1083" s="14"/>
      <c r="DK1083" s="14"/>
      <c r="DL1083" s="14"/>
      <c r="DM1083" s="14"/>
      <c r="DN1083" s="14"/>
      <c r="DO1083" s="14"/>
      <c r="DP1083" s="14"/>
      <c r="DQ1083" s="14"/>
      <c r="DR1083" s="14"/>
      <c r="DS1083" s="14"/>
      <c r="DT1083" s="14"/>
      <c r="DU1083" s="14"/>
      <c r="DV1083" s="14"/>
      <c r="DW1083" s="14"/>
      <c r="DX1083" s="14"/>
      <c r="DY1083" s="14"/>
      <c r="DZ1083" s="14"/>
      <c r="EA1083" s="14"/>
    </row>
    <row r="1084" spans="4:131" x14ac:dyDescent="0.2">
      <c r="D1084" s="14"/>
      <c r="E1084" s="14"/>
      <c r="F1084" s="14"/>
      <c r="G1084" s="14"/>
      <c r="H1084" s="14"/>
      <c r="I1084" s="14"/>
      <c r="J1084" s="14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  <c r="BW1084" s="15"/>
      <c r="BX1084" s="15"/>
      <c r="BY1084" s="15"/>
      <c r="BZ1084" s="15"/>
      <c r="CA1084" s="15"/>
      <c r="CB1084" s="15"/>
      <c r="CC1084" s="15"/>
      <c r="CD1084" s="15"/>
      <c r="CE1084" s="15"/>
      <c r="CF1084" s="15"/>
      <c r="CG1084" s="15"/>
      <c r="CH1084" s="15"/>
      <c r="CI1084" s="15"/>
      <c r="CJ1084" s="15"/>
      <c r="CK1084" s="15"/>
      <c r="CL1084" s="15"/>
      <c r="CM1084" s="15"/>
      <c r="CN1084" s="15"/>
      <c r="CO1084" s="15"/>
      <c r="CP1084" s="15"/>
      <c r="CQ1084" s="15"/>
      <c r="CR1084" s="15"/>
      <c r="CS1084" s="15"/>
      <c r="CT1084" s="15"/>
      <c r="CU1084" s="15"/>
      <c r="CV1084" s="15"/>
      <c r="CW1084" s="15"/>
      <c r="CX1084" s="15"/>
      <c r="CY1084" s="15"/>
      <c r="CZ1084" s="15"/>
      <c r="DA1084" s="15"/>
      <c r="DB1084" s="15"/>
      <c r="DC1084" s="15"/>
      <c r="DD1084" s="15"/>
      <c r="DE1084" s="15"/>
      <c r="DF1084" s="15"/>
      <c r="DG1084" s="16"/>
      <c r="DH1084" s="16"/>
      <c r="DI1084" s="14"/>
      <c r="DJ1084" s="14"/>
      <c r="DK1084" s="14"/>
      <c r="DL1084" s="14"/>
      <c r="DM1084" s="14"/>
      <c r="DN1084" s="14"/>
      <c r="DO1084" s="14"/>
      <c r="DP1084" s="14"/>
      <c r="DQ1084" s="14"/>
      <c r="DR1084" s="14"/>
      <c r="DS1084" s="14"/>
      <c r="DT1084" s="14"/>
      <c r="DU1084" s="14"/>
      <c r="DV1084" s="14"/>
      <c r="DW1084" s="14"/>
      <c r="DX1084" s="14"/>
      <c r="DY1084" s="14"/>
      <c r="DZ1084" s="14"/>
      <c r="EA1084" s="14"/>
    </row>
    <row r="1085" spans="4:131" x14ac:dyDescent="0.2">
      <c r="D1085" s="14"/>
      <c r="E1085" s="14"/>
      <c r="F1085" s="14"/>
      <c r="G1085" s="14"/>
      <c r="H1085" s="14"/>
      <c r="I1085" s="14"/>
      <c r="J1085" s="14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  <c r="BW1085" s="15"/>
      <c r="BX1085" s="15"/>
      <c r="BY1085" s="15"/>
      <c r="BZ1085" s="15"/>
      <c r="CA1085" s="15"/>
      <c r="CB1085" s="15"/>
      <c r="CC1085" s="15"/>
      <c r="CD1085" s="15"/>
      <c r="CE1085" s="15"/>
      <c r="CF1085" s="15"/>
      <c r="CG1085" s="15"/>
      <c r="CH1085" s="15"/>
      <c r="CI1085" s="15"/>
      <c r="CJ1085" s="15"/>
      <c r="CK1085" s="15"/>
      <c r="CL1085" s="15"/>
      <c r="CM1085" s="15"/>
      <c r="CN1085" s="15"/>
      <c r="CO1085" s="15"/>
      <c r="CP1085" s="15"/>
      <c r="CQ1085" s="15"/>
      <c r="CR1085" s="15"/>
      <c r="CS1085" s="15"/>
      <c r="CT1085" s="15"/>
      <c r="CU1085" s="15"/>
      <c r="CV1085" s="15"/>
      <c r="CW1085" s="15"/>
      <c r="CX1085" s="15"/>
      <c r="CY1085" s="15"/>
      <c r="CZ1085" s="15"/>
      <c r="DA1085" s="15"/>
      <c r="DB1085" s="15"/>
      <c r="DC1085" s="15"/>
      <c r="DD1085" s="15"/>
      <c r="DE1085" s="15"/>
      <c r="DF1085" s="15"/>
      <c r="DG1085" s="16"/>
      <c r="DH1085" s="16"/>
      <c r="DI1085" s="14"/>
      <c r="DJ1085" s="14"/>
      <c r="DK1085" s="14"/>
      <c r="DL1085" s="14"/>
      <c r="DM1085" s="14"/>
      <c r="DN1085" s="14"/>
      <c r="DO1085" s="14"/>
      <c r="DP1085" s="14"/>
      <c r="DQ1085" s="14"/>
      <c r="DR1085" s="14"/>
      <c r="DS1085" s="14"/>
      <c r="DT1085" s="14"/>
      <c r="DU1085" s="14"/>
      <c r="DV1085" s="14"/>
      <c r="DW1085" s="14"/>
      <c r="DX1085" s="14"/>
      <c r="DY1085" s="14"/>
      <c r="DZ1085" s="14"/>
      <c r="EA1085" s="14"/>
    </row>
    <row r="1086" spans="4:131" x14ac:dyDescent="0.2">
      <c r="D1086" s="14"/>
      <c r="E1086" s="14"/>
      <c r="F1086" s="14"/>
      <c r="G1086" s="14"/>
      <c r="H1086" s="14"/>
      <c r="I1086" s="14"/>
      <c r="J1086" s="14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  <c r="BZ1086" s="15"/>
      <c r="CA1086" s="15"/>
      <c r="CB1086" s="15"/>
      <c r="CC1086" s="15"/>
      <c r="CD1086" s="15"/>
      <c r="CE1086" s="15"/>
      <c r="CF1086" s="15"/>
      <c r="CG1086" s="15"/>
      <c r="CH1086" s="15"/>
      <c r="CI1086" s="15"/>
      <c r="CJ1086" s="15"/>
      <c r="CK1086" s="15"/>
      <c r="CL1086" s="15"/>
      <c r="CM1086" s="15"/>
      <c r="CN1086" s="15"/>
      <c r="CO1086" s="15"/>
      <c r="CP1086" s="15"/>
      <c r="CQ1086" s="15"/>
      <c r="CR1086" s="15"/>
      <c r="CS1086" s="15"/>
      <c r="CT1086" s="15"/>
      <c r="CU1086" s="15"/>
      <c r="CV1086" s="15"/>
      <c r="CW1086" s="15"/>
      <c r="CX1086" s="15"/>
      <c r="CY1086" s="15"/>
      <c r="CZ1086" s="15"/>
      <c r="DA1086" s="15"/>
      <c r="DB1086" s="15"/>
      <c r="DC1086" s="15"/>
      <c r="DD1086" s="15"/>
      <c r="DE1086" s="15"/>
      <c r="DF1086" s="15"/>
      <c r="DG1086" s="16"/>
      <c r="DH1086" s="16"/>
      <c r="DI1086" s="14"/>
      <c r="DJ1086" s="14"/>
      <c r="DK1086" s="14"/>
      <c r="DL1086" s="14"/>
      <c r="DM1086" s="14"/>
      <c r="DN1086" s="14"/>
      <c r="DO1086" s="14"/>
      <c r="DP1086" s="14"/>
      <c r="DQ1086" s="14"/>
      <c r="DR1086" s="14"/>
      <c r="DS1086" s="14"/>
      <c r="DT1086" s="14"/>
      <c r="DU1086" s="14"/>
      <c r="DV1086" s="14"/>
      <c r="DW1086" s="14"/>
      <c r="DX1086" s="14"/>
      <c r="DY1086" s="14"/>
      <c r="DZ1086" s="14"/>
      <c r="EA1086" s="14"/>
    </row>
    <row r="1087" spans="4:131" x14ac:dyDescent="0.2">
      <c r="D1087" s="14"/>
      <c r="E1087" s="14"/>
      <c r="F1087" s="14"/>
      <c r="G1087" s="14"/>
      <c r="H1087" s="14"/>
      <c r="I1087" s="14"/>
      <c r="J1087" s="14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  <c r="BZ1087" s="15"/>
      <c r="CA1087" s="15"/>
      <c r="CB1087" s="15"/>
      <c r="CC1087" s="15"/>
      <c r="CD1087" s="15"/>
      <c r="CE1087" s="15"/>
      <c r="CF1087" s="15"/>
      <c r="CG1087" s="15"/>
      <c r="CH1087" s="15"/>
      <c r="CI1087" s="15"/>
      <c r="CJ1087" s="15"/>
      <c r="CK1087" s="15"/>
      <c r="CL1087" s="15"/>
      <c r="CM1087" s="15"/>
      <c r="CN1087" s="15"/>
      <c r="CO1087" s="15"/>
      <c r="CP1087" s="15"/>
      <c r="CQ1087" s="15"/>
      <c r="CR1087" s="15"/>
      <c r="CS1087" s="15"/>
      <c r="CT1087" s="15"/>
      <c r="CU1087" s="15"/>
      <c r="CV1087" s="15"/>
      <c r="CW1087" s="15"/>
      <c r="CX1087" s="15"/>
      <c r="CY1087" s="15"/>
      <c r="CZ1087" s="15"/>
      <c r="DA1087" s="15"/>
      <c r="DB1087" s="15"/>
      <c r="DC1087" s="15"/>
      <c r="DD1087" s="15"/>
      <c r="DE1087" s="15"/>
      <c r="DF1087" s="15"/>
      <c r="DG1087" s="16"/>
      <c r="DH1087" s="16"/>
      <c r="DI1087" s="14"/>
      <c r="DJ1087" s="14"/>
      <c r="DK1087" s="14"/>
      <c r="DL1087" s="14"/>
      <c r="DM1087" s="14"/>
      <c r="DN1087" s="14"/>
      <c r="DO1087" s="14"/>
      <c r="DP1087" s="14"/>
      <c r="DQ1087" s="14"/>
      <c r="DR1087" s="14"/>
      <c r="DS1087" s="14"/>
      <c r="DT1087" s="14"/>
      <c r="DU1087" s="14"/>
      <c r="DV1087" s="14"/>
      <c r="DW1087" s="14"/>
      <c r="DX1087" s="14"/>
      <c r="DY1087" s="14"/>
      <c r="DZ1087" s="14"/>
      <c r="EA1087" s="14"/>
    </row>
    <row r="1088" spans="4:131" x14ac:dyDescent="0.2">
      <c r="D1088" s="14"/>
      <c r="E1088" s="14"/>
      <c r="F1088" s="14"/>
      <c r="G1088" s="14"/>
      <c r="H1088" s="14"/>
      <c r="I1088" s="14"/>
      <c r="J1088" s="14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  <c r="BW1088" s="15"/>
      <c r="BX1088" s="15"/>
      <c r="BY1088" s="15"/>
      <c r="BZ1088" s="15"/>
      <c r="CA1088" s="15"/>
      <c r="CB1088" s="15"/>
      <c r="CC1088" s="15"/>
      <c r="CD1088" s="15"/>
      <c r="CE1088" s="15"/>
      <c r="CF1088" s="15"/>
      <c r="CG1088" s="15"/>
      <c r="CH1088" s="15"/>
      <c r="CI1088" s="15"/>
      <c r="CJ1088" s="15"/>
      <c r="CK1088" s="15"/>
      <c r="CL1088" s="15"/>
      <c r="CM1088" s="15"/>
      <c r="CN1088" s="15"/>
      <c r="CO1088" s="15"/>
      <c r="CP1088" s="15"/>
      <c r="CQ1088" s="15"/>
      <c r="CR1088" s="15"/>
      <c r="CS1088" s="15"/>
      <c r="CT1088" s="15"/>
      <c r="CU1088" s="15"/>
      <c r="CV1088" s="15"/>
      <c r="CW1088" s="15"/>
      <c r="CX1088" s="15"/>
      <c r="CY1088" s="15"/>
      <c r="CZ1088" s="15"/>
      <c r="DA1088" s="15"/>
      <c r="DB1088" s="15"/>
      <c r="DC1088" s="15"/>
      <c r="DD1088" s="15"/>
      <c r="DE1088" s="15"/>
      <c r="DF1088" s="15"/>
      <c r="DG1088" s="16"/>
      <c r="DH1088" s="16"/>
      <c r="DI1088" s="14"/>
      <c r="DJ1088" s="14"/>
      <c r="DK1088" s="14"/>
      <c r="DL1088" s="14"/>
      <c r="DM1088" s="14"/>
      <c r="DN1088" s="14"/>
      <c r="DO1088" s="14"/>
      <c r="DP1088" s="14"/>
      <c r="DQ1088" s="14"/>
      <c r="DR1088" s="14"/>
      <c r="DS1088" s="14"/>
      <c r="DT1088" s="14"/>
      <c r="DU1088" s="14"/>
      <c r="DV1088" s="14"/>
      <c r="DW1088" s="14"/>
      <c r="DX1088" s="14"/>
      <c r="DY1088" s="14"/>
      <c r="DZ1088" s="14"/>
      <c r="EA1088" s="14"/>
    </row>
    <row r="1089" spans="4:131" x14ac:dyDescent="0.2">
      <c r="D1089" s="14"/>
      <c r="E1089" s="14"/>
      <c r="F1089" s="14"/>
      <c r="G1089" s="14"/>
      <c r="H1089" s="14"/>
      <c r="I1089" s="14"/>
      <c r="J1089" s="14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  <c r="BZ1089" s="15"/>
      <c r="CA1089" s="15"/>
      <c r="CB1089" s="15"/>
      <c r="CC1089" s="15"/>
      <c r="CD1089" s="15"/>
      <c r="CE1089" s="15"/>
      <c r="CF1089" s="15"/>
      <c r="CG1089" s="15"/>
      <c r="CH1089" s="15"/>
      <c r="CI1089" s="15"/>
      <c r="CJ1089" s="15"/>
      <c r="CK1089" s="15"/>
      <c r="CL1089" s="15"/>
      <c r="CM1089" s="15"/>
      <c r="CN1089" s="15"/>
      <c r="CO1089" s="15"/>
      <c r="CP1089" s="15"/>
      <c r="CQ1089" s="15"/>
      <c r="CR1089" s="15"/>
      <c r="CS1089" s="15"/>
      <c r="CT1089" s="15"/>
      <c r="CU1089" s="15"/>
      <c r="CV1089" s="15"/>
      <c r="CW1089" s="15"/>
      <c r="CX1089" s="15"/>
      <c r="CY1089" s="15"/>
      <c r="CZ1089" s="15"/>
      <c r="DA1089" s="15"/>
      <c r="DB1089" s="15"/>
      <c r="DC1089" s="15"/>
      <c r="DD1089" s="15"/>
      <c r="DE1089" s="15"/>
      <c r="DF1089" s="15"/>
      <c r="DG1089" s="16"/>
      <c r="DH1089" s="16"/>
      <c r="DI1089" s="14"/>
      <c r="DJ1089" s="14"/>
      <c r="DK1089" s="14"/>
      <c r="DL1089" s="14"/>
      <c r="DM1089" s="14"/>
      <c r="DN1089" s="14"/>
      <c r="DO1089" s="14"/>
      <c r="DP1089" s="14"/>
      <c r="DQ1089" s="14"/>
      <c r="DR1089" s="14"/>
      <c r="DS1089" s="14"/>
      <c r="DT1089" s="14"/>
      <c r="DU1089" s="14"/>
      <c r="DV1089" s="14"/>
      <c r="DW1089" s="14"/>
      <c r="DX1089" s="14"/>
      <c r="DY1089" s="14"/>
      <c r="DZ1089" s="14"/>
      <c r="EA1089" s="14"/>
    </row>
    <row r="1090" spans="4:131" x14ac:dyDescent="0.2">
      <c r="D1090" s="14"/>
      <c r="E1090" s="14"/>
      <c r="F1090" s="14"/>
      <c r="G1090" s="14"/>
      <c r="H1090" s="14"/>
      <c r="I1090" s="14"/>
      <c r="J1090" s="14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  <c r="BZ1090" s="15"/>
      <c r="CA1090" s="15"/>
      <c r="CB1090" s="15"/>
      <c r="CC1090" s="15"/>
      <c r="CD1090" s="15"/>
      <c r="CE1090" s="15"/>
      <c r="CF1090" s="15"/>
      <c r="CG1090" s="15"/>
      <c r="CH1090" s="15"/>
      <c r="CI1090" s="15"/>
      <c r="CJ1090" s="15"/>
      <c r="CK1090" s="15"/>
      <c r="CL1090" s="15"/>
      <c r="CM1090" s="15"/>
      <c r="CN1090" s="15"/>
      <c r="CO1090" s="15"/>
      <c r="CP1090" s="15"/>
      <c r="CQ1090" s="15"/>
      <c r="CR1090" s="15"/>
      <c r="CS1090" s="15"/>
      <c r="CT1090" s="15"/>
      <c r="CU1090" s="15"/>
      <c r="CV1090" s="15"/>
      <c r="CW1090" s="15"/>
      <c r="CX1090" s="15"/>
      <c r="CY1090" s="15"/>
      <c r="CZ1090" s="15"/>
      <c r="DA1090" s="15"/>
      <c r="DB1090" s="15"/>
      <c r="DC1090" s="15"/>
      <c r="DD1090" s="15"/>
      <c r="DE1090" s="15"/>
      <c r="DF1090" s="15"/>
      <c r="DG1090" s="16"/>
      <c r="DH1090" s="16"/>
      <c r="DI1090" s="14"/>
      <c r="DJ1090" s="14"/>
      <c r="DK1090" s="14"/>
      <c r="DL1090" s="14"/>
      <c r="DM1090" s="14"/>
      <c r="DN1090" s="14"/>
      <c r="DO1090" s="14"/>
      <c r="DP1090" s="14"/>
      <c r="DQ1090" s="14"/>
      <c r="DR1090" s="14"/>
      <c r="DS1090" s="14"/>
      <c r="DT1090" s="14"/>
      <c r="DU1090" s="14"/>
      <c r="DV1090" s="14"/>
      <c r="DW1090" s="14"/>
      <c r="DX1090" s="14"/>
      <c r="DY1090" s="14"/>
      <c r="DZ1090" s="14"/>
      <c r="EA1090" s="14"/>
    </row>
    <row r="1091" spans="4:131" x14ac:dyDescent="0.2">
      <c r="D1091" s="14"/>
      <c r="E1091" s="14"/>
      <c r="F1091" s="14"/>
      <c r="G1091" s="14"/>
      <c r="H1091" s="14"/>
      <c r="I1091" s="14"/>
      <c r="J1091" s="14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  <c r="BZ1091" s="15"/>
      <c r="CA1091" s="15"/>
      <c r="CB1091" s="15"/>
      <c r="CC1091" s="15"/>
      <c r="CD1091" s="15"/>
      <c r="CE1091" s="15"/>
      <c r="CF1091" s="15"/>
      <c r="CG1091" s="15"/>
      <c r="CH1091" s="15"/>
      <c r="CI1091" s="15"/>
      <c r="CJ1091" s="15"/>
      <c r="CK1091" s="15"/>
      <c r="CL1091" s="15"/>
      <c r="CM1091" s="15"/>
      <c r="CN1091" s="15"/>
      <c r="CO1091" s="15"/>
      <c r="CP1091" s="15"/>
      <c r="CQ1091" s="15"/>
      <c r="CR1091" s="15"/>
      <c r="CS1091" s="15"/>
      <c r="CT1091" s="15"/>
      <c r="CU1091" s="15"/>
      <c r="CV1091" s="15"/>
      <c r="CW1091" s="15"/>
      <c r="CX1091" s="15"/>
      <c r="CY1091" s="15"/>
      <c r="CZ1091" s="15"/>
      <c r="DA1091" s="15"/>
      <c r="DB1091" s="15"/>
      <c r="DC1091" s="15"/>
      <c r="DD1091" s="15"/>
      <c r="DE1091" s="15"/>
      <c r="DF1091" s="15"/>
      <c r="DG1091" s="16"/>
      <c r="DH1091" s="16"/>
      <c r="DI1091" s="14"/>
      <c r="DJ1091" s="14"/>
      <c r="DK1091" s="14"/>
      <c r="DL1091" s="14"/>
      <c r="DM1091" s="14"/>
      <c r="DN1091" s="14"/>
      <c r="DO1091" s="14"/>
      <c r="DP1091" s="14"/>
      <c r="DQ1091" s="14"/>
      <c r="DR1091" s="14"/>
      <c r="DS1091" s="14"/>
      <c r="DT1091" s="14"/>
      <c r="DU1091" s="14"/>
      <c r="DV1091" s="14"/>
      <c r="DW1091" s="14"/>
      <c r="DX1091" s="14"/>
      <c r="DY1091" s="14"/>
      <c r="DZ1091" s="14"/>
      <c r="EA1091" s="14"/>
    </row>
    <row r="1092" spans="4:131" x14ac:dyDescent="0.2">
      <c r="D1092" s="14"/>
      <c r="E1092" s="14"/>
      <c r="F1092" s="14"/>
      <c r="G1092" s="14"/>
      <c r="H1092" s="14"/>
      <c r="I1092" s="14"/>
      <c r="J1092" s="14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  <c r="BZ1092" s="15"/>
      <c r="CA1092" s="15"/>
      <c r="CB1092" s="15"/>
      <c r="CC1092" s="15"/>
      <c r="CD1092" s="15"/>
      <c r="CE1092" s="15"/>
      <c r="CF1092" s="15"/>
      <c r="CG1092" s="15"/>
      <c r="CH1092" s="15"/>
      <c r="CI1092" s="15"/>
      <c r="CJ1092" s="15"/>
      <c r="CK1092" s="15"/>
      <c r="CL1092" s="15"/>
      <c r="CM1092" s="15"/>
      <c r="CN1092" s="15"/>
      <c r="CO1092" s="15"/>
      <c r="CP1092" s="15"/>
      <c r="CQ1092" s="15"/>
      <c r="CR1092" s="15"/>
      <c r="CS1092" s="15"/>
      <c r="CT1092" s="15"/>
      <c r="CU1092" s="15"/>
      <c r="CV1092" s="15"/>
      <c r="CW1092" s="15"/>
      <c r="CX1092" s="15"/>
      <c r="CY1092" s="15"/>
      <c r="CZ1092" s="15"/>
      <c r="DA1092" s="15"/>
      <c r="DB1092" s="15"/>
      <c r="DC1092" s="15"/>
      <c r="DD1092" s="15"/>
      <c r="DE1092" s="15"/>
      <c r="DF1092" s="15"/>
      <c r="DG1092" s="16"/>
      <c r="DH1092" s="16"/>
      <c r="DI1092" s="14"/>
      <c r="DJ1092" s="14"/>
      <c r="DK1092" s="14"/>
      <c r="DL1092" s="14"/>
      <c r="DM1092" s="14"/>
      <c r="DN1092" s="14"/>
      <c r="DO1092" s="14"/>
      <c r="DP1092" s="14"/>
      <c r="DQ1092" s="14"/>
      <c r="DR1092" s="14"/>
      <c r="DS1092" s="14"/>
      <c r="DT1092" s="14"/>
      <c r="DU1092" s="14"/>
      <c r="DV1092" s="14"/>
      <c r="DW1092" s="14"/>
      <c r="DX1092" s="14"/>
      <c r="DY1092" s="14"/>
      <c r="DZ1092" s="14"/>
      <c r="EA1092" s="14"/>
    </row>
    <row r="1093" spans="4:131" x14ac:dyDescent="0.2">
      <c r="D1093" s="14"/>
      <c r="E1093" s="14"/>
      <c r="F1093" s="14"/>
      <c r="G1093" s="14"/>
      <c r="H1093" s="14"/>
      <c r="I1093" s="14"/>
      <c r="J1093" s="14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5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16"/>
      <c r="DH1093" s="16"/>
      <c r="DI1093" s="14"/>
      <c r="DJ1093" s="14"/>
      <c r="DK1093" s="14"/>
      <c r="DL1093" s="14"/>
      <c r="DM1093" s="14"/>
      <c r="DN1093" s="14"/>
      <c r="DO1093" s="14"/>
      <c r="DP1093" s="14"/>
      <c r="DQ1093" s="14"/>
      <c r="DR1093" s="14"/>
      <c r="DS1093" s="14"/>
      <c r="DT1093" s="14"/>
      <c r="DU1093" s="14"/>
      <c r="DV1093" s="14"/>
      <c r="DW1093" s="14"/>
      <c r="DX1093" s="14"/>
      <c r="DY1093" s="14"/>
      <c r="DZ1093" s="14"/>
      <c r="EA1093" s="14"/>
    </row>
    <row r="1094" spans="4:131" x14ac:dyDescent="0.2">
      <c r="D1094" s="14"/>
      <c r="E1094" s="14"/>
      <c r="F1094" s="14"/>
      <c r="G1094" s="14"/>
      <c r="H1094" s="14"/>
      <c r="I1094" s="14"/>
      <c r="J1094" s="14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  <c r="BW1094" s="15"/>
      <c r="BX1094" s="15"/>
      <c r="BY1094" s="15"/>
      <c r="BZ1094" s="15"/>
      <c r="CA1094" s="15"/>
      <c r="CB1094" s="15"/>
      <c r="CC1094" s="15"/>
      <c r="CD1094" s="15"/>
      <c r="CE1094" s="15"/>
      <c r="CF1094" s="15"/>
      <c r="CG1094" s="15"/>
      <c r="CH1094" s="15"/>
      <c r="CI1094" s="15"/>
      <c r="CJ1094" s="15"/>
      <c r="CK1094" s="15"/>
      <c r="CL1094" s="15"/>
      <c r="CM1094" s="15"/>
      <c r="CN1094" s="15"/>
      <c r="CO1094" s="15"/>
      <c r="CP1094" s="15"/>
      <c r="CQ1094" s="15"/>
      <c r="CR1094" s="15"/>
      <c r="CS1094" s="15"/>
      <c r="CT1094" s="15"/>
      <c r="CU1094" s="15"/>
      <c r="CV1094" s="15"/>
      <c r="CW1094" s="15"/>
      <c r="CX1094" s="15"/>
      <c r="CY1094" s="15"/>
      <c r="CZ1094" s="15"/>
      <c r="DA1094" s="15"/>
      <c r="DB1094" s="15"/>
      <c r="DC1094" s="15"/>
      <c r="DD1094" s="15"/>
      <c r="DE1094" s="15"/>
      <c r="DF1094" s="15"/>
      <c r="DG1094" s="16"/>
      <c r="DH1094" s="16"/>
      <c r="DI1094" s="14"/>
      <c r="DJ1094" s="14"/>
      <c r="DK1094" s="14"/>
      <c r="DL1094" s="14"/>
      <c r="DM1094" s="14"/>
      <c r="DN1094" s="14"/>
      <c r="DO1094" s="14"/>
      <c r="DP1094" s="14"/>
      <c r="DQ1094" s="14"/>
      <c r="DR1094" s="14"/>
      <c r="DS1094" s="14"/>
      <c r="DT1094" s="14"/>
      <c r="DU1094" s="14"/>
      <c r="DV1094" s="14"/>
      <c r="DW1094" s="14"/>
      <c r="DX1094" s="14"/>
      <c r="DY1094" s="14"/>
      <c r="DZ1094" s="14"/>
      <c r="EA1094" s="14"/>
    </row>
    <row r="1095" spans="4:131" x14ac:dyDescent="0.2">
      <c r="D1095" s="14"/>
      <c r="E1095" s="14"/>
      <c r="F1095" s="14"/>
      <c r="G1095" s="14"/>
      <c r="H1095" s="14"/>
      <c r="I1095" s="14"/>
      <c r="J1095" s="14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  <c r="BW1095" s="15"/>
      <c r="BX1095" s="15"/>
      <c r="BY1095" s="15"/>
      <c r="BZ1095" s="15"/>
      <c r="CA1095" s="15"/>
      <c r="CB1095" s="15"/>
      <c r="CC1095" s="15"/>
      <c r="CD1095" s="15"/>
      <c r="CE1095" s="15"/>
      <c r="CF1095" s="15"/>
      <c r="CG1095" s="15"/>
      <c r="CH1095" s="15"/>
      <c r="CI1095" s="15"/>
      <c r="CJ1095" s="15"/>
      <c r="CK1095" s="15"/>
      <c r="CL1095" s="15"/>
      <c r="CM1095" s="15"/>
      <c r="CN1095" s="15"/>
      <c r="CO1095" s="15"/>
      <c r="CP1095" s="15"/>
      <c r="CQ1095" s="15"/>
      <c r="CR1095" s="15"/>
      <c r="CS1095" s="15"/>
      <c r="CT1095" s="15"/>
      <c r="CU1095" s="15"/>
      <c r="CV1095" s="15"/>
      <c r="CW1095" s="15"/>
      <c r="CX1095" s="15"/>
      <c r="CY1095" s="15"/>
      <c r="CZ1095" s="15"/>
      <c r="DA1095" s="15"/>
      <c r="DB1095" s="15"/>
      <c r="DC1095" s="15"/>
      <c r="DD1095" s="15"/>
      <c r="DE1095" s="15"/>
      <c r="DF1095" s="15"/>
      <c r="DG1095" s="16"/>
      <c r="DH1095" s="16"/>
      <c r="DI1095" s="14"/>
      <c r="DJ1095" s="14"/>
      <c r="DK1095" s="14"/>
      <c r="DL1095" s="14"/>
      <c r="DM1095" s="14"/>
      <c r="DN1095" s="14"/>
      <c r="DO1095" s="14"/>
      <c r="DP1095" s="14"/>
      <c r="DQ1095" s="14"/>
      <c r="DR1095" s="14"/>
      <c r="DS1095" s="14"/>
      <c r="DT1095" s="14"/>
      <c r="DU1095" s="14"/>
      <c r="DV1095" s="14"/>
      <c r="DW1095" s="14"/>
      <c r="DX1095" s="14"/>
      <c r="DY1095" s="14"/>
      <c r="DZ1095" s="14"/>
      <c r="EA1095" s="14"/>
    </row>
    <row r="1096" spans="4:131" x14ac:dyDescent="0.2">
      <c r="D1096" s="14"/>
      <c r="E1096" s="14"/>
      <c r="F1096" s="14"/>
      <c r="G1096" s="14"/>
      <c r="H1096" s="14"/>
      <c r="I1096" s="14"/>
      <c r="J1096" s="14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5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16"/>
      <c r="DH1096" s="16"/>
      <c r="DI1096" s="14"/>
      <c r="DJ1096" s="14"/>
      <c r="DK1096" s="14"/>
      <c r="DL1096" s="14"/>
      <c r="DM1096" s="14"/>
      <c r="DN1096" s="14"/>
      <c r="DO1096" s="14"/>
      <c r="DP1096" s="14"/>
      <c r="DQ1096" s="14"/>
      <c r="DR1096" s="14"/>
      <c r="DS1096" s="14"/>
      <c r="DT1096" s="14"/>
      <c r="DU1096" s="14"/>
      <c r="DV1096" s="14"/>
      <c r="DW1096" s="14"/>
      <c r="DX1096" s="14"/>
      <c r="DY1096" s="14"/>
      <c r="DZ1096" s="14"/>
      <c r="EA1096" s="14"/>
    </row>
    <row r="1097" spans="4:131" x14ac:dyDescent="0.2">
      <c r="D1097" s="14"/>
      <c r="E1097" s="14"/>
      <c r="F1097" s="14"/>
      <c r="G1097" s="14"/>
      <c r="H1097" s="14"/>
      <c r="I1097" s="14"/>
      <c r="J1097" s="14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  <c r="BW1097" s="15"/>
      <c r="BX1097" s="15"/>
      <c r="BY1097" s="15"/>
      <c r="BZ1097" s="15"/>
      <c r="CA1097" s="15"/>
      <c r="CB1097" s="15"/>
      <c r="CC1097" s="15"/>
      <c r="CD1097" s="15"/>
      <c r="CE1097" s="15"/>
      <c r="CF1097" s="15"/>
      <c r="CG1097" s="15"/>
      <c r="CH1097" s="15"/>
      <c r="CI1097" s="15"/>
      <c r="CJ1097" s="15"/>
      <c r="CK1097" s="15"/>
      <c r="CL1097" s="15"/>
      <c r="CM1097" s="15"/>
      <c r="CN1097" s="15"/>
      <c r="CO1097" s="15"/>
      <c r="CP1097" s="15"/>
      <c r="CQ1097" s="15"/>
      <c r="CR1097" s="15"/>
      <c r="CS1097" s="15"/>
      <c r="CT1097" s="15"/>
      <c r="CU1097" s="15"/>
      <c r="CV1097" s="15"/>
      <c r="CW1097" s="15"/>
      <c r="CX1097" s="15"/>
      <c r="CY1097" s="15"/>
      <c r="CZ1097" s="15"/>
      <c r="DA1097" s="15"/>
      <c r="DB1097" s="15"/>
      <c r="DC1097" s="15"/>
      <c r="DD1097" s="15"/>
      <c r="DE1097" s="15"/>
      <c r="DF1097" s="15"/>
      <c r="DG1097" s="16"/>
      <c r="DH1097" s="16"/>
      <c r="DI1097" s="14"/>
      <c r="DJ1097" s="14"/>
      <c r="DK1097" s="14"/>
      <c r="DL1097" s="14"/>
      <c r="DM1097" s="14"/>
      <c r="DN1097" s="14"/>
      <c r="DO1097" s="14"/>
      <c r="DP1097" s="14"/>
      <c r="DQ1097" s="14"/>
      <c r="DR1097" s="14"/>
      <c r="DS1097" s="14"/>
      <c r="DT1097" s="14"/>
      <c r="DU1097" s="14"/>
      <c r="DV1097" s="14"/>
      <c r="DW1097" s="14"/>
      <c r="DX1097" s="14"/>
      <c r="DY1097" s="14"/>
      <c r="DZ1097" s="14"/>
      <c r="EA1097" s="14"/>
    </row>
    <row r="1098" spans="4:131" x14ac:dyDescent="0.2">
      <c r="D1098" s="14"/>
      <c r="E1098" s="14"/>
      <c r="F1098" s="14"/>
      <c r="G1098" s="14"/>
      <c r="H1098" s="14"/>
      <c r="I1098" s="14"/>
      <c r="J1098" s="14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  <c r="BW1098" s="15"/>
      <c r="BX1098" s="15"/>
      <c r="BY1098" s="15"/>
      <c r="BZ1098" s="15"/>
      <c r="CA1098" s="15"/>
      <c r="CB1098" s="15"/>
      <c r="CC1098" s="15"/>
      <c r="CD1098" s="15"/>
      <c r="CE1098" s="15"/>
      <c r="CF1098" s="15"/>
      <c r="CG1098" s="15"/>
      <c r="CH1098" s="15"/>
      <c r="CI1098" s="15"/>
      <c r="CJ1098" s="15"/>
      <c r="CK1098" s="15"/>
      <c r="CL1098" s="15"/>
      <c r="CM1098" s="15"/>
      <c r="CN1098" s="15"/>
      <c r="CO1098" s="15"/>
      <c r="CP1098" s="15"/>
      <c r="CQ1098" s="15"/>
      <c r="CR1098" s="15"/>
      <c r="CS1098" s="15"/>
      <c r="CT1098" s="15"/>
      <c r="CU1098" s="15"/>
      <c r="CV1098" s="15"/>
      <c r="CW1098" s="15"/>
      <c r="CX1098" s="15"/>
      <c r="CY1098" s="15"/>
      <c r="CZ1098" s="15"/>
      <c r="DA1098" s="15"/>
      <c r="DB1098" s="15"/>
      <c r="DC1098" s="15"/>
      <c r="DD1098" s="15"/>
      <c r="DE1098" s="15"/>
      <c r="DF1098" s="15"/>
      <c r="DG1098" s="16"/>
      <c r="DH1098" s="16"/>
      <c r="DI1098" s="14"/>
      <c r="DJ1098" s="14"/>
      <c r="DK1098" s="14"/>
      <c r="DL1098" s="14"/>
      <c r="DM1098" s="14"/>
      <c r="DN1098" s="14"/>
      <c r="DO1098" s="14"/>
      <c r="DP1098" s="14"/>
      <c r="DQ1098" s="14"/>
      <c r="DR1098" s="14"/>
      <c r="DS1098" s="14"/>
      <c r="DT1098" s="14"/>
      <c r="DU1098" s="14"/>
      <c r="DV1098" s="14"/>
      <c r="DW1098" s="14"/>
      <c r="DX1098" s="14"/>
      <c r="DY1098" s="14"/>
      <c r="DZ1098" s="14"/>
      <c r="EA1098" s="14"/>
    </row>
    <row r="1099" spans="4:131" x14ac:dyDescent="0.2">
      <c r="D1099" s="14"/>
      <c r="E1099" s="14"/>
      <c r="F1099" s="14"/>
      <c r="G1099" s="14"/>
      <c r="H1099" s="14"/>
      <c r="I1099" s="14"/>
      <c r="J1099" s="14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5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16"/>
      <c r="DH1099" s="16"/>
      <c r="DI1099" s="14"/>
      <c r="DJ1099" s="14"/>
      <c r="DK1099" s="14"/>
      <c r="DL1099" s="14"/>
      <c r="DM1099" s="14"/>
      <c r="DN1099" s="14"/>
      <c r="DO1099" s="14"/>
      <c r="DP1099" s="14"/>
      <c r="DQ1099" s="14"/>
      <c r="DR1099" s="14"/>
      <c r="DS1099" s="14"/>
      <c r="DT1099" s="14"/>
      <c r="DU1099" s="14"/>
      <c r="DV1099" s="14"/>
      <c r="DW1099" s="14"/>
      <c r="DX1099" s="14"/>
      <c r="DY1099" s="14"/>
      <c r="DZ1099" s="14"/>
      <c r="EA1099" s="14"/>
    </row>
    <row r="1100" spans="4:131" x14ac:dyDescent="0.2">
      <c r="D1100" s="14"/>
      <c r="E1100" s="14"/>
      <c r="F1100" s="14"/>
      <c r="G1100" s="14"/>
      <c r="H1100" s="14"/>
      <c r="I1100" s="14"/>
      <c r="J1100" s="14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5"/>
      <c r="BY1100" s="15"/>
      <c r="BZ1100" s="15"/>
      <c r="CA1100" s="15"/>
      <c r="CB1100" s="15"/>
      <c r="CC1100" s="15"/>
      <c r="CD1100" s="15"/>
      <c r="CE1100" s="15"/>
      <c r="CF1100" s="15"/>
      <c r="CG1100" s="15"/>
      <c r="CH1100" s="15"/>
      <c r="CI1100" s="15"/>
      <c r="CJ1100" s="15"/>
      <c r="CK1100" s="15"/>
      <c r="CL1100" s="15"/>
      <c r="CM1100" s="15"/>
      <c r="CN1100" s="15"/>
      <c r="CO1100" s="15"/>
      <c r="CP1100" s="15"/>
      <c r="CQ1100" s="15"/>
      <c r="CR1100" s="15"/>
      <c r="CS1100" s="15"/>
      <c r="CT1100" s="15"/>
      <c r="CU1100" s="15"/>
      <c r="CV1100" s="15"/>
      <c r="CW1100" s="15"/>
      <c r="CX1100" s="15"/>
      <c r="CY1100" s="15"/>
      <c r="CZ1100" s="15"/>
      <c r="DA1100" s="15"/>
      <c r="DB1100" s="15"/>
      <c r="DC1100" s="15"/>
      <c r="DD1100" s="15"/>
      <c r="DE1100" s="15"/>
      <c r="DF1100" s="15"/>
      <c r="DG1100" s="16"/>
      <c r="DH1100" s="16"/>
      <c r="DI1100" s="14"/>
      <c r="DJ1100" s="14"/>
      <c r="DK1100" s="14"/>
      <c r="DL1100" s="14"/>
      <c r="DM1100" s="14"/>
      <c r="DN1100" s="14"/>
      <c r="DO1100" s="14"/>
      <c r="DP1100" s="14"/>
      <c r="DQ1100" s="14"/>
      <c r="DR1100" s="14"/>
      <c r="DS1100" s="14"/>
      <c r="DT1100" s="14"/>
      <c r="DU1100" s="14"/>
      <c r="DV1100" s="14"/>
      <c r="DW1100" s="14"/>
      <c r="DX1100" s="14"/>
      <c r="DY1100" s="14"/>
      <c r="DZ1100" s="14"/>
      <c r="EA1100" s="14"/>
    </row>
    <row r="1101" spans="4:131" x14ac:dyDescent="0.2">
      <c r="D1101" s="14"/>
      <c r="E1101" s="14"/>
      <c r="F1101" s="14"/>
      <c r="G1101" s="14"/>
      <c r="H1101" s="14"/>
      <c r="I1101" s="14"/>
      <c r="J1101" s="14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  <c r="BW1101" s="15"/>
      <c r="BX1101" s="15"/>
      <c r="BY1101" s="15"/>
      <c r="BZ1101" s="15"/>
      <c r="CA1101" s="15"/>
      <c r="CB1101" s="15"/>
      <c r="CC1101" s="15"/>
      <c r="CD1101" s="15"/>
      <c r="CE1101" s="15"/>
      <c r="CF1101" s="15"/>
      <c r="CG1101" s="15"/>
      <c r="CH1101" s="15"/>
      <c r="CI1101" s="15"/>
      <c r="CJ1101" s="15"/>
      <c r="CK1101" s="15"/>
      <c r="CL1101" s="15"/>
      <c r="CM1101" s="15"/>
      <c r="CN1101" s="15"/>
      <c r="CO1101" s="15"/>
      <c r="CP1101" s="15"/>
      <c r="CQ1101" s="15"/>
      <c r="CR1101" s="15"/>
      <c r="CS1101" s="15"/>
      <c r="CT1101" s="15"/>
      <c r="CU1101" s="15"/>
      <c r="CV1101" s="15"/>
      <c r="CW1101" s="15"/>
      <c r="CX1101" s="15"/>
      <c r="CY1101" s="15"/>
      <c r="CZ1101" s="15"/>
      <c r="DA1101" s="15"/>
      <c r="DB1101" s="15"/>
      <c r="DC1101" s="15"/>
      <c r="DD1101" s="15"/>
      <c r="DE1101" s="15"/>
      <c r="DF1101" s="15"/>
      <c r="DG1101" s="16"/>
      <c r="DH1101" s="16"/>
      <c r="DI1101" s="14"/>
      <c r="DJ1101" s="14"/>
      <c r="DK1101" s="14"/>
      <c r="DL1101" s="14"/>
      <c r="DM1101" s="14"/>
      <c r="DN1101" s="14"/>
      <c r="DO1101" s="14"/>
      <c r="DP1101" s="14"/>
      <c r="DQ1101" s="14"/>
      <c r="DR1101" s="14"/>
      <c r="DS1101" s="14"/>
      <c r="DT1101" s="14"/>
      <c r="DU1101" s="14"/>
      <c r="DV1101" s="14"/>
      <c r="DW1101" s="14"/>
      <c r="DX1101" s="14"/>
      <c r="DY1101" s="14"/>
      <c r="DZ1101" s="14"/>
      <c r="EA1101" s="14"/>
    </row>
    <row r="1102" spans="4:131" x14ac:dyDescent="0.2">
      <c r="D1102" s="14"/>
      <c r="E1102" s="14"/>
      <c r="F1102" s="14"/>
      <c r="G1102" s="14"/>
      <c r="H1102" s="14"/>
      <c r="I1102" s="14"/>
      <c r="J1102" s="14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5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16"/>
      <c r="DH1102" s="16"/>
      <c r="DI1102" s="14"/>
      <c r="DJ1102" s="14"/>
      <c r="DK1102" s="14"/>
      <c r="DL1102" s="14"/>
      <c r="DM1102" s="14"/>
      <c r="DN1102" s="14"/>
      <c r="DO1102" s="14"/>
      <c r="DP1102" s="14"/>
      <c r="DQ1102" s="14"/>
      <c r="DR1102" s="14"/>
      <c r="DS1102" s="14"/>
      <c r="DT1102" s="14"/>
      <c r="DU1102" s="14"/>
      <c r="DV1102" s="14"/>
      <c r="DW1102" s="14"/>
      <c r="DX1102" s="14"/>
      <c r="DY1102" s="14"/>
      <c r="DZ1102" s="14"/>
      <c r="EA1102" s="14"/>
    </row>
    <row r="1103" spans="4:131" x14ac:dyDescent="0.2">
      <c r="D1103" s="14"/>
      <c r="E1103" s="14"/>
      <c r="F1103" s="14"/>
      <c r="G1103" s="14"/>
      <c r="H1103" s="14"/>
      <c r="I1103" s="14"/>
      <c r="J1103" s="14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  <c r="BW1103" s="15"/>
      <c r="BX1103" s="15"/>
      <c r="BY1103" s="15"/>
      <c r="BZ1103" s="15"/>
      <c r="CA1103" s="15"/>
      <c r="CB1103" s="15"/>
      <c r="CC1103" s="15"/>
      <c r="CD1103" s="15"/>
      <c r="CE1103" s="15"/>
      <c r="CF1103" s="15"/>
      <c r="CG1103" s="15"/>
      <c r="CH1103" s="15"/>
      <c r="CI1103" s="15"/>
      <c r="CJ1103" s="15"/>
      <c r="CK1103" s="15"/>
      <c r="CL1103" s="15"/>
      <c r="CM1103" s="15"/>
      <c r="CN1103" s="15"/>
      <c r="CO1103" s="15"/>
      <c r="CP1103" s="15"/>
      <c r="CQ1103" s="15"/>
      <c r="CR1103" s="15"/>
      <c r="CS1103" s="15"/>
      <c r="CT1103" s="15"/>
      <c r="CU1103" s="15"/>
      <c r="CV1103" s="15"/>
      <c r="CW1103" s="15"/>
      <c r="CX1103" s="15"/>
      <c r="CY1103" s="15"/>
      <c r="CZ1103" s="15"/>
      <c r="DA1103" s="15"/>
      <c r="DB1103" s="15"/>
      <c r="DC1103" s="15"/>
      <c r="DD1103" s="15"/>
      <c r="DE1103" s="15"/>
      <c r="DF1103" s="15"/>
      <c r="DG1103" s="16"/>
      <c r="DH1103" s="16"/>
      <c r="DI1103" s="14"/>
      <c r="DJ1103" s="14"/>
      <c r="DK1103" s="14"/>
      <c r="DL1103" s="14"/>
      <c r="DM1103" s="14"/>
      <c r="DN1103" s="14"/>
      <c r="DO1103" s="14"/>
      <c r="DP1103" s="14"/>
      <c r="DQ1103" s="14"/>
      <c r="DR1103" s="14"/>
      <c r="DS1103" s="14"/>
      <c r="DT1103" s="14"/>
      <c r="DU1103" s="14"/>
      <c r="DV1103" s="14"/>
      <c r="DW1103" s="14"/>
      <c r="DX1103" s="14"/>
      <c r="DY1103" s="14"/>
      <c r="DZ1103" s="14"/>
      <c r="EA1103" s="14"/>
    </row>
    <row r="1104" spans="4:131" x14ac:dyDescent="0.2">
      <c r="D1104" s="14"/>
      <c r="E1104" s="14"/>
      <c r="F1104" s="14"/>
      <c r="G1104" s="14"/>
      <c r="H1104" s="14"/>
      <c r="I1104" s="14"/>
      <c r="J1104" s="14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  <c r="BW1104" s="15"/>
      <c r="BX1104" s="15"/>
      <c r="BY1104" s="15"/>
      <c r="BZ1104" s="15"/>
      <c r="CA1104" s="15"/>
      <c r="CB1104" s="15"/>
      <c r="CC1104" s="15"/>
      <c r="CD1104" s="15"/>
      <c r="CE1104" s="15"/>
      <c r="CF1104" s="15"/>
      <c r="CG1104" s="15"/>
      <c r="CH1104" s="15"/>
      <c r="CI1104" s="15"/>
      <c r="CJ1104" s="15"/>
      <c r="CK1104" s="15"/>
      <c r="CL1104" s="15"/>
      <c r="CM1104" s="15"/>
      <c r="CN1104" s="15"/>
      <c r="CO1104" s="15"/>
      <c r="CP1104" s="15"/>
      <c r="CQ1104" s="15"/>
      <c r="CR1104" s="15"/>
      <c r="CS1104" s="15"/>
      <c r="CT1104" s="15"/>
      <c r="CU1104" s="15"/>
      <c r="CV1104" s="15"/>
      <c r="CW1104" s="15"/>
      <c r="CX1104" s="15"/>
      <c r="CY1104" s="15"/>
      <c r="CZ1104" s="15"/>
      <c r="DA1104" s="15"/>
      <c r="DB1104" s="15"/>
      <c r="DC1104" s="15"/>
      <c r="DD1104" s="15"/>
      <c r="DE1104" s="15"/>
      <c r="DF1104" s="15"/>
      <c r="DG1104" s="16"/>
      <c r="DH1104" s="16"/>
      <c r="DI1104" s="14"/>
      <c r="DJ1104" s="14"/>
      <c r="DK1104" s="14"/>
      <c r="DL1104" s="14"/>
      <c r="DM1104" s="14"/>
      <c r="DN1104" s="14"/>
      <c r="DO1104" s="14"/>
      <c r="DP1104" s="14"/>
      <c r="DQ1104" s="14"/>
      <c r="DR1104" s="14"/>
      <c r="DS1104" s="14"/>
      <c r="DT1104" s="14"/>
      <c r="DU1104" s="14"/>
      <c r="DV1104" s="14"/>
      <c r="DW1104" s="14"/>
      <c r="DX1104" s="14"/>
      <c r="DY1104" s="14"/>
      <c r="DZ1104" s="14"/>
      <c r="EA1104" s="14"/>
    </row>
    <row r="1105" spans="4:131" x14ac:dyDescent="0.2">
      <c r="D1105" s="14"/>
      <c r="E1105" s="14"/>
      <c r="F1105" s="14"/>
      <c r="G1105" s="14"/>
      <c r="H1105" s="14"/>
      <c r="I1105" s="14"/>
      <c r="J1105" s="14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5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16"/>
      <c r="DH1105" s="16"/>
      <c r="DI1105" s="14"/>
      <c r="DJ1105" s="14"/>
      <c r="DK1105" s="14"/>
      <c r="DL1105" s="14"/>
      <c r="DM1105" s="14"/>
      <c r="DN1105" s="14"/>
      <c r="DO1105" s="14"/>
      <c r="DP1105" s="14"/>
      <c r="DQ1105" s="14"/>
      <c r="DR1105" s="14"/>
      <c r="DS1105" s="14"/>
      <c r="DT1105" s="14"/>
      <c r="DU1105" s="14"/>
      <c r="DV1105" s="14"/>
      <c r="DW1105" s="14"/>
      <c r="DX1105" s="14"/>
      <c r="DY1105" s="14"/>
      <c r="DZ1105" s="14"/>
      <c r="EA1105" s="14"/>
    </row>
    <row r="1106" spans="4:131" x14ac:dyDescent="0.2">
      <c r="D1106" s="14"/>
      <c r="E1106" s="14"/>
      <c r="F1106" s="14"/>
      <c r="G1106" s="14"/>
      <c r="H1106" s="14"/>
      <c r="I1106" s="14"/>
      <c r="J1106" s="14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5"/>
      <c r="BY1106" s="15"/>
      <c r="BZ1106" s="15"/>
      <c r="CA1106" s="15"/>
      <c r="CB1106" s="15"/>
      <c r="CC1106" s="15"/>
      <c r="CD1106" s="15"/>
      <c r="CE1106" s="15"/>
      <c r="CF1106" s="15"/>
      <c r="CG1106" s="15"/>
      <c r="CH1106" s="15"/>
      <c r="CI1106" s="15"/>
      <c r="CJ1106" s="15"/>
      <c r="CK1106" s="15"/>
      <c r="CL1106" s="15"/>
      <c r="CM1106" s="15"/>
      <c r="CN1106" s="15"/>
      <c r="CO1106" s="15"/>
      <c r="CP1106" s="15"/>
      <c r="CQ1106" s="15"/>
      <c r="CR1106" s="15"/>
      <c r="CS1106" s="15"/>
      <c r="CT1106" s="15"/>
      <c r="CU1106" s="15"/>
      <c r="CV1106" s="15"/>
      <c r="CW1106" s="15"/>
      <c r="CX1106" s="15"/>
      <c r="CY1106" s="15"/>
      <c r="CZ1106" s="15"/>
      <c r="DA1106" s="15"/>
      <c r="DB1106" s="15"/>
      <c r="DC1106" s="15"/>
      <c r="DD1106" s="15"/>
      <c r="DE1106" s="15"/>
      <c r="DF1106" s="15"/>
      <c r="DG1106" s="16"/>
      <c r="DH1106" s="16"/>
      <c r="DI1106" s="14"/>
      <c r="DJ1106" s="14"/>
      <c r="DK1106" s="14"/>
      <c r="DL1106" s="14"/>
      <c r="DM1106" s="14"/>
      <c r="DN1106" s="14"/>
      <c r="DO1106" s="14"/>
      <c r="DP1106" s="14"/>
      <c r="DQ1106" s="14"/>
      <c r="DR1106" s="14"/>
      <c r="DS1106" s="14"/>
      <c r="DT1106" s="14"/>
      <c r="DU1106" s="14"/>
      <c r="DV1106" s="14"/>
      <c r="DW1106" s="14"/>
      <c r="DX1106" s="14"/>
      <c r="DY1106" s="14"/>
      <c r="DZ1106" s="14"/>
      <c r="EA1106" s="14"/>
    </row>
    <row r="1107" spans="4:131" x14ac:dyDescent="0.2">
      <c r="D1107" s="14"/>
      <c r="E1107" s="14"/>
      <c r="F1107" s="14"/>
      <c r="G1107" s="14"/>
      <c r="H1107" s="14"/>
      <c r="I1107" s="14"/>
      <c r="J1107" s="14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  <c r="BW1107" s="15"/>
      <c r="BX1107" s="15"/>
      <c r="BY1107" s="15"/>
      <c r="BZ1107" s="15"/>
      <c r="CA1107" s="15"/>
      <c r="CB1107" s="15"/>
      <c r="CC1107" s="15"/>
      <c r="CD1107" s="15"/>
      <c r="CE1107" s="15"/>
      <c r="CF1107" s="15"/>
      <c r="CG1107" s="15"/>
      <c r="CH1107" s="15"/>
      <c r="CI1107" s="15"/>
      <c r="CJ1107" s="15"/>
      <c r="CK1107" s="15"/>
      <c r="CL1107" s="15"/>
      <c r="CM1107" s="15"/>
      <c r="CN1107" s="15"/>
      <c r="CO1107" s="15"/>
      <c r="CP1107" s="15"/>
      <c r="CQ1107" s="15"/>
      <c r="CR1107" s="15"/>
      <c r="CS1107" s="15"/>
      <c r="CT1107" s="15"/>
      <c r="CU1107" s="15"/>
      <c r="CV1107" s="15"/>
      <c r="CW1107" s="15"/>
      <c r="CX1107" s="15"/>
      <c r="CY1107" s="15"/>
      <c r="CZ1107" s="15"/>
      <c r="DA1107" s="15"/>
      <c r="DB1107" s="15"/>
      <c r="DC1107" s="15"/>
      <c r="DD1107" s="15"/>
      <c r="DE1107" s="15"/>
      <c r="DF1107" s="15"/>
      <c r="DG1107" s="16"/>
      <c r="DH1107" s="16"/>
      <c r="DI1107" s="14"/>
      <c r="DJ1107" s="14"/>
      <c r="DK1107" s="14"/>
      <c r="DL1107" s="14"/>
      <c r="DM1107" s="14"/>
      <c r="DN1107" s="14"/>
      <c r="DO1107" s="14"/>
      <c r="DP1107" s="14"/>
      <c r="DQ1107" s="14"/>
      <c r="DR1107" s="14"/>
      <c r="DS1107" s="14"/>
      <c r="DT1107" s="14"/>
      <c r="DU1107" s="14"/>
      <c r="DV1107" s="14"/>
      <c r="DW1107" s="14"/>
      <c r="DX1107" s="14"/>
      <c r="DY1107" s="14"/>
      <c r="DZ1107" s="14"/>
      <c r="EA1107" s="14"/>
    </row>
    <row r="1108" spans="4:131" x14ac:dyDescent="0.2">
      <c r="D1108" s="14"/>
      <c r="E1108" s="14"/>
      <c r="F1108" s="14"/>
      <c r="G1108" s="14"/>
      <c r="H1108" s="14"/>
      <c r="I1108" s="14"/>
      <c r="J1108" s="14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5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16"/>
      <c r="DH1108" s="16"/>
      <c r="DI1108" s="14"/>
      <c r="DJ1108" s="14"/>
      <c r="DK1108" s="14"/>
      <c r="DL1108" s="14"/>
      <c r="DM1108" s="14"/>
      <c r="DN1108" s="14"/>
      <c r="DO1108" s="14"/>
      <c r="DP1108" s="14"/>
      <c r="DQ1108" s="14"/>
      <c r="DR1108" s="14"/>
      <c r="DS1108" s="14"/>
      <c r="DT1108" s="14"/>
      <c r="DU1108" s="14"/>
      <c r="DV1108" s="14"/>
      <c r="DW1108" s="14"/>
      <c r="DX1108" s="14"/>
      <c r="DY1108" s="14"/>
      <c r="DZ1108" s="14"/>
      <c r="EA1108" s="14"/>
    </row>
    <row r="1109" spans="4:131" x14ac:dyDescent="0.2">
      <c r="D1109" s="14"/>
      <c r="E1109" s="14"/>
      <c r="F1109" s="14"/>
      <c r="G1109" s="14"/>
      <c r="H1109" s="14"/>
      <c r="I1109" s="14"/>
      <c r="J1109" s="14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  <c r="BW1109" s="15"/>
      <c r="BX1109" s="15"/>
      <c r="BY1109" s="15"/>
      <c r="BZ1109" s="15"/>
      <c r="CA1109" s="15"/>
      <c r="CB1109" s="15"/>
      <c r="CC1109" s="15"/>
      <c r="CD1109" s="15"/>
      <c r="CE1109" s="15"/>
      <c r="CF1109" s="15"/>
      <c r="CG1109" s="15"/>
      <c r="CH1109" s="15"/>
      <c r="CI1109" s="15"/>
      <c r="CJ1109" s="15"/>
      <c r="CK1109" s="15"/>
      <c r="CL1109" s="15"/>
      <c r="CM1109" s="15"/>
      <c r="CN1109" s="15"/>
      <c r="CO1109" s="15"/>
      <c r="CP1109" s="15"/>
      <c r="CQ1109" s="15"/>
      <c r="CR1109" s="15"/>
      <c r="CS1109" s="15"/>
      <c r="CT1109" s="15"/>
      <c r="CU1109" s="15"/>
      <c r="CV1109" s="15"/>
      <c r="CW1109" s="15"/>
      <c r="CX1109" s="15"/>
      <c r="CY1109" s="15"/>
      <c r="CZ1109" s="15"/>
      <c r="DA1109" s="15"/>
      <c r="DB1109" s="15"/>
      <c r="DC1109" s="15"/>
      <c r="DD1109" s="15"/>
      <c r="DE1109" s="15"/>
      <c r="DF1109" s="15"/>
      <c r="DG1109" s="16"/>
      <c r="DH1109" s="16"/>
      <c r="DI1109" s="14"/>
      <c r="DJ1109" s="14"/>
      <c r="DK1109" s="14"/>
      <c r="DL1109" s="14"/>
      <c r="DM1109" s="14"/>
      <c r="DN1109" s="14"/>
      <c r="DO1109" s="14"/>
      <c r="DP1109" s="14"/>
      <c r="DQ1109" s="14"/>
      <c r="DR1109" s="14"/>
      <c r="DS1109" s="14"/>
      <c r="DT1109" s="14"/>
      <c r="DU1109" s="14"/>
      <c r="DV1109" s="14"/>
      <c r="DW1109" s="14"/>
      <c r="DX1109" s="14"/>
      <c r="DY1109" s="14"/>
      <c r="DZ1109" s="14"/>
      <c r="EA1109" s="14"/>
    </row>
    <row r="1110" spans="4:131" x14ac:dyDescent="0.2">
      <c r="D1110" s="14"/>
      <c r="E1110" s="14"/>
      <c r="F1110" s="14"/>
      <c r="G1110" s="14"/>
      <c r="H1110" s="14"/>
      <c r="I1110" s="14"/>
      <c r="J1110" s="14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5"/>
      <c r="BY1110" s="15"/>
      <c r="BZ1110" s="15"/>
      <c r="CA1110" s="15"/>
      <c r="CB1110" s="15"/>
      <c r="CC1110" s="15"/>
      <c r="CD1110" s="15"/>
      <c r="CE1110" s="15"/>
      <c r="CF1110" s="15"/>
      <c r="CG1110" s="15"/>
      <c r="CH1110" s="15"/>
      <c r="CI1110" s="15"/>
      <c r="CJ1110" s="15"/>
      <c r="CK1110" s="15"/>
      <c r="CL1110" s="15"/>
      <c r="CM1110" s="15"/>
      <c r="CN1110" s="15"/>
      <c r="CO1110" s="15"/>
      <c r="CP1110" s="15"/>
      <c r="CQ1110" s="15"/>
      <c r="CR1110" s="15"/>
      <c r="CS1110" s="15"/>
      <c r="CT1110" s="15"/>
      <c r="CU1110" s="15"/>
      <c r="CV1110" s="15"/>
      <c r="CW1110" s="15"/>
      <c r="CX1110" s="15"/>
      <c r="CY1110" s="15"/>
      <c r="CZ1110" s="15"/>
      <c r="DA1110" s="15"/>
      <c r="DB1110" s="15"/>
      <c r="DC1110" s="15"/>
      <c r="DD1110" s="15"/>
      <c r="DE1110" s="15"/>
      <c r="DF1110" s="15"/>
      <c r="DG1110" s="16"/>
      <c r="DH1110" s="16"/>
      <c r="DI1110" s="14"/>
      <c r="DJ1110" s="14"/>
      <c r="DK1110" s="14"/>
      <c r="DL1110" s="14"/>
      <c r="DM1110" s="14"/>
      <c r="DN1110" s="14"/>
      <c r="DO1110" s="14"/>
      <c r="DP1110" s="14"/>
      <c r="DQ1110" s="14"/>
      <c r="DR1110" s="14"/>
      <c r="DS1110" s="14"/>
      <c r="DT1110" s="14"/>
      <c r="DU1110" s="14"/>
      <c r="DV1110" s="14"/>
      <c r="DW1110" s="14"/>
      <c r="DX1110" s="14"/>
      <c r="DY1110" s="14"/>
      <c r="DZ1110" s="14"/>
      <c r="EA1110" s="14"/>
    </row>
    <row r="1111" spans="4:131" x14ac:dyDescent="0.2">
      <c r="D1111" s="14"/>
      <c r="E1111" s="14"/>
      <c r="F1111" s="14"/>
      <c r="G1111" s="14"/>
      <c r="H1111" s="14"/>
      <c r="I1111" s="14"/>
      <c r="J1111" s="14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5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16"/>
      <c r="DH1111" s="16"/>
      <c r="DI1111" s="14"/>
      <c r="DJ1111" s="14"/>
      <c r="DK1111" s="14"/>
      <c r="DL1111" s="14"/>
      <c r="DM1111" s="14"/>
      <c r="DN1111" s="14"/>
      <c r="DO1111" s="14"/>
      <c r="DP1111" s="14"/>
      <c r="DQ1111" s="14"/>
      <c r="DR1111" s="14"/>
      <c r="DS1111" s="14"/>
      <c r="DT1111" s="14"/>
      <c r="DU1111" s="14"/>
      <c r="DV1111" s="14"/>
      <c r="DW1111" s="14"/>
      <c r="DX1111" s="14"/>
      <c r="DY1111" s="14"/>
      <c r="DZ1111" s="14"/>
      <c r="EA1111" s="14"/>
    </row>
    <row r="1112" spans="4:131" x14ac:dyDescent="0.2">
      <c r="D1112" s="14"/>
      <c r="E1112" s="14"/>
      <c r="F1112" s="14"/>
      <c r="G1112" s="14"/>
      <c r="H1112" s="14"/>
      <c r="I1112" s="14"/>
      <c r="J1112" s="14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  <c r="BZ1112" s="15"/>
      <c r="CA1112" s="15"/>
      <c r="CB1112" s="15"/>
      <c r="CC1112" s="15"/>
      <c r="CD1112" s="15"/>
      <c r="CE1112" s="15"/>
      <c r="CF1112" s="15"/>
      <c r="CG1112" s="15"/>
      <c r="CH1112" s="15"/>
      <c r="CI1112" s="15"/>
      <c r="CJ1112" s="15"/>
      <c r="CK1112" s="15"/>
      <c r="CL1112" s="15"/>
      <c r="CM1112" s="15"/>
      <c r="CN1112" s="15"/>
      <c r="CO1112" s="15"/>
      <c r="CP1112" s="15"/>
      <c r="CQ1112" s="15"/>
      <c r="CR1112" s="15"/>
      <c r="CS1112" s="15"/>
      <c r="CT1112" s="15"/>
      <c r="CU1112" s="15"/>
      <c r="CV1112" s="15"/>
      <c r="CW1112" s="15"/>
      <c r="CX1112" s="15"/>
      <c r="CY1112" s="15"/>
      <c r="CZ1112" s="15"/>
      <c r="DA1112" s="15"/>
      <c r="DB1112" s="15"/>
      <c r="DC1112" s="15"/>
      <c r="DD1112" s="15"/>
      <c r="DE1112" s="15"/>
      <c r="DF1112" s="15"/>
      <c r="DG1112" s="16"/>
      <c r="DH1112" s="16"/>
      <c r="DI1112" s="14"/>
      <c r="DJ1112" s="14"/>
      <c r="DK1112" s="14"/>
      <c r="DL1112" s="14"/>
      <c r="DM1112" s="14"/>
      <c r="DN1112" s="14"/>
      <c r="DO1112" s="14"/>
      <c r="DP1112" s="14"/>
      <c r="DQ1112" s="14"/>
      <c r="DR1112" s="14"/>
      <c r="DS1112" s="14"/>
      <c r="DT1112" s="14"/>
      <c r="DU1112" s="14"/>
      <c r="DV1112" s="14"/>
      <c r="DW1112" s="14"/>
      <c r="DX1112" s="14"/>
      <c r="DY1112" s="14"/>
      <c r="DZ1112" s="14"/>
      <c r="EA1112" s="14"/>
    </row>
    <row r="1113" spans="4:131" x14ac:dyDescent="0.2">
      <c r="D1113" s="14"/>
      <c r="E1113" s="14"/>
      <c r="F1113" s="14"/>
      <c r="G1113" s="14"/>
      <c r="H1113" s="14"/>
      <c r="I1113" s="14"/>
      <c r="J1113" s="14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5"/>
      <c r="BY1113" s="15"/>
      <c r="BZ1113" s="15"/>
      <c r="CA1113" s="15"/>
      <c r="CB1113" s="15"/>
      <c r="CC1113" s="15"/>
      <c r="CD1113" s="15"/>
      <c r="CE1113" s="15"/>
      <c r="CF1113" s="15"/>
      <c r="CG1113" s="15"/>
      <c r="CH1113" s="15"/>
      <c r="CI1113" s="15"/>
      <c r="CJ1113" s="15"/>
      <c r="CK1113" s="15"/>
      <c r="CL1113" s="15"/>
      <c r="CM1113" s="15"/>
      <c r="CN1113" s="15"/>
      <c r="CO1113" s="15"/>
      <c r="CP1113" s="15"/>
      <c r="CQ1113" s="15"/>
      <c r="CR1113" s="15"/>
      <c r="CS1113" s="15"/>
      <c r="CT1113" s="15"/>
      <c r="CU1113" s="15"/>
      <c r="CV1113" s="15"/>
      <c r="CW1113" s="15"/>
      <c r="CX1113" s="15"/>
      <c r="CY1113" s="15"/>
      <c r="CZ1113" s="15"/>
      <c r="DA1113" s="15"/>
      <c r="DB1113" s="15"/>
      <c r="DC1113" s="15"/>
      <c r="DD1113" s="15"/>
      <c r="DE1113" s="15"/>
      <c r="DF1113" s="15"/>
      <c r="DG1113" s="16"/>
      <c r="DH1113" s="16"/>
      <c r="DI1113" s="14"/>
      <c r="DJ1113" s="14"/>
      <c r="DK1113" s="14"/>
      <c r="DL1113" s="14"/>
      <c r="DM1113" s="14"/>
      <c r="DN1113" s="14"/>
      <c r="DO1113" s="14"/>
      <c r="DP1113" s="14"/>
      <c r="DQ1113" s="14"/>
      <c r="DR1113" s="14"/>
      <c r="DS1113" s="14"/>
      <c r="DT1113" s="14"/>
      <c r="DU1113" s="14"/>
      <c r="DV1113" s="14"/>
      <c r="DW1113" s="14"/>
      <c r="DX1113" s="14"/>
      <c r="DY1113" s="14"/>
      <c r="DZ1113" s="14"/>
      <c r="EA1113" s="14"/>
    </row>
    <row r="1114" spans="4:131" x14ac:dyDescent="0.2">
      <c r="D1114" s="14"/>
      <c r="E1114" s="14"/>
      <c r="F1114" s="14"/>
      <c r="G1114" s="14"/>
      <c r="H1114" s="14"/>
      <c r="I1114" s="14"/>
      <c r="J1114" s="14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5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16"/>
      <c r="DH1114" s="16"/>
      <c r="DI1114" s="14"/>
      <c r="DJ1114" s="14"/>
      <c r="DK1114" s="14"/>
      <c r="DL1114" s="14"/>
      <c r="DM1114" s="14"/>
      <c r="DN1114" s="14"/>
      <c r="DO1114" s="14"/>
      <c r="DP1114" s="14"/>
      <c r="DQ1114" s="14"/>
      <c r="DR1114" s="14"/>
      <c r="DS1114" s="14"/>
      <c r="DT1114" s="14"/>
      <c r="DU1114" s="14"/>
      <c r="DV1114" s="14"/>
      <c r="DW1114" s="14"/>
      <c r="DX1114" s="14"/>
      <c r="DY1114" s="14"/>
      <c r="DZ1114" s="14"/>
      <c r="EA1114" s="14"/>
    </row>
    <row r="1115" spans="4:131" x14ac:dyDescent="0.2">
      <c r="D1115" s="14"/>
      <c r="E1115" s="14"/>
      <c r="F1115" s="14"/>
      <c r="G1115" s="14"/>
      <c r="H1115" s="14"/>
      <c r="I1115" s="14"/>
      <c r="J1115" s="14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  <c r="BZ1115" s="15"/>
      <c r="CA1115" s="15"/>
      <c r="CB1115" s="15"/>
      <c r="CC1115" s="15"/>
      <c r="CD1115" s="15"/>
      <c r="CE1115" s="15"/>
      <c r="CF1115" s="15"/>
      <c r="CG1115" s="15"/>
      <c r="CH1115" s="15"/>
      <c r="CI1115" s="15"/>
      <c r="CJ1115" s="15"/>
      <c r="CK1115" s="15"/>
      <c r="CL1115" s="15"/>
      <c r="CM1115" s="15"/>
      <c r="CN1115" s="15"/>
      <c r="CO1115" s="15"/>
      <c r="CP1115" s="15"/>
      <c r="CQ1115" s="15"/>
      <c r="CR1115" s="15"/>
      <c r="CS1115" s="15"/>
      <c r="CT1115" s="15"/>
      <c r="CU1115" s="15"/>
      <c r="CV1115" s="15"/>
      <c r="CW1115" s="15"/>
      <c r="CX1115" s="15"/>
      <c r="CY1115" s="15"/>
      <c r="CZ1115" s="15"/>
      <c r="DA1115" s="15"/>
      <c r="DB1115" s="15"/>
      <c r="DC1115" s="15"/>
      <c r="DD1115" s="15"/>
      <c r="DE1115" s="15"/>
      <c r="DF1115" s="15"/>
      <c r="DG1115" s="16"/>
      <c r="DH1115" s="16"/>
      <c r="DI1115" s="14"/>
      <c r="DJ1115" s="14"/>
      <c r="DK1115" s="14"/>
      <c r="DL1115" s="14"/>
      <c r="DM1115" s="14"/>
      <c r="DN1115" s="14"/>
      <c r="DO1115" s="14"/>
      <c r="DP1115" s="14"/>
      <c r="DQ1115" s="14"/>
      <c r="DR1115" s="14"/>
      <c r="DS1115" s="14"/>
      <c r="DT1115" s="14"/>
      <c r="DU1115" s="14"/>
      <c r="DV1115" s="14"/>
      <c r="DW1115" s="14"/>
      <c r="DX1115" s="14"/>
      <c r="DY1115" s="14"/>
      <c r="DZ1115" s="14"/>
      <c r="EA1115" s="14"/>
    </row>
    <row r="1116" spans="4:131" x14ac:dyDescent="0.2">
      <c r="D1116" s="14"/>
      <c r="E1116" s="14"/>
      <c r="F1116" s="14"/>
      <c r="G1116" s="14"/>
      <c r="H1116" s="14"/>
      <c r="I1116" s="14"/>
      <c r="J1116" s="14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  <c r="BZ1116" s="15"/>
      <c r="CA1116" s="15"/>
      <c r="CB1116" s="15"/>
      <c r="CC1116" s="15"/>
      <c r="CD1116" s="15"/>
      <c r="CE1116" s="15"/>
      <c r="CF1116" s="15"/>
      <c r="CG1116" s="15"/>
      <c r="CH1116" s="15"/>
      <c r="CI1116" s="15"/>
      <c r="CJ1116" s="15"/>
      <c r="CK1116" s="15"/>
      <c r="CL1116" s="15"/>
      <c r="CM1116" s="15"/>
      <c r="CN1116" s="15"/>
      <c r="CO1116" s="15"/>
      <c r="CP1116" s="15"/>
      <c r="CQ1116" s="15"/>
      <c r="CR1116" s="15"/>
      <c r="CS1116" s="15"/>
      <c r="CT1116" s="15"/>
      <c r="CU1116" s="15"/>
      <c r="CV1116" s="15"/>
      <c r="CW1116" s="15"/>
      <c r="CX1116" s="15"/>
      <c r="CY1116" s="15"/>
      <c r="CZ1116" s="15"/>
      <c r="DA1116" s="15"/>
      <c r="DB1116" s="15"/>
      <c r="DC1116" s="15"/>
      <c r="DD1116" s="15"/>
      <c r="DE1116" s="15"/>
      <c r="DF1116" s="15"/>
      <c r="DG1116" s="16"/>
      <c r="DH1116" s="16"/>
      <c r="DI1116" s="14"/>
      <c r="DJ1116" s="14"/>
      <c r="DK1116" s="14"/>
      <c r="DL1116" s="14"/>
      <c r="DM1116" s="14"/>
      <c r="DN1116" s="14"/>
      <c r="DO1116" s="14"/>
      <c r="DP1116" s="14"/>
      <c r="DQ1116" s="14"/>
      <c r="DR1116" s="14"/>
      <c r="DS1116" s="14"/>
      <c r="DT1116" s="14"/>
      <c r="DU1116" s="14"/>
      <c r="DV1116" s="14"/>
      <c r="DW1116" s="14"/>
      <c r="DX1116" s="14"/>
      <c r="DY1116" s="14"/>
      <c r="DZ1116" s="14"/>
      <c r="EA1116" s="14"/>
    </row>
    <row r="1117" spans="4:131" x14ac:dyDescent="0.2">
      <c r="D1117" s="14"/>
      <c r="E1117" s="14"/>
      <c r="F1117" s="14"/>
      <c r="G1117" s="14"/>
      <c r="H1117" s="14"/>
      <c r="I1117" s="14"/>
      <c r="J1117" s="14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5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16"/>
      <c r="DH1117" s="16"/>
      <c r="DI1117" s="14"/>
      <c r="DJ1117" s="14"/>
      <c r="DK1117" s="14"/>
      <c r="DL1117" s="14"/>
      <c r="DM1117" s="14"/>
      <c r="DN1117" s="14"/>
      <c r="DO1117" s="14"/>
      <c r="DP1117" s="14"/>
      <c r="DQ1117" s="14"/>
      <c r="DR1117" s="14"/>
      <c r="DS1117" s="14"/>
      <c r="DT1117" s="14"/>
      <c r="DU1117" s="14"/>
      <c r="DV1117" s="14"/>
      <c r="DW1117" s="14"/>
      <c r="DX1117" s="14"/>
      <c r="DY1117" s="14"/>
      <c r="DZ1117" s="14"/>
      <c r="EA1117" s="14"/>
    </row>
    <row r="1118" spans="4:131" x14ac:dyDescent="0.2">
      <c r="D1118" s="14"/>
      <c r="E1118" s="14"/>
      <c r="F1118" s="14"/>
      <c r="G1118" s="14"/>
      <c r="H1118" s="14"/>
      <c r="I1118" s="14"/>
      <c r="J1118" s="14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5"/>
      <c r="BY1118" s="15"/>
      <c r="BZ1118" s="15"/>
      <c r="CA1118" s="15"/>
      <c r="CB1118" s="15"/>
      <c r="CC1118" s="15"/>
      <c r="CD1118" s="15"/>
      <c r="CE1118" s="15"/>
      <c r="CF1118" s="15"/>
      <c r="CG1118" s="15"/>
      <c r="CH1118" s="15"/>
      <c r="CI1118" s="15"/>
      <c r="CJ1118" s="15"/>
      <c r="CK1118" s="15"/>
      <c r="CL1118" s="15"/>
      <c r="CM1118" s="15"/>
      <c r="CN1118" s="15"/>
      <c r="CO1118" s="15"/>
      <c r="CP1118" s="15"/>
      <c r="CQ1118" s="15"/>
      <c r="CR1118" s="15"/>
      <c r="CS1118" s="15"/>
      <c r="CT1118" s="15"/>
      <c r="CU1118" s="15"/>
      <c r="CV1118" s="15"/>
      <c r="CW1118" s="15"/>
      <c r="CX1118" s="15"/>
      <c r="CY1118" s="15"/>
      <c r="CZ1118" s="15"/>
      <c r="DA1118" s="15"/>
      <c r="DB1118" s="15"/>
      <c r="DC1118" s="15"/>
      <c r="DD1118" s="15"/>
      <c r="DE1118" s="15"/>
      <c r="DF1118" s="15"/>
      <c r="DG1118" s="16"/>
      <c r="DH1118" s="16"/>
      <c r="DI1118" s="14"/>
      <c r="DJ1118" s="14"/>
      <c r="DK1118" s="14"/>
      <c r="DL1118" s="14"/>
      <c r="DM1118" s="14"/>
      <c r="DN1118" s="14"/>
      <c r="DO1118" s="14"/>
      <c r="DP1118" s="14"/>
      <c r="DQ1118" s="14"/>
      <c r="DR1118" s="14"/>
      <c r="DS1118" s="14"/>
      <c r="DT1118" s="14"/>
      <c r="DU1118" s="14"/>
      <c r="DV1118" s="14"/>
      <c r="DW1118" s="14"/>
      <c r="DX1118" s="14"/>
      <c r="DY1118" s="14"/>
      <c r="DZ1118" s="14"/>
      <c r="EA1118" s="14"/>
    </row>
    <row r="1119" spans="4:131" x14ac:dyDescent="0.2">
      <c r="D1119" s="14"/>
      <c r="E1119" s="14"/>
      <c r="F1119" s="14"/>
      <c r="G1119" s="14"/>
      <c r="H1119" s="14"/>
      <c r="I1119" s="14"/>
      <c r="J1119" s="14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  <c r="BW1119" s="15"/>
      <c r="BX1119" s="15"/>
      <c r="BY1119" s="15"/>
      <c r="BZ1119" s="15"/>
      <c r="CA1119" s="15"/>
      <c r="CB1119" s="15"/>
      <c r="CC1119" s="15"/>
      <c r="CD1119" s="15"/>
      <c r="CE1119" s="15"/>
      <c r="CF1119" s="15"/>
      <c r="CG1119" s="15"/>
      <c r="CH1119" s="15"/>
      <c r="CI1119" s="15"/>
      <c r="CJ1119" s="15"/>
      <c r="CK1119" s="15"/>
      <c r="CL1119" s="15"/>
      <c r="CM1119" s="15"/>
      <c r="CN1119" s="15"/>
      <c r="CO1119" s="15"/>
      <c r="CP1119" s="15"/>
      <c r="CQ1119" s="15"/>
      <c r="CR1119" s="15"/>
      <c r="CS1119" s="15"/>
      <c r="CT1119" s="15"/>
      <c r="CU1119" s="15"/>
      <c r="CV1119" s="15"/>
      <c r="CW1119" s="15"/>
      <c r="CX1119" s="15"/>
      <c r="CY1119" s="15"/>
      <c r="CZ1119" s="15"/>
      <c r="DA1119" s="15"/>
      <c r="DB1119" s="15"/>
      <c r="DC1119" s="15"/>
      <c r="DD1119" s="15"/>
      <c r="DE1119" s="15"/>
      <c r="DF1119" s="15"/>
      <c r="DG1119" s="16"/>
      <c r="DH1119" s="16"/>
      <c r="DI1119" s="14"/>
      <c r="DJ1119" s="14"/>
      <c r="DK1119" s="14"/>
      <c r="DL1119" s="14"/>
      <c r="DM1119" s="14"/>
      <c r="DN1119" s="14"/>
      <c r="DO1119" s="14"/>
      <c r="DP1119" s="14"/>
      <c r="DQ1119" s="14"/>
      <c r="DR1119" s="14"/>
      <c r="DS1119" s="14"/>
      <c r="DT1119" s="14"/>
      <c r="DU1119" s="14"/>
      <c r="DV1119" s="14"/>
      <c r="DW1119" s="14"/>
      <c r="DX1119" s="14"/>
      <c r="DY1119" s="14"/>
      <c r="DZ1119" s="14"/>
      <c r="EA1119" s="14"/>
    </row>
    <row r="1120" spans="4:131" x14ac:dyDescent="0.2">
      <c r="D1120" s="14"/>
      <c r="E1120" s="14"/>
      <c r="F1120" s="14"/>
      <c r="G1120" s="14"/>
      <c r="H1120" s="14"/>
      <c r="I1120" s="14"/>
      <c r="J1120" s="14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5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16"/>
      <c r="DH1120" s="16"/>
      <c r="DI1120" s="14"/>
      <c r="DJ1120" s="14"/>
      <c r="DK1120" s="14"/>
      <c r="DL1120" s="14"/>
      <c r="DM1120" s="14"/>
      <c r="DN1120" s="14"/>
      <c r="DO1120" s="14"/>
      <c r="DP1120" s="14"/>
      <c r="DQ1120" s="14"/>
      <c r="DR1120" s="14"/>
      <c r="DS1120" s="14"/>
      <c r="DT1120" s="14"/>
      <c r="DU1120" s="14"/>
      <c r="DV1120" s="14"/>
      <c r="DW1120" s="14"/>
      <c r="DX1120" s="14"/>
      <c r="DY1120" s="14"/>
      <c r="DZ1120" s="14"/>
      <c r="EA1120" s="14"/>
    </row>
    <row r="1121" spans="4:131" x14ac:dyDescent="0.2">
      <c r="D1121" s="14"/>
      <c r="E1121" s="14"/>
      <c r="F1121" s="14"/>
      <c r="G1121" s="14"/>
      <c r="H1121" s="14"/>
      <c r="I1121" s="14"/>
      <c r="J1121" s="14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5"/>
      <c r="BY1121" s="15"/>
      <c r="BZ1121" s="15"/>
      <c r="CA1121" s="15"/>
      <c r="CB1121" s="15"/>
      <c r="CC1121" s="15"/>
      <c r="CD1121" s="15"/>
      <c r="CE1121" s="15"/>
      <c r="CF1121" s="15"/>
      <c r="CG1121" s="15"/>
      <c r="CH1121" s="15"/>
      <c r="CI1121" s="15"/>
      <c r="CJ1121" s="15"/>
      <c r="CK1121" s="15"/>
      <c r="CL1121" s="15"/>
      <c r="CM1121" s="15"/>
      <c r="CN1121" s="15"/>
      <c r="CO1121" s="15"/>
      <c r="CP1121" s="15"/>
      <c r="CQ1121" s="15"/>
      <c r="CR1121" s="15"/>
      <c r="CS1121" s="15"/>
      <c r="CT1121" s="15"/>
      <c r="CU1121" s="15"/>
      <c r="CV1121" s="15"/>
      <c r="CW1121" s="15"/>
      <c r="CX1121" s="15"/>
      <c r="CY1121" s="15"/>
      <c r="CZ1121" s="15"/>
      <c r="DA1121" s="15"/>
      <c r="DB1121" s="15"/>
      <c r="DC1121" s="15"/>
      <c r="DD1121" s="15"/>
      <c r="DE1121" s="15"/>
      <c r="DF1121" s="15"/>
      <c r="DG1121" s="16"/>
      <c r="DH1121" s="16"/>
      <c r="DI1121" s="14"/>
      <c r="DJ1121" s="14"/>
      <c r="DK1121" s="14"/>
      <c r="DL1121" s="14"/>
      <c r="DM1121" s="14"/>
      <c r="DN1121" s="14"/>
      <c r="DO1121" s="14"/>
      <c r="DP1121" s="14"/>
      <c r="DQ1121" s="14"/>
      <c r="DR1121" s="14"/>
      <c r="DS1121" s="14"/>
      <c r="DT1121" s="14"/>
      <c r="DU1121" s="14"/>
      <c r="DV1121" s="14"/>
      <c r="DW1121" s="14"/>
      <c r="DX1121" s="14"/>
      <c r="DY1121" s="14"/>
      <c r="DZ1121" s="14"/>
      <c r="EA1121" s="14"/>
    </row>
    <row r="1122" spans="4:131" x14ac:dyDescent="0.2">
      <c r="D1122" s="14"/>
      <c r="E1122" s="14"/>
      <c r="F1122" s="14"/>
      <c r="G1122" s="14"/>
      <c r="H1122" s="14"/>
      <c r="I1122" s="14"/>
      <c r="J1122" s="14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5"/>
      <c r="BY1122" s="15"/>
      <c r="BZ1122" s="15"/>
      <c r="CA1122" s="15"/>
      <c r="CB1122" s="15"/>
      <c r="CC1122" s="15"/>
      <c r="CD1122" s="15"/>
      <c r="CE1122" s="15"/>
      <c r="CF1122" s="15"/>
      <c r="CG1122" s="15"/>
      <c r="CH1122" s="15"/>
      <c r="CI1122" s="15"/>
      <c r="CJ1122" s="15"/>
      <c r="CK1122" s="15"/>
      <c r="CL1122" s="15"/>
      <c r="CM1122" s="15"/>
      <c r="CN1122" s="15"/>
      <c r="CO1122" s="15"/>
      <c r="CP1122" s="15"/>
      <c r="CQ1122" s="15"/>
      <c r="CR1122" s="15"/>
      <c r="CS1122" s="15"/>
      <c r="CT1122" s="15"/>
      <c r="CU1122" s="15"/>
      <c r="CV1122" s="15"/>
      <c r="CW1122" s="15"/>
      <c r="CX1122" s="15"/>
      <c r="CY1122" s="15"/>
      <c r="CZ1122" s="15"/>
      <c r="DA1122" s="15"/>
      <c r="DB1122" s="15"/>
      <c r="DC1122" s="15"/>
      <c r="DD1122" s="15"/>
      <c r="DE1122" s="15"/>
      <c r="DF1122" s="15"/>
      <c r="DG1122" s="16"/>
      <c r="DH1122" s="16"/>
      <c r="DI1122" s="14"/>
      <c r="DJ1122" s="14"/>
      <c r="DK1122" s="14"/>
      <c r="DL1122" s="14"/>
      <c r="DM1122" s="14"/>
      <c r="DN1122" s="14"/>
      <c r="DO1122" s="14"/>
      <c r="DP1122" s="14"/>
      <c r="DQ1122" s="14"/>
      <c r="DR1122" s="14"/>
      <c r="DS1122" s="14"/>
      <c r="DT1122" s="14"/>
      <c r="DU1122" s="14"/>
      <c r="DV1122" s="14"/>
      <c r="DW1122" s="14"/>
      <c r="DX1122" s="14"/>
      <c r="DY1122" s="14"/>
      <c r="DZ1122" s="14"/>
      <c r="EA1122" s="14"/>
    </row>
    <row r="1123" spans="4:131" x14ac:dyDescent="0.2">
      <c r="D1123" s="14"/>
      <c r="E1123" s="14"/>
      <c r="F1123" s="14"/>
      <c r="G1123" s="14"/>
      <c r="H1123" s="14"/>
      <c r="I1123" s="14"/>
      <c r="J1123" s="14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5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16"/>
      <c r="DH1123" s="16"/>
      <c r="DI1123" s="14"/>
      <c r="DJ1123" s="14"/>
      <c r="DK1123" s="14"/>
      <c r="DL1123" s="14"/>
      <c r="DM1123" s="14"/>
      <c r="DN1123" s="14"/>
      <c r="DO1123" s="14"/>
      <c r="DP1123" s="14"/>
      <c r="DQ1123" s="14"/>
      <c r="DR1123" s="14"/>
      <c r="DS1123" s="14"/>
      <c r="DT1123" s="14"/>
      <c r="DU1123" s="14"/>
      <c r="DV1123" s="14"/>
      <c r="DW1123" s="14"/>
      <c r="DX1123" s="14"/>
      <c r="DY1123" s="14"/>
      <c r="DZ1123" s="14"/>
      <c r="EA1123" s="14"/>
    </row>
    <row r="1124" spans="4:131" x14ac:dyDescent="0.2">
      <c r="D1124" s="14"/>
      <c r="E1124" s="14"/>
      <c r="F1124" s="14"/>
      <c r="G1124" s="14"/>
      <c r="H1124" s="14"/>
      <c r="I1124" s="14"/>
      <c r="J1124" s="14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  <c r="BW1124" s="15"/>
      <c r="BX1124" s="15"/>
      <c r="BY1124" s="15"/>
      <c r="BZ1124" s="15"/>
      <c r="CA1124" s="15"/>
      <c r="CB1124" s="15"/>
      <c r="CC1124" s="15"/>
      <c r="CD1124" s="15"/>
      <c r="CE1124" s="15"/>
      <c r="CF1124" s="15"/>
      <c r="CG1124" s="15"/>
      <c r="CH1124" s="15"/>
      <c r="CI1124" s="15"/>
      <c r="CJ1124" s="15"/>
      <c r="CK1124" s="15"/>
      <c r="CL1124" s="15"/>
      <c r="CM1124" s="15"/>
      <c r="CN1124" s="15"/>
      <c r="CO1124" s="15"/>
      <c r="CP1124" s="15"/>
      <c r="CQ1124" s="15"/>
      <c r="CR1124" s="15"/>
      <c r="CS1124" s="15"/>
      <c r="CT1124" s="15"/>
      <c r="CU1124" s="15"/>
      <c r="CV1124" s="15"/>
      <c r="CW1124" s="15"/>
      <c r="CX1124" s="15"/>
      <c r="CY1124" s="15"/>
      <c r="CZ1124" s="15"/>
      <c r="DA1124" s="15"/>
      <c r="DB1124" s="15"/>
      <c r="DC1124" s="15"/>
      <c r="DD1124" s="15"/>
      <c r="DE1124" s="15"/>
      <c r="DF1124" s="15"/>
      <c r="DG1124" s="16"/>
      <c r="DH1124" s="16"/>
      <c r="DI1124" s="14"/>
      <c r="DJ1124" s="14"/>
      <c r="DK1124" s="14"/>
      <c r="DL1124" s="14"/>
      <c r="DM1124" s="14"/>
      <c r="DN1124" s="14"/>
      <c r="DO1124" s="14"/>
      <c r="DP1124" s="14"/>
      <c r="DQ1124" s="14"/>
      <c r="DR1124" s="14"/>
      <c r="DS1124" s="14"/>
      <c r="DT1124" s="14"/>
      <c r="DU1124" s="14"/>
      <c r="DV1124" s="14"/>
      <c r="DW1124" s="14"/>
      <c r="DX1124" s="14"/>
      <c r="DY1124" s="14"/>
      <c r="DZ1124" s="14"/>
      <c r="EA1124" s="14"/>
    </row>
    <row r="1125" spans="4:131" x14ac:dyDescent="0.2">
      <c r="D1125" s="14"/>
      <c r="E1125" s="14"/>
      <c r="F1125" s="14"/>
      <c r="G1125" s="14"/>
      <c r="H1125" s="14"/>
      <c r="I1125" s="14"/>
      <c r="J1125" s="14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  <c r="BZ1125" s="15"/>
      <c r="CA1125" s="15"/>
      <c r="CB1125" s="15"/>
      <c r="CC1125" s="15"/>
      <c r="CD1125" s="15"/>
      <c r="CE1125" s="15"/>
      <c r="CF1125" s="15"/>
      <c r="CG1125" s="15"/>
      <c r="CH1125" s="15"/>
      <c r="CI1125" s="15"/>
      <c r="CJ1125" s="15"/>
      <c r="CK1125" s="15"/>
      <c r="CL1125" s="15"/>
      <c r="CM1125" s="15"/>
      <c r="CN1125" s="15"/>
      <c r="CO1125" s="15"/>
      <c r="CP1125" s="15"/>
      <c r="CQ1125" s="15"/>
      <c r="CR1125" s="15"/>
      <c r="CS1125" s="15"/>
      <c r="CT1125" s="15"/>
      <c r="CU1125" s="15"/>
      <c r="CV1125" s="15"/>
      <c r="CW1125" s="15"/>
      <c r="CX1125" s="15"/>
      <c r="CY1125" s="15"/>
      <c r="CZ1125" s="15"/>
      <c r="DA1125" s="15"/>
      <c r="DB1125" s="15"/>
      <c r="DC1125" s="15"/>
      <c r="DD1125" s="15"/>
      <c r="DE1125" s="15"/>
      <c r="DF1125" s="15"/>
      <c r="DG1125" s="16"/>
      <c r="DH1125" s="16"/>
      <c r="DI1125" s="14"/>
      <c r="DJ1125" s="14"/>
      <c r="DK1125" s="14"/>
      <c r="DL1125" s="14"/>
      <c r="DM1125" s="14"/>
      <c r="DN1125" s="14"/>
      <c r="DO1125" s="14"/>
      <c r="DP1125" s="14"/>
      <c r="DQ1125" s="14"/>
      <c r="DR1125" s="14"/>
      <c r="DS1125" s="14"/>
      <c r="DT1125" s="14"/>
      <c r="DU1125" s="14"/>
      <c r="DV1125" s="14"/>
      <c r="DW1125" s="14"/>
      <c r="DX1125" s="14"/>
      <c r="DY1125" s="14"/>
      <c r="DZ1125" s="14"/>
      <c r="EA1125" s="14"/>
    </row>
    <row r="1126" spans="4:131" x14ac:dyDescent="0.2">
      <c r="D1126" s="14"/>
      <c r="E1126" s="14"/>
      <c r="F1126" s="14"/>
      <c r="G1126" s="14"/>
      <c r="H1126" s="14"/>
      <c r="I1126" s="14"/>
      <c r="J1126" s="14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  <c r="BW1126" s="15"/>
      <c r="BX1126" s="15"/>
      <c r="BY1126" s="15"/>
      <c r="BZ1126" s="15"/>
      <c r="CA1126" s="15"/>
      <c r="CB1126" s="15"/>
      <c r="CC1126" s="15"/>
      <c r="CD1126" s="15"/>
      <c r="CE1126" s="15"/>
      <c r="CF1126" s="15"/>
      <c r="CG1126" s="15"/>
      <c r="CH1126" s="15"/>
      <c r="CI1126" s="15"/>
      <c r="CJ1126" s="15"/>
      <c r="CK1126" s="15"/>
      <c r="CL1126" s="15"/>
      <c r="CM1126" s="15"/>
      <c r="CN1126" s="15"/>
      <c r="CO1126" s="15"/>
      <c r="CP1126" s="15"/>
      <c r="CQ1126" s="15"/>
      <c r="CR1126" s="15"/>
      <c r="CS1126" s="15"/>
      <c r="CT1126" s="15"/>
      <c r="CU1126" s="15"/>
      <c r="CV1126" s="15"/>
      <c r="CW1126" s="15"/>
      <c r="CX1126" s="15"/>
      <c r="CY1126" s="15"/>
      <c r="CZ1126" s="15"/>
      <c r="DA1126" s="15"/>
      <c r="DB1126" s="15"/>
      <c r="DC1126" s="15"/>
      <c r="DD1126" s="15"/>
      <c r="DE1126" s="15"/>
      <c r="DF1126" s="15"/>
      <c r="DG1126" s="16"/>
      <c r="DH1126" s="16"/>
      <c r="DI1126" s="14"/>
      <c r="DJ1126" s="14"/>
      <c r="DK1126" s="14"/>
      <c r="DL1126" s="14"/>
      <c r="DM1126" s="14"/>
      <c r="DN1126" s="14"/>
      <c r="DO1126" s="14"/>
      <c r="DP1126" s="14"/>
      <c r="DQ1126" s="14"/>
      <c r="DR1126" s="14"/>
      <c r="DS1126" s="14"/>
      <c r="DT1126" s="14"/>
      <c r="DU1126" s="14"/>
      <c r="DV1126" s="14"/>
      <c r="DW1126" s="14"/>
      <c r="DX1126" s="14"/>
      <c r="DY1126" s="14"/>
      <c r="DZ1126" s="14"/>
      <c r="EA1126" s="14"/>
    </row>
    <row r="1127" spans="4:131" x14ac:dyDescent="0.2">
      <c r="D1127" s="14"/>
      <c r="E1127" s="14"/>
      <c r="F1127" s="14"/>
      <c r="G1127" s="14"/>
      <c r="H1127" s="14"/>
      <c r="I1127" s="14"/>
      <c r="J1127" s="14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  <c r="BZ1127" s="15"/>
      <c r="CA1127" s="15"/>
      <c r="CB1127" s="15"/>
      <c r="CC1127" s="15"/>
      <c r="CD1127" s="15"/>
      <c r="CE1127" s="15"/>
      <c r="CF1127" s="15"/>
      <c r="CG1127" s="15"/>
      <c r="CH1127" s="15"/>
      <c r="CI1127" s="15"/>
      <c r="CJ1127" s="15"/>
      <c r="CK1127" s="15"/>
      <c r="CL1127" s="15"/>
      <c r="CM1127" s="15"/>
      <c r="CN1127" s="15"/>
      <c r="CO1127" s="15"/>
      <c r="CP1127" s="15"/>
      <c r="CQ1127" s="15"/>
      <c r="CR1127" s="15"/>
      <c r="CS1127" s="15"/>
      <c r="CT1127" s="15"/>
      <c r="CU1127" s="15"/>
      <c r="CV1127" s="15"/>
      <c r="CW1127" s="15"/>
      <c r="CX1127" s="15"/>
      <c r="CY1127" s="15"/>
      <c r="CZ1127" s="15"/>
      <c r="DA1127" s="15"/>
      <c r="DB1127" s="15"/>
      <c r="DC1127" s="15"/>
      <c r="DD1127" s="15"/>
      <c r="DE1127" s="15"/>
      <c r="DF1127" s="15"/>
      <c r="DG1127" s="16"/>
      <c r="DH1127" s="16"/>
      <c r="DI1127" s="14"/>
      <c r="DJ1127" s="14"/>
      <c r="DK1127" s="14"/>
      <c r="DL1127" s="14"/>
      <c r="DM1127" s="14"/>
      <c r="DN1127" s="14"/>
      <c r="DO1127" s="14"/>
      <c r="DP1127" s="14"/>
      <c r="DQ1127" s="14"/>
      <c r="DR1127" s="14"/>
      <c r="DS1127" s="14"/>
      <c r="DT1127" s="14"/>
      <c r="DU1127" s="14"/>
      <c r="DV1127" s="14"/>
      <c r="DW1127" s="14"/>
      <c r="DX1127" s="14"/>
      <c r="DY1127" s="14"/>
      <c r="DZ1127" s="14"/>
      <c r="EA1127" s="14"/>
    </row>
    <row r="1128" spans="4:131" x14ac:dyDescent="0.2">
      <c r="D1128" s="14"/>
      <c r="E1128" s="14"/>
      <c r="F1128" s="14"/>
      <c r="G1128" s="14"/>
      <c r="H1128" s="14"/>
      <c r="I1128" s="14"/>
      <c r="J1128" s="14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  <c r="BW1128" s="15"/>
      <c r="BX1128" s="15"/>
      <c r="BY1128" s="15"/>
      <c r="BZ1128" s="15"/>
      <c r="CA1128" s="15"/>
      <c r="CB1128" s="15"/>
      <c r="CC1128" s="15"/>
      <c r="CD1128" s="15"/>
      <c r="CE1128" s="15"/>
      <c r="CF1128" s="15"/>
      <c r="CG1128" s="15"/>
      <c r="CH1128" s="15"/>
      <c r="CI1128" s="15"/>
      <c r="CJ1128" s="15"/>
      <c r="CK1128" s="15"/>
      <c r="CL1128" s="15"/>
      <c r="CM1128" s="15"/>
      <c r="CN1128" s="15"/>
      <c r="CO1128" s="15"/>
      <c r="CP1128" s="15"/>
      <c r="CQ1128" s="15"/>
      <c r="CR1128" s="15"/>
      <c r="CS1128" s="15"/>
      <c r="CT1128" s="15"/>
      <c r="CU1128" s="15"/>
      <c r="CV1128" s="15"/>
      <c r="CW1128" s="15"/>
      <c r="CX1128" s="15"/>
      <c r="CY1128" s="15"/>
      <c r="CZ1128" s="15"/>
      <c r="DA1128" s="15"/>
      <c r="DB1128" s="15"/>
      <c r="DC1128" s="15"/>
      <c r="DD1128" s="15"/>
      <c r="DE1128" s="15"/>
      <c r="DF1128" s="15"/>
      <c r="DG1128" s="16"/>
      <c r="DH1128" s="16"/>
      <c r="DI1128" s="14"/>
      <c r="DJ1128" s="14"/>
      <c r="DK1128" s="14"/>
      <c r="DL1128" s="14"/>
      <c r="DM1128" s="14"/>
      <c r="DN1128" s="14"/>
      <c r="DO1128" s="14"/>
      <c r="DP1128" s="14"/>
      <c r="DQ1128" s="14"/>
      <c r="DR1128" s="14"/>
      <c r="DS1128" s="14"/>
      <c r="DT1128" s="14"/>
      <c r="DU1128" s="14"/>
      <c r="DV1128" s="14"/>
      <c r="DW1128" s="14"/>
      <c r="DX1128" s="14"/>
      <c r="DY1128" s="14"/>
      <c r="DZ1128" s="14"/>
      <c r="EA1128" s="14"/>
    </row>
    <row r="1129" spans="4:131" x14ac:dyDescent="0.2">
      <c r="D1129" s="14"/>
      <c r="E1129" s="14"/>
      <c r="F1129" s="14"/>
      <c r="G1129" s="14"/>
      <c r="H1129" s="14"/>
      <c r="I1129" s="14"/>
      <c r="J1129" s="14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5"/>
      <c r="BY1129" s="15"/>
      <c r="BZ1129" s="15"/>
      <c r="CA1129" s="15"/>
      <c r="CB1129" s="15"/>
      <c r="CC1129" s="15"/>
      <c r="CD1129" s="15"/>
      <c r="CE1129" s="15"/>
      <c r="CF1129" s="15"/>
      <c r="CG1129" s="15"/>
      <c r="CH1129" s="15"/>
      <c r="CI1129" s="15"/>
      <c r="CJ1129" s="15"/>
      <c r="CK1129" s="15"/>
      <c r="CL1129" s="15"/>
      <c r="CM1129" s="15"/>
      <c r="CN1129" s="15"/>
      <c r="CO1129" s="15"/>
      <c r="CP1129" s="15"/>
      <c r="CQ1129" s="15"/>
      <c r="CR1129" s="15"/>
      <c r="CS1129" s="15"/>
      <c r="CT1129" s="15"/>
      <c r="CU1129" s="15"/>
      <c r="CV1129" s="15"/>
      <c r="CW1129" s="15"/>
      <c r="CX1129" s="15"/>
      <c r="CY1129" s="15"/>
      <c r="CZ1129" s="15"/>
      <c r="DA1129" s="15"/>
      <c r="DB1129" s="15"/>
      <c r="DC1129" s="15"/>
      <c r="DD1129" s="15"/>
      <c r="DE1129" s="15"/>
      <c r="DF1129" s="15"/>
      <c r="DG1129" s="16"/>
      <c r="DH1129" s="16"/>
      <c r="DI1129" s="14"/>
      <c r="DJ1129" s="14"/>
      <c r="DK1129" s="14"/>
      <c r="DL1129" s="14"/>
      <c r="DM1129" s="14"/>
      <c r="DN1129" s="14"/>
      <c r="DO1129" s="14"/>
      <c r="DP1129" s="14"/>
      <c r="DQ1129" s="14"/>
      <c r="DR1129" s="14"/>
      <c r="DS1129" s="14"/>
      <c r="DT1129" s="14"/>
      <c r="DU1129" s="14"/>
      <c r="DV1129" s="14"/>
      <c r="DW1129" s="14"/>
      <c r="DX1129" s="14"/>
      <c r="DY1129" s="14"/>
      <c r="DZ1129" s="14"/>
      <c r="EA1129" s="14"/>
    </row>
    <row r="1130" spans="4:131" x14ac:dyDescent="0.2">
      <c r="D1130" s="14"/>
      <c r="E1130" s="14"/>
      <c r="F1130" s="14"/>
      <c r="G1130" s="14"/>
      <c r="H1130" s="14"/>
      <c r="I1130" s="14"/>
      <c r="J1130" s="14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5"/>
      <c r="BY1130" s="15"/>
      <c r="BZ1130" s="15"/>
      <c r="CA1130" s="15"/>
      <c r="CB1130" s="15"/>
      <c r="CC1130" s="15"/>
      <c r="CD1130" s="15"/>
      <c r="CE1130" s="15"/>
      <c r="CF1130" s="15"/>
      <c r="CG1130" s="15"/>
      <c r="CH1130" s="15"/>
      <c r="CI1130" s="15"/>
      <c r="CJ1130" s="15"/>
      <c r="CK1130" s="15"/>
      <c r="CL1130" s="15"/>
      <c r="CM1130" s="15"/>
      <c r="CN1130" s="15"/>
      <c r="CO1130" s="15"/>
      <c r="CP1130" s="15"/>
      <c r="CQ1130" s="15"/>
      <c r="CR1130" s="15"/>
      <c r="CS1130" s="15"/>
      <c r="CT1130" s="15"/>
      <c r="CU1130" s="15"/>
      <c r="CV1130" s="15"/>
      <c r="CW1130" s="15"/>
      <c r="CX1130" s="15"/>
      <c r="CY1130" s="15"/>
      <c r="CZ1130" s="15"/>
      <c r="DA1130" s="15"/>
      <c r="DB1130" s="15"/>
      <c r="DC1130" s="15"/>
      <c r="DD1130" s="15"/>
      <c r="DE1130" s="15"/>
      <c r="DF1130" s="15"/>
      <c r="DG1130" s="16"/>
      <c r="DH1130" s="16"/>
      <c r="DI1130" s="14"/>
      <c r="DJ1130" s="14"/>
      <c r="DK1130" s="14"/>
      <c r="DL1130" s="14"/>
      <c r="DM1130" s="14"/>
      <c r="DN1130" s="14"/>
      <c r="DO1130" s="14"/>
      <c r="DP1130" s="14"/>
      <c r="DQ1130" s="14"/>
      <c r="DR1130" s="14"/>
      <c r="DS1130" s="14"/>
      <c r="DT1130" s="14"/>
      <c r="DU1130" s="14"/>
      <c r="DV1130" s="14"/>
      <c r="DW1130" s="14"/>
      <c r="DX1130" s="14"/>
      <c r="DY1130" s="14"/>
      <c r="DZ1130" s="14"/>
      <c r="EA1130" s="14"/>
    </row>
    <row r="1131" spans="4:131" x14ac:dyDescent="0.2">
      <c r="D1131" s="14"/>
      <c r="E1131" s="14"/>
      <c r="F1131" s="14"/>
      <c r="G1131" s="14"/>
      <c r="H1131" s="14"/>
      <c r="I1131" s="14"/>
      <c r="J1131" s="14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  <c r="BW1131" s="15"/>
      <c r="BX1131" s="15"/>
      <c r="BY1131" s="15"/>
      <c r="BZ1131" s="15"/>
      <c r="CA1131" s="15"/>
      <c r="CB1131" s="15"/>
      <c r="CC1131" s="15"/>
      <c r="CD1131" s="15"/>
      <c r="CE1131" s="15"/>
      <c r="CF1131" s="15"/>
      <c r="CG1131" s="15"/>
      <c r="CH1131" s="15"/>
      <c r="CI1131" s="15"/>
      <c r="CJ1131" s="15"/>
      <c r="CK1131" s="15"/>
      <c r="CL1131" s="15"/>
      <c r="CM1131" s="15"/>
      <c r="CN1131" s="15"/>
      <c r="CO1131" s="15"/>
      <c r="CP1131" s="15"/>
      <c r="CQ1131" s="15"/>
      <c r="CR1131" s="15"/>
      <c r="CS1131" s="15"/>
      <c r="CT1131" s="15"/>
      <c r="CU1131" s="15"/>
      <c r="CV1131" s="15"/>
      <c r="CW1131" s="15"/>
      <c r="CX1131" s="15"/>
      <c r="CY1131" s="15"/>
      <c r="CZ1131" s="15"/>
      <c r="DA1131" s="15"/>
      <c r="DB1131" s="15"/>
      <c r="DC1131" s="15"/>
      <c r="DD1131" s="15"/>
      <c r="DE1131" s="15"/>
      <c r="DF1131" s="15"/>
      <c r="DG1131" s="16"/>
      <c r="DH1131" s="16"/>
      <c r="DI1131" s="14"/>
      <c r="DJ1131" s="14"/>
      <c r="DK1131" s="14"/>
      <c r="DL1131" s="14"/>
      <c r="DM1131" s="14"/>
      <c r="DN1131" s="14"/>
      <c r="DO1131" s="14"/>
      <c r="DP1131" s="14"/>
      <c r="DQ1131" s="14"/>
      <c r="DR1131" s="14"/>
      <c r="DS1131" s="14"/>
      <c r="DT1131" s="14"/>
      <c r="DU1131" s="14"/>
      <c r="DV1131" s="14"/>
      <c r="DW1131" s="14"/>
      <c r="DX1131" s="14"/>
      <c r="DY1131" s="14"/>
      <c r="DZ1131" s="14"/>
      <c r="EA1131" s="14"/>
    </row>
    <row r="1132" spans="4:131" x14ac:dyDescent="0.2">
      <c r="D1132" s="14"/>
      <c r="E1132" s="14"/>
      <c r="F1132" s="14"/>
      <c r="G1132" s="14"/>
      <c r="H1132" s="14"/>
      <c r="I1132" s="14"/>
      <c r="J1132" s="14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  <c r="BW1132" s="15"/>
      <c r="BX1132" s="15"/>
      <c r="BY1132" s="15"/>
      <c r="BZ1132" s="15"/>
      <c r="CA1132" s="15"/>
      <c r="CB1132" s="15"/>
      <c r="CC1132" s="15"/>
      <c r="CD1132" s="15"/>
      <c r="CE1132" s="15"/>
      <c r="CF1132" s="15"/>
      <c r="CG1132" s="15"/>
      <c r="CH1132" s="15"/>
      <c r="CI1132" s="15"/>
      <c r="CJ1132" s="15"/>
      <c r="CK1132" s="15"/>
      <c r="CL1132" s="15"/>
      <c r="CM1132" s="15"/>
      <c r="CN1132" s="15"/>
      <c r="CO1132" s="15"/>
      <c r="CP1132" s="15"/>
      <c r="CQ1132" s="15"/>
      <c r="CR1132" s="15"/>
      <c r="CS1132" s="15"/>
      <c r="CT1132" s="15"/>
      <c r="CU1132" s="15"/>
      <c r="CV1132" s="15"/>
      <c r="CW1132" s="15"/>
      <c r="CX1132" s="15"/>
      <c r="CY1132" s="15"/>
      <c r="CZ1132" s="15"/>
      <c r="DA1132" s="15"/>
      <c r="DB1132" s="15"/>
      <c r="DC1132" s="15"/>
      <c r="DD1132" s="15"/>
      <c r="DE1132" s="15"/>
      <c r="DF1132" s="15"/>
      <c r="DG1132" s="16"/>
      <c r="DH1132" s="16"/>
      <c r="DI1132" s="14"/>
      <c r="DJ1132" s="14"/>
      <c r="DK1132" s="14"/>
      <c r="DL1132" s="14"/>
      <c r="DM1132" s="14"/>
      <c r="DN1132" s="14"/>
      <c r="DO1132" s="14"/>
      <c r="DP1132" s="14"/>
      <c r="DQ1132" s="14"/>
      <c r="DR1132" s="14"/>
      <c r="DS1132" s="14"/>
      <c r="DT1132" s="14"/>
      <c r="DU1132" s="14"/>
      <c r="DV1132" s="14"/>
      <c r="DW1132" s="14"/>
      <c r="DX1132" s="14"/>
      <c r="DY1132" s="14"/>
      <c r="DZ1132" s="14"/>
      <c r="EA1132" s="14"/>
    </row>
    <row r="1133" spans="4:131" x14ac:dyDescent="0.2">
      <c r="D1133" s="14"/>
      <c r="E1133" s="14"/>
      <c r="F1133" s="14"/>
      <c r="G1133" s="14"/>
      <c r="H1133" s="14"/>
      <c r="I1133" s="14"/>
      <c r="J1133" s="14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5"/>
      <c r="BY1133" s="15"/>
      <c r="BZ1133" s="15"/>
      <c r="CA1133" s="15"/>
      <c r="CB1133" s="15"/>
      <c r="CC1133" s="15"/>
      <c r="CD1133" s="15"/>
      <c r="CE1133" s="15"/>
      <c r="CF1133" s="15"/>
      <c r="CG1133" s="15"/>
      <c r="CH1133" s="15"/>
      <c r="CI1133" s="15"/>
      <c r="CJ1133" s="15"/>
      <c r="CK1133" s="15"/>
      <c r="CL1133" s="15"/>
      <c r="CM1133" s="15"/>
      <c r="CN1133" s="15"/>
      <c r="CO1133" s="15"/>
      <c r="CP1133" s="15"/>
      <c r="CQ1133" s="15"/>
      <c r="CR1133" s="15"/>
      <c r="CS1133" s="15"/>
      <c r="CT1133" s="15"/>
      <c r="CU1133" s="15"/>
      <c r="CV1133" s="15"/>
      <c r="CW1133" s="15"/>
      <c r="CX1133" s="15"/>
      <c r="CY1133" s="15"/>
      <c r="CZ1133" s="15"/>
      <c r="DA1133" s="15"/>
      <c r="DB1133" s="15"/>
      <c r="DC1133" s="15"/>
      <c r="DD1133" s="15"/>
      <c r="DE1133" s="15"/>
      <c r="DF1133" s="15"/>
      <c r="DG1133" s="16"/>
      <c r="DH1133" s="16"/>
      <c r="DI1133" s="14"/>
      <c r="DJ1133" s="14"/>
      <c r="DK1133" s="14"/>
      <c r="DL1133" s="14"/>
      <c r="DM1133" s="14"/>
      <c r="DN1133" s="14"/>
      <c r="DO1133" s="14"/>
      <c r="DP1133" s="14"/>
      <c r="DQ1133" s="14"/>
      <c r="DR1133" s="14"/>
      <c r="DS1133" s="14"/>
      <c r="DT1133" s="14"/>
      <c r="DU1133" s="14"/>
      <c r="DV1133" s="14"/>
      <c r="DW1133" s="14"/>
      <c r="DX1133" s="14"/>
      <c r="DY1133" s="14"/>
      <c r="DZ1133" s="14"/>
      <c r="EA1133" s="14"/>
    </row>
    <row r="1134" spans="4:131" x14ac:dyDescent="0.2">
      <c r="D1134" s="14"/>
      <c r="E1134" s="14"/>
      <c r="F1134" s="14"/>
      <c r="G1134" s="14"/>
      <c r="H1134" s="14"/>
      <c r="I1134" s="14"/>
      <c r="J1134" s="14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5"/>
      <c r="BY1134" s="15"/>
      <c r="BZ1134" s="15"/>
      <c r="CA1134" s="15"/>
      <c r="CB1134" s="15"/>
      <c r="CC1134" s="15"/>
      <c r="CD1134" s="15"/>
      <c r="CE1134" s="15"/>
      <c r="CF1134" s="15"/>
      <c r="CG1134" s="15"/>
      <c r="CH1134" s="15"/>
      <c r="CI1134" s="15"/>
      <c r="CJ1134" s="15"/>
      <c r="CK1134" s="15"/>
      <c r="CL1134" s="15"/>
      <c r="CM1134" s="15"/>
      <c r="CN1134" s="15"/>
      <c r="CO1134" s="15"/>
      <c r="CP1134" s="15"/>
      <c r="CQ1134" s="15"/>
      <c r="CR1134" s="15"/>
      <c r="CS1134" s="15"/>
      <c r="CT1134" s="15"/>
      <c r="CU1134" s="15"/>
      <c r="CV1134" s="15"/>
      <c r="CW1134" s="15"/>
      <c r="CX1134" s="15"/>
      <c r="CY1134" s="15"/>
      <c r="CZ1134" s="15"/>
      <c r="DA1134" s="15"/>
      <c r="DB1134" s="15"/>
      <c r="DC1134" s="15"/>
      <c r="DD1134" s="15"/>
      <c r="DE1134" s="15"/>
      <c r="DF1134" s="15"/>
      <c r="DG1134" s="16"/>
      <c r="DH1134" s="16"/>
      <c r="DI1134" s="14"/>
      <c r="DJ1134" s="14"/>
      <c r="DK1134" s="14"/>
      <c r="DL1134" s="14"/>
      <c r="DM1134" s="14"/>
      <c r="DN1134" s="14"/>
      <c r="DO1134" s="14"/>
      <c r="DP1134" s="14"/>
      <c r="DQ1134" s="14"/>
      <c r="DR1134" s="14"/>
      <c r="DS1134" s="14"/>
      <c r="DT1134" s="14"/>
      <c r="DU1134" s="14"/>
      <c r="DV1134" s="14"/>
      <c r="DW1134" s="14"/>
      <c r="DX1134" s="14"/>
      <c r="DY1134" s="14"/>
      <c r="DZ1134" s="14"/>
      <c r="EA1134" s="14"/>
    </row>
    <row r="1135" spans="4:131" x14ac:dyDescent="0.2">
      <c r="D1135" s="14"/>
      <c r="E1135" s="14"/>
      <c r="F1135" s="14"/>
      <c r="G1135" s="14"/>
      <c r="H1135" s="14"/>
      <c r="I1135" s="14"/>
      <c r="J1135" s="14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  <c r="BW1135" s="15"/>
      <c r="BX1135" s="15"/>
      <c r="BY1135" s="15"/>
      <c r="BZ1135" s="15"/>
      <c r="CA1135" s="15"/>
      <c r="CB1135" s="15"/>
      <c r="CC1135" s="15"/>
      <c r="CD1135" s="15"/>
      <c r="CE1135" s="15"/>
      <c r="CF1135" s="15"/>
      <c r="CG1135" s="15"/>
      <c r="CH1135" s="15"/>
      <c r="CI1135" s="15"/>
      <c r="CJ1135" s="15"/>
      <c r="CK1135" s="15"/>
      <c r="CL1135" s="15"/>
      <c r="CM1135" s="15"/>
      <c r="CN1135" s="15"/>
      <c r="CO1135" s="15"/>
      <c r="CP1135" s="15"/>
      <c r="CQ1135" s="15"/>
      <c r="CR1135" s="15"/>
      <c r="CS1135" s="15"/>
      <c r="CT1135" s="15"/>
      <c r="CU1135" s="15"/>
      <c r="CV1135" s="15"/>
      <c r="CW1135" s="15"/>
      <c r="CX1135" s="15"/>
      <c r="CY1135" s="15"/>
      <c r="CZ1135" s="15"/>
      <c r="DA1135" s="15"/>
      <c r="DB1135" s="15"/>
      <c r="DC1135" s="15"/>
      <c r="DD1135" s="15"/>
      <c r="DE1135" s="15"/>
      <c r="DF1135" s="15"/>
      <c r="DG1135" s="16"/>
      <c r="DH1135" s="16"/>
      <c r="DI1135" s="14"/>
      <c r="DJ1135" s="14"/>
      <c r="DK1135" s="14"/>
      <c r="DL1135" s="14"/>
      <c r="DM1135" s="14"/>
      <c r="DN1135" s="14"/>
      <c r="DO1135" s="14"/>
      <c r="DP1135" s="14"/>
      <c r="DQ1135" s="14"/>
      <c r="DR1135" s="14"/>
      <c r="DS1135" s="14"/>
      <c r="DT1135" s="14"/>
      <c r="DU1135" s="14"/>
      <c r="DV1135" s="14"/>
      <c r="DW1135" s="14"/>
      <c r="DX1135" s="14"/>
      <c r="DY1135" s="14"/>
      <c r="DZ1135" s="14"/>
      <c r="EA1135" s="14"/>
    </row>
    <row r="1136" spans="4:131" x14ac:dyDescent="0.2">
      <c r="D1136" s="14"/>
      <c r="E1136" s="14"/>
      <c r="F1136" s="14"/>
      <c r="G1136" s="14"/>
      <c r="H1136" s="14"/>
      <c r="I1136" s="14"/>
      <c r="J1136" s="14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  <c r="BW1136" s="15"/>
      <c r="BX1136" s="15"/>
      <c r="BY1136" s="15"/>
      <c r="BZ1136" s="15"/>
      <c r="CA1136" s="15"/>
      <c r="CB1136" s="15"/>
      <c r="CC1136" s="15"/>
      <c r="CD1136" s="15"/>
      <c r="CE1136" s="15"/>
      <c r="CF1136" s="15"/>
      <c r="CG1136" s="15"/>
      <c r="CH1136" s="15"/>
      <c r="CI1136" s="15"/>
      <c r="CJ1136" s="15"/>
      <c r="CK1136" s="15"/>
      <c r="CL1136" s="15"/>
      <c r="CM1136" s="15"/>
      <c r="CN1136" s="15"/>
      <c r="CO1136" s="15"/>
      <c r="CP1136" s="15"/>
      <c r="CQ1136" s="15"/>
      <c r="CR1136" s="15"/>
      <c r="CS1136" s="15"/>
      <c r="CT1136" s="15"/>
      <c r="CU1136" s="15"/>
      <c r="CV1136" s="15"/>
      <c r="CW1136" s="15"/>
      <c r="CX1136" s="15"/>
      <c r="CY1136" s="15"/>
      <c r="CZ1136" s="15"/>
      <c r="DA1136" s="15"/>
      <c r="DB1136" s="15"/>
      <c r="DC1136" s="15"/>
      <c r="DD1136" s="15"/>
      <c r="DE1136" s="15"/>
      <c r="DF1136" s="15"/>
      <c r="DG1136" s="16"/>
      <c r="DH1136" s="16"/>
      <c r="DI1136" s="14"/>
      <c r="DJ1136" s="14"/>
      <c r="DK1136" s="14"/>
      <c r="DL1136" s="14"/>
      <c r="DM1136" s="14"/>
      <c r="DN1136" s="14"/>
      <c r="DO1136" s="14"/>
      <c r="DP1136" s="14"/>
      <c r="DQ1136" s="14"/>
      <c r="DR1136" s="14"/>
      <c r="DS1136" s="14"/>
      <c r="DT1136" s="14"/>
      <c r="DU1136" s="14"/>
      <c r="DV1136" s="14"/>
      <c r="DW1136" s="14"/>
      <c r="DX1136" s="14"/>
      <c r="DY1136" s="14"/>
      <c r="DZ1136" s="14"/>
      <c r="EA1136" s="14"/>
    </row>
    <row r="1137" spans="4:131" x14ac:dyDescent="0.2">
      <c r="D1137" s="14"/>
      <c r="E1137" s="14"/>
      <c r="F1137" s="14"/>
      <c r="G1137" s="14"/>
      <c r="H1137" s="14"/>
      <c r="I1137" s="14"/>
      <c r="J1137" s="14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  <c r="BW1137" s="15"/>
      <c r="BX1137" s="15"/>
      <c r="BY1137" s="15"/>
      <c r="BZ1137" s="15"/>
      <c r="CA1137" s="15"/>
      <c r="CB1137" s="15"/>
      <c r="CC1137" s="15"/>
      <c r="CD1137" s="15"/>
      <c r="CE1137" s="15"/>
      <c r="CF1137" s="15"/>
      <c r="CG1137" s="15"/>
      <c r="CH1137" s="15"/>
      <c r="CI1137" s="15"/>
      <c r="CJ1137" s="15"/>
      <c r="CK1137" s="15"/>
      <c r="CL1137" s="15"/>
      <c r="CM1137" s="15"/>
      <c r="CN1137" s="15"/>
      <c r="CO1137" s="15"/>
      <c r="CP1137" s="15"/>
      <c r="CQ1137" s="15"/>
      <c r="CR1137" s="15"/>
      <c r="CS1137" s="15"/>
      <c r="CT1137" s="15"/>
      <c r="CU1137" s="15"/>
      <c r="CV1137" s="15"/>
      <c r="CW1137" s="15"/>
      <c r="CX1137" s="15"/>
      <c r="CY1137" s="15"/>
      <c r="CZ1137" s="15"/>
      <c r="DA1137" s="15"/>
      <c r="DB1137" s="15"/>
      <c r="DC1137" s="15"/>
      <c r="DD1137" s="15"/>
      <c r="DE1137" s="15"/>
      <c r="DF1137" s="15"/>
      <c r="DG1137" s="16"/>
      <c r="DH1137" s="16"/>
      <c r="DI1137" s="14"/>
      <c r="DJ1137" s="14"/>
      <c r="DK1137" s="14"/>
      <c r="DL1137" s="14"/>
      <c r="DM1137" s="14"/>
      <c r="DN1137" s="14"/>
      <c r="DO1137" s="14"/>
      <c r="DP1137" s="14"/>
      <c r="DQ1137" s="14"/>
      <c r="DR1137" s="14"/>
      <c r="DS1137" s="14"/>
      <c r="DT1137" s="14"/>
      <c r="DU1137" s="14"/>
      <c r="DV1137" s="14"/>
      <c r="DW1137" s="14"/>
      <c r="DX1137" s="14"/>
      <c r="DY1137" s="14"/>
      <c r="DZ1137" s="14"/>
      <c r="EA1137" s="14"/>
    </row>
    <row r="1138" spans="4:131" x14ac:dyDescent="0.2">
      <c r="D1138" s="14"/>
      <c r="E1138" s="14"/>
      <c r="F1138" s="14"/>
      <c r="G1138" s="14"/>
      <c r="H1138" s="14"/>
      <c r="I1138" s="14"/>
      <c r="J1138" s="14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  <c r="BZ1138" s="15"/>
      <c r="CA1138" s="15"/>
      <c r="CB1138" s="15"/>
      <c r="CC1138" s="15"/>
      <c r="CD1138" s="15"/>
      <c r="CE1138" s="15"/>
      <c r="CF1138" s="15"/>
      <c r="CG1138" s="15"/>
      <c r="CH1138" s="15"/>
      <c r="CI1138" s="15"/>
      <c r="CJ1138" s="15"/>
      <c r="CK1138" s="15"/>
      <c r="CL1138" s="15"/>
      <c r="CM1138" s="15"/>
      <c r="CN1138" s="15"/>
      <c r="CO1138" s="15"/>
      <c r="CP1138" s="15"/>
      <c r="CQ1138" s="15"/>
      <c r="CR1138" s="15"/>
      <c r="CS1138" s="15"/>
      <c r="CT1138" s="15"/>
      <c r="CU1138" s="15"/>
      <c r="CV1138" s="15"/>
      <c r="CW1138" s="15"/>
      <c r="CX1138" s="15"/>
      <c r="CY1138" s="15"/>
      <c r="CZ1138" s="15"/>
      <c r="DA1138" s="15"/>
      <c r="DB1138" s="15"/>
      <c r="DC1138" s="15"/>
      <c r="DD1138" s="15"/>
      <c r="DE1138" s="15"/>
      <c r="DF1138" s="15"/>
      <c r="DG1138" s="16"/>
      <c r="DH1138" s="16"/>
      <c r="DI1138" s="14"/>
      <c r="DJ1138" s="14"/>
      <c r="DK1138" s="14"/>
      <c r="DL1138" s="14"/>
      <c r="DM1138" s="14"/>
      <c r="DN1138" s="14"/>
      <c r="DO1138" s="14"/>
      <c r="DP1138" s="14"/>
      <c r="DQ1138" s="14"/>
      <c r="DR1138" s="14"/>
      <c r="DS1138" s="14"/>
      <c r="DT1138" s="14"/>
      <c r="DU1138" s="14"/>
      <c r="DV1138" s="14"/>
      <c r="DW1138" s="14"/>
      <c r="DX1138" s="14"/>
      <c r="DY1138" s="14"/>
      <c r="DZ1138" s="14"/>
      <c r="EA1138" s="14"/>
    </row>
    <row r="1139" spans="4:131" x14ac:dyDescent="0.2">
      <c r="D1139" s="14"/>
      <c r="E1139" s="14"/>
      <c r="F1139" s="14"/>
      <c r="G1139" s="14"/>
      <c r="H1139" s="14"/>
      <c r="I1139" s="14"/>
      <c r="J1139" s="14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  <c r="BW1139" s="15"/>
      <c r="BX1139" s="15"/>
      <c r="BY1139" s="15"/>
      <c r="BZ1139" s="15"/>
      <c r="CA1139" s="15"/>
      <c r="CB1139" s="15"/>
      <c r="CC1139" s="15"/>
      <c r="CD1139" s="15"/>
      <c r="CE1139" s="15"/>
      <c r="CF1139" s="15"/>
      <c r="CG1139" s="15"/>
      <c r="CH1139" s="15"/>
      <c r="CI1139" s="15"/>
      <c r="CJ1139" s="15"/>
      <c r="CK1139" s="15"/>
      <c r="CL1139" s="15"/>
      <c r="CM1139" s="15"/>
      <c r="CN1139" s="15"/>
      <c r="CO1139" s="15"/>
      <c r="CP1139" s="15"/>
      <c r="CQ1139" s="15"/>
      <c r="CR1139" s="15"/>
      <c r="CS1139" s="15"/>
      <c r="CT1139" s="15"/>
      <c r="CU1139" s="15"/>
      <c r="CV1139" s="15"/>
      <c r="CW1139" s="15"/>
      <c r="CX1139" s="15"/>
      <c r="CY1139" s="15"/>
      <c r="CZ1139" s="15"/>
      <c r="DA1139" s="15"/>
      <c r="DB1139" s="15"/>
      <c r="DC1139" s="15"/>
      <c r="DD1139" s="15"/>
      <c r="DE1139" s="15"/>
      <c r="DF1139" s="15"/>
      <c r="DG1139" s="16"/>
      <c r="DH1139" s="16"/>
      <c r="DI1139" s="14"/>
      <c r="DJ1139" s="14"/>
      <c r="DK1139" s="14"/>
      <c r="DL1139" s="14"/>
      <c r="DM1139" s="14"/>
      <c r="DN1139" s="14"/>
      <c r="DO1139" s="14"/>
      <c r="DP1139" s="14"/>
      <c r="DQ1139" s="14"/>
      <c r="DR1139" s="14"/>
      <c r="DS1139" s="14"/>
      <c r="DT1139" s="14"/>
      <c r="DU1139" s="14"/>
      <c r="DV1139" s="14"/>
      <c r="DW1139" s="14"/>
      <c r="DX1139" s="14"/>
      <c r="DY1139" s="14"/>
      <c r="DZ1139" s="14"/>
      <c r="EA1139" s="14"/>
    </row>
    <row r="1140" spans="4:131" x14ac:dyDescent="0.2">
      <c r="D1140" s="14"/>
      <c r="E1140" s="14"/>
      <c r="F1140" s="14"/>
      <c r="G1140" s="14"/>
      <c r="H1140" s="14"/>
      <c r="I1140" s="14"/>
      <c r="J1140" s="14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5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16"/>
      <c r="DH1140" s="16"/>
      <c r="DI1140" s="14"/>
      <c r="DJ1140" s="14"/>
      <c r="DK1140" s="14"/>
      <c r="DL1140" s="14"/>
      <c r="DM1140" s="14"/>
      <c r="DN1140" s="14"/>
      <c r="DO1140" s="14"/>
      <c r="DP1140" s="14"/>
      <c r="DQ1140" s="14"/>
      <c r="DR1140" s="14"/>
      <c r="DS1140" s="14"/>
      <c r="DT1140" s="14"/>
      <c r="DU1140" s="14"/>
      <c r="DV1140" s="14"/>
      <c r="DW1140" s="14"/>
      <c r="DX1140" s="14"/>
      <c r="DY1140" s="14"/>
      <c r="DZ1140" s="14"/>
      <c r="EA1140" s="14"/>
    </row>
    <row r="1141" spans="4:131" x14ac:dyDescent="0.2">
      <c r="D1141" s="14"/>
      <c r="E1141" s="14"/>
      <c r="F1141" s="14"/>
      <c r="G1141" s="14"/>
      <c r="H1141" s="14"/>
      <c r="I1141" s="14"/>
      <c r="J1141" s="14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5"/>
      <c r="BY1141" s="15"/>
      <c r="BZ1141" s="15"/>
      <c r="CA1141" s="15"/>
      <c r="CB1141" s="15"/>
      <c r="CC1141" s="15"/>
      <c r="CD1141" s="15"/>
      <c r="CE1141" s="15"/>
      <c r="CF1141" s="15"/>
      <c r="CG1141" s="15"/>
      <c r="CH1141" s="15"/>
      <c r="CI1141" s="15"/>
      <c r="CJ1141" s="15"/>
      <c r="CK1141" s="15"/>
      <c r="CL1141" s="15"/>
      <c r="CM1141" s="15"/>
      <c r="CN1141" s="15"/>
      <c r="CO1141" s="15"/>
      <c r="CP1141" s="15"/>
      <c r="CQ1141" s="15"/>
      <c r="CR1141" s="15"/>
      <c r="CS1141" s="15"/>
      <c r="CT1141" s="15"/>
      <c r="CU1141" s="15"/>
      <c r="CV1141" s="15"/>
      <c r="CW1141" s="15"/>
      <c r="CX1141" s="15"/>
      <c r="CY1141" s="15"/>
      <c r="CZ1141" s="15"/>
      <c r="DA1141" s="15"/>
      <c r="DB1141" s="15"/>
      <c r="DC1141" s="15"/>
      <c r="DD1141" s="15"/>
      <c r="DE1141" s="15"/>
      <c r="DF1141" s="15"/>
      <c r="DG1141" s="16"/>
      <c r="DH1141" s="16"/>
      <c r="DI1141" s="14"/>
      <c r="DJ1141" s="14"/>
      <c r="DK1141" s="14"/>
      <c r="DL1141" s="14"/>
      <c r="DM1141" s="14"/>
      <c r="DN1141" s="14"/>
      <c r="DO1141" s="14"/>
      <c r="DP1141" s="14"/>
      <c r="DQ1141" s="14"/>
      <c r="DR1141" s="14"/>
      <c r="DS1141" s="14"/>
      <c r="DT1141" s="14"/>
      <c r="DU1141" s="14"/>
      <c r="DV1141" s="14"/>
      <c r="DW1141" s="14"/>
      <c r="DX1141" s="14"/>
      <c r="DY1141" s="14"/>
      <c r="DZ1141" s="14"/>
      <c r="EA1141" s="14"/>
    </row>
    <row r="1142" spans="4:131" x14ac:dyDescent="0.2">
      <c r="D1142" s="14"/>
      <c r="E1142" s="14"/>
      <c r="F1142" s="14"/>
      <c r="G1142" s="14"/>
      <c r="H1142" s="14"/>
      <c r="I1142" s="14"/>
      <c r="J1142" s="14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  <c r="BZ1142" s="15"/>
      <c r="CA1142" s="15"/>
      <c r="CB1142" s="15"/>
      <c r="CC1142" s="15"/>
      <c r="CD1142" s="15"/>
      <c r="CE1142" s="15"/>
      <c r="CF1142" s="15"/>
      <c r="CG1142" s="15"/>
      <c r="CH1142" s="15"/>
      <c r="CI1142" s="15"/>
      <c r="CJ1142" s="15"/>
      <c r="CK1142" s="15"/>
      <c r="CL1142" s="15"/>
      <c r="CM1142" s="15"/>
      <c r="CN1142" s="15"/>
      <c r="CO1142" s="15"/>
      <c r="CP1142" s="15"/>
      <c r="CQ1142" s="15"/>
      <c r="CR1142" s="15"/>
      <c r="CS1142" s="15"/>
      <c r="CT1142" s="15"/>
      <c r="CU1142" s="15"/>
      <c r="CV1142" s="15"/>
      <c r="CW1142" s="15"/>
      <c r="CX1142" s="15"/>
      <c r="CY1142" s="15"/>
      <c r="CZ1142" s="15"/>
      <c r="DA1142" s="15"/>
      <c r="DB1142" s="15"/>
      <c r="DC1142" s="15"/>
      <c r="DD1142" s="15"/>
      <c r="DE1142" s="15"/>
      <c r="DF1142" s="15"/>
      <c r="DG1142" s="16"/>
      <c r="DH1142" s="16"/>
      <c r="DI1142" s="14"/>
      <c r="DJ1142" s="14"/>
      <c r="DK1142" s="14"/>
      <c r="DL1142" s="14"/>
      <c r="DM1142" s="14"/>
      <c r="DN1142" s="14"/>
      <c r="DO1142" s="14"/>
      <c r="DP1142" s="14"/>
      <c r="DQ1142" s="14"/>
      <c r="DR1142" s="14"/>
      <c r="DS1142" s="14"/>
      <c r="DT1142" s="14"/>
      <c r="DU1142" s="14"/>
      <c r="DV1142" s="14"/>
      <c r="DW1142" s="14"/>
      <c r="DX1142" s="14"/>
      <c r="DY1142" s="14"/>
      <c r="DZ1142" s="14"/>
      <c r="EA1142" s="14"/>
    </row>
    <row r="1143" spans="4:131" x14ac:dyDescent="0.2">
      <c r="D1143" s="14"/>
      <c r="E1143" s="14"/>
      <c r="F1143" s="14"/>
      <c r="G1143" s="14"/>
      <c r="H1143" s="14"/>
      <c r="I1143" s="14"/>
      <c r="J1143" s="14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5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16"/>
      <c r="DH1143" s="16"/>
      <c r="DI1143" s="14"/>
      <c r="DJ1143" s="14"/>
      <c r="DK1143" s="14"/>
      <c r="DL1143" s="14"/>
      <c r="DM1143" s="14"/>
      <c r="DN1143" s="14"/>
      <c r="DO1143" s="14"/>
      <c r="DP1143" s="14"/>
      <c r="DQ1143" s="14"/>
      <c r="DR1143" s="14"/>
      <c r="DS1143" s="14"/>
      <c r="DT1143" s="14"/>
      <c r="DU1143" s="14"/>
      <c r="DV1143" s="14"/>
      <c r="DW1143" s="14"/>
      <c r="DX1143" s="14"/>
      <c r="DY1143" s="14"/>
      <c r="DZ1143" s="14"/>
      <c r="EA1143" s="14"/>
    </row>
    <row r="1144" spans="4:131" x14ac:dyDescent="0.2">
      <c r="D1144" s="14"/>
      <c r="E1144" s="14"/>
      <c r="F1144" s="14"/>
      <c r="G1144" s="14"/>
      <c r="H1144" s="14"/>
      <c r="I1144" s="14"/>
      <c r="J1144" s="14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  <c r="BZ1144" s="15"/>
      <c r="CA1144" s="15"/>
      <c r="CB1144" s="15"/>
      <c r="CC1144" s="15"/>
      <c r="CD1144" s="15"/>
      <c r="CE1144" s="15"/>
      <c r="CF1144" s="15"/>
      <c r="CG1144" s="15"/>
      <c r="CH1144" s="15"/>
      <c r="CI1144" s="15"/>
      <c r="CJ1144" s="15"/>
      <c r="CK1144" s="15"/>
      <c r="CL1144" s="15"/>
      <c r="CM1144" s="15"/>
      <c r="CN1144" s="15"/>
      <c r="CO1144" s="15"/>
      <c r="CP1144" s="15"/>
      <c r="CQ1144" s="15"/>
      <c r="CR1144" s="15"/>
      <c r="CS1144" s="15"/>
      <c r="CT1144" s="15"/>
      <c r="CU1144" s="15"/>
      <c r="CV1144" s="15"/>
      <c r="CW1144" s="15"/>
      <c r="CX1144" s="15"/>
      <c r="CY1144" s="15"/>
      <c r="CZ1144" s="15"/>
      <c r="DA1144" s="15"/>
      <c r="DB1144" s="15"/>
      <c r="DC1144" s="15"/>
      <c r="DD1144" s="15"/>
      <c r="DE1144" s="15"/>
      <c r="DF1144" s="15"/>
      <c r="DG1144" s="16"/>
      <c r="DH1144" s="16"/>
      <c r="DI1144" s="14"/>
      <c r="DJ1144" s="14"/>
      <c r="DK1144" s="14"/>
      <c r="DL1144" s="14"/>
      <c r="DM1144" s="14"/>
      <c r="DN1144" s="14"/>
      <c r="DO1144" s="14"/>
      <c r="DP1144" s="14"/>
      <c r="DQ1144" s="14"/>
      <c r="DR1144" s="14"/>
      <c r="DS1144" s="14"/>
      <c r="DT1144" s="14"/>
      <c r="DU1144" s="14"/>
      <c r="DV1144" s="14"/>
      <c r="DW1144" s="14"/>
      <c r="DX1144" s="14"/>
      <c r="DY1144" s="14"/>
      <c r="DZ1144" s="14"/>
      <c r="EA1144" s="14"/>
    </row>
    <row r="1145" spans="4:131" x14ac:dyDescent="0.2">
      <c r="D1145" s="14"/>
      <c r="E1145" s="14"/>
      <c r="F1145" s="14"/>
      <c r="G1145" s="14"/>
      <c r="H1145" s="14"/>
      <c r="I1145" s="14"/>
      <c r="J1145" s="14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5"/>
      <c r="BY1145" s="15"/>
      <c r="BZ1145" s="15"/>
      <c r="CA1145" s="15"/>
      <c r="CB1145" s="15"/>
      <c r="CC1145" s="15"/>
      <c r="CD1145" s="15"/>
      <c r="CE1145" s="15"/>
      <c r="CF1145" s="15"/>
      <c r="CG1145" s="15"/>
      <c r="CH1145" s="15"/>
      <c r="CI1145" s="15"/>
      <c r="CJ1145" s="15"/>
      <c r="CK1145" s="15"/>
      <c r="CL1145" s="15"/>
      <c r="CM1145" s="15"/>
      <c r="CN1145" s="15"/>
      <c r="CO1145" s="15"/>
      <c r="CP1145" s="15"/>
      <c r="CQ1145" s="15"/>
      <c r="CR1145" s="15"/>
      <c r="CS1145" s="15"/>
      <c r="CT1145" s="15"/>
      <c r="CU1145" s="15"/>
      <c r="CV1145" s="15"/>
      <c r="CW1145" s="15"/>
      <c r="CX1145" s="15"/>
      <c r="CY1145" s="15"/>
      <c r="CZ1145" s="15"/>
      <c r="DA1145" s="15"/>
      <c r="DB1145" s="15"/>
      <c r="DC1145" s="15"/>
      <c r="DD1145" s="15"/>
      <c r="DE1145" s="15"/>
      <c r="DF1145" s="15"/>
      <c r="DG1145" s="16"/>
      <c r="DH1145" s="16"/>
      <c r="DI1145" s="14"/>
      <c r="DJ1145" s="14"/>
      <c r="DK1145" s="14"/>
      <c r="DL1145" s="14"/>
      <c r="DM1145" s="14"/>
      <c r="DN1145" s="14"/>
      <c r="DO1145" s="14"/>
      <c r="DP1145" s="14"/>
      <c r="DQ1145" s="14"/>
      <c r="DR1145" s="14"/>
      <c r="DS1145" s="14"/>
      <c r="DT1145" s="14"/>
      <c r="DU1145" s="14"/>
      <c r="DV1145" s="14"/>
      <c r="DW1145" s="14"/>
      <c r="DX1145" s="14"/>
      <c r="DY1145" s="14"/>
      <c r="DZ1145" s="14"/>
      <c r="EA1145" s="14"/>
    </row>
    <row r="1146" spans="4:131" x14ac:dyDescent="0.2">
      <c r="D1146" s="14"/>
      <c r="E1146" s="14"/>
      <c r="F1146" s="14"/>
      <c r="G1146" s="14"/>
      <c r="H1146" s="14"/>
      <c r="I1146" s="14"/>
      <c r="J1146" s="14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5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16"/>
      <c r="DH1146" s="16"/>
      <c r="DI1146" s="14"/>
      <c r="DJ1146" s="14"/>
      <c r="DK1146" s="14"/>
      <c r="DL1146" s="14"/>
      <c r="DM1146" s="14"/>
      <c r="DN1146" s="14"/>
      <c r="DO1146" s="14"/>
      <c r="DP1146" s="14"/>
      <c r="DQ1146" s="14"/>
      <c r="DR1146" s="14"/>
      <c r="DS1146" s="14"/>
      <c r="DT1146" s="14"/>
      <c r="DU1146" s="14"/>
      <c r="DV1146" s="14"/>
      <c r="DW1146" s="14"/>
      <c r="DX1146" s="14"/>
      <c r="DY1146" s="14"/>
      <c r="DZ1146" s="14"/>
      <c r="EA1146" s="14"/>
    </row>
    <row r="1147" spans="4:131" x14ac:dyDescent="0.2">
      <c r="D1147" s="14"/>
      <c r="E1147" s="14"/>
      <c r="F1147" s="14"/>
      <c r="G1147" s="14"/>
      <c r="H1147" s="14"/>
      <c r="I1147" s="14"/>
      <c r="J1147" s="14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5"/>
      <c r="CE1147" s="15"/>
      <c r="CF1147" s="15"/>
      <c r="CG1147" s="15"/>
      <c r="CH1147" s="15"/>
      <c r="CI1147" s="15"/>
      <c r="CJ1147" s="15"/>
      <c r="CK1147" s="15"/>
      <c r="CL1147" s="15"/>
      <c r="CM1147" s="15"/>
      <c r="CN1147" s="15"/>
      <c r="CO1147" s="15"/>
      <c r="CP1147" s="15"/>
      <c r="CQ1147" s="15"/>
      <c r="CR1147" s="15"/>
      <c r="CS1147" s="15"/>
      <c r="CT1147" s="15"/>
      <c r="CU1147" s="15"/>
      <c r="CV1147" s="15"/>
      <c r="CW1147" s="15"/>
      <c r="CX1147" s="15"/>
      <c r="CY1147" s="15"/>
      <c r="CZ1147" s="15"/>
      <c r="DA1147" s="15"/>
      <c r="DB1147" s="15"/>
      <c r="DC1147" s="15"/>
      <c r="DD1147" s="15"/>
      <c r="DE1147" s="15"/>
      <c r="DF1147" s="15"/>
      <c r="DG1147" s="16"/>
      <c r="DH1147" s="16"/>
      <c r="DI1147" s="14"/>
      <c r="DJ1147" s="14"/>
      <c r="DK1147" s="14"/>
      <c r="DL1147" s="14"/>
      <c r="DM1147" s="14"/>
      <c r="DN1147" s="14"/>
      <c r="DO1147" s="14"/>
      <c r="DP1147" s="14"/>
      <c r="DQ1147" s="14"/>
      <c r="DR1147" s="14"/>
      <c r="DS1147" s="14"/>
      <c r="DT1147" s="14"/>
      <c r="DU1147" s="14"/>
      <c r="DV1147" s="14"/>
      <c r="DW1147" s="14"/>
      <c r="DX1147" s="14"/>
      <c r="DY1147" s="14"/>
      <c r="DZ1147" s="14"/>
      <c r="EA1147" s="14"/>
    </row>
    <row r="1148" spans="4:131" x14ac:dyDescent="0.2">
      <c r="D1148" s="14"/>
      <c r="E1148" s="14"/>
      <c r="F1148" s="14"/>
      <c r="G1148" s="14"/>
      <c r="H1148" s="14"/>
      <c r="I1148" s="14"/>
      <c r="J1148" s="14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5"/>
      <c r="CE1148" s="15"/>
      <c r="CF1148" s="15"/>
      <c r="CG1148" s="15"/>
      <c r="CH1148" s="15"/>
      <c r="CI1148" s="15"/>
      <c r="CJ1148" s="15"/>
      <c r="CK1148" s="15"/>
      <c r="CL1148" s="15"/>
      <c r="CM1148" s="15"/>
      <c r="CN1148" s="15"/>
      <c r="CO1148" s="15"/>
      <c r="CP1148" s="15"/>
      <c r="CQ1148" s="15"/>
      <c r="CR1148" s="15"/>
      <c r="CS1148" s="15"/>
      <c r="CT1148" s="15"/>
      <c r="CU1148" s="15"/>
      <c r="CV1148" s="15"/>
      <c r="CW1148" s="15"/>
      <c r="CX1148" s="15"/>
      <c r="CY1148" s="15"/>
      <c r="CZ1148" s="15"/>
      <c r="DA1148" s="15"/>
      <c r="DB1148" s="15"/>
      <c r="DC1148" s="15"/>
      <c r="DD1148" s="15"/>
      <c r="DE1148" s="15"/>
      <c r="DF1148" s="15"/>
      <c r="DG1148" s="16"/>
      <c r="DH1148" s="16"/>
      <c r="DI1148" s="14"/>
      <c r="DJ1148" s="14"/>
      <c r="DK1148" s="14"/>
      <c r="DL1148" s="14"/>
      <c r="DM1148" s="14"/>
      <c r="DN1148" s="14"/>
      <c r="DO1148" s="14"/>
      <c r="DP1148" s="14"/>
      <c r="DQ1148" s="14"/>
      <c r="DR1148" s="14"/>
      <c r="DS1148" s="14"/>
      <c r="DT1148" s="14"/>
      <c r="DU1148" s="14"/>
      <c r="DV1148" s="14"/>
      <c r="DW1148" s="14"/>
      <c r="DX1148" s="14"/>
      <c r="DY1148" s="14"/>
      <c r="DZ1148" s="14"/>
      <c r="EA1148" s="14"/>
    </row>
    <row r="1149" spans="4:131" x14ac:dyDescent="0.2">
      <c r="D1149" s="14"/>
      <c r="E1149" s="14"/>
      <c r="F1149" s="14"/>
      <c r="G1149" s="14"/>
      <c r="H1149" s="14"/>
      <c r="I1149" s="14"/>
      <c r="J1149" s="14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5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16"/>
      <c r="DH1149" s="16"/>
      <c r="DI1149" s="14"/>
      <c r="DJ1149" s="14"/>
      <c r="DK1149" s="14"/>
      <c r="DL1149" s="14"/>
      <c r="DM1149" s="14"/>
      <c r="DN1149" s="14"/>
      <c r="DO1149" s="14"/>
      <c r="DP1149" s="14"/>
      <c r="DQ1149" s="14"/>
      <c r="DR1149" s="14"/>
      <c r="DS1149" s="14"/>
      <c r="DT1149" s="14"/>
      <c r="DU1149" s="14"/>
      <c r="DV1149" s="14"/>
      <c r="DW1149" s="14"/>
      <c r="DX1149" s="14"/>
      <c r="DY1149" s="14"/>
      <c r="DZ1149" s="14"/>
      <c r="EA1149" s="14"/>
    </row>
    <row r="1150" spans="4:131" x14ac:dyDescent="0.2">
      <c r="D1150" s="14"/>
      <c r="E1150" s="14"/>
      <c r="F1150" s="14"/>
      <c r="G1150" s="14"/>
      <c r="H1150" s="14"/>
      <c r="I1150" s="14"/>
      <c r="J1150" s="14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5"/>
      <c r="CC1150" s="15"/>
      <c r="CD1150" s="15"/>
      <c r="CE1150" s="15"/>
      <c r="CF1150" s="15"/>
      <c r="CG1150" s="15"/>
      <c r="CH1150" s="15"/>
      <c r="CI1150" s="15"/>
      <c r="CJ1150" s="15"/>
      <c r="CK1150" s="15"/>
      <c r="CL1150" s="15"/>
      <c r="CM1150" s="15"/>
      <c r="CN1150" s="15"/>
      <c r="CO1150" s="15"/>
      <c r="CP1150" s="15"/>
      <c r="CQ1150" s="15"/>
      <c r="CR1150" s="15"/>
      <c r="CS1150" s="15"/>
      <c r="CT1150" s="15"/>
      <c r="CU1150" s="15"/>
      <c r="CV1150" s="15"/>
      <c r="CW1150" s="15"/>
      <c r="CX1150" s="15"/>
      <c r="CY1150" s="15"/>
      <c r="CZ1150" s="15"/>
      <c r="DA1150" s="15"/>
      <c r="DB1150" s="15"/>
      <c r="DC1150" s="15"/>
      <c r="DD1150" s="15"/>
      <c r="DE1150" s="15"/>
      <c r="DF1150" s="15"/>
      <c r="DG1150" s="16"/>
      <c r="DH1150" s="16"/>
      <c r="DI1150" s="14"/>
      <c r="DJ1150" s="14"/>
      <c r="DK1150" s="14"/>
      <c r="DL1150" s="14"/>
      <c r="DM1150" s="14"/>
      <c r="DN1150" s="14"/>
      <c r="DO1150" s="14"/>
      <c r="DP1150" s="14"/>
      <c r="DQ1150" s="14"/>
      <c r="DR1150" s="14"/>
      <c r="DS1150" s="14"/>
      <c r="DT1150" s="14"/>
      <c r="DU1150" s="14"/>
      <c r="DV1150" s="14"/>
      <c r="DW1150" s="14"/>
      <c r="DX1150" s="14"/>
      <c r="DY1150" s="14"/>
      <c r="DZ1150" s="14"/>
      <c r="EA1150" s="14"/>
    </row>
    <row r="1151" spans="4:131" x14ac:dyDescent="0.2">
      <c r="D1151" s="14"/>
      <c r="E1151" s="14"/>
      <c r="F1151" s="14"/>
      <c r="G1151" s="14"/>
      <c r="H1151" s="14"/>
      <c r="I1151" s="14"/>
      <c r="J1151" s="14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5"/>
      <c r="BY1151" s="15"/>
      <c r="BZ1151" s="15"/>
      <c r="CA1151" s="15"/>
      <c r="CB1151" s="15"/>
      <c r="CC1151" s="15"/>
      <c r="CD1151" s="15"/>
      <c r="CE1151" s="15"/>
      <c r="CF1151" s="15"/>
      <c r="CG1151" s="15"/>
      <c r="CH1151" s="15"/>
      <c r="CI1151" s="15"/>
      <c r="CJ1151" s="15"/>
      <c r="CK1151" s="15"/>
      <c r="CL1151" s="15"/>
      <c r="CM1151" s="15"/>
      <c r="CN1151" s="15"/>
      <c r="CO1151" s="15"/>
      <c r="CP1151" s="15"/>
      <c r="CQ1151" s="15"/>
      <c r="CR1151" s="15"/>
      <c r="CS1151" s="15"/>
      <c r="CT1151" s="15"/>
      <c r="CU1151" s="15"/>
      <c r="CV1151" s="15"/>
      <c r="CW1151" s="15"/>
      <c r="CX1151" s="15"/>
      <c r="CY1151" s="15"/>
      <c r="CZ1151" s="15"/>
      <c r="DA1151" s="15"/>
      <c r="DB1151" s="15"/>
      <c r="DC1151" s="15"/>
      <c r="DD1151" s="15"/>
      <c r="DE1151" s="15"/>
      <c r="DF1151" s="15"/>
      <c r="DG1151" s="16"/>
      <c r="DH1151" s="16"/>
      <c r="DI1151" s="14"/>
      <c r="DJ1151" s="14"/>
      <c r="DK1151" s="14"/>
      <c r="DL1151" s="14"/>
      <c r="DM1151" s="14"/>
      <c r="DN1151" s="14"/>
      <c r="DO1151" s="14"/>
      <c r="DP1151" s="14"/>
      <c r="DQ1151" s="14"/>
      <c r="DR1151" s="14"/>
      <c r="DS1151" s="14"/>
      <c r="DT1151" s="14"/>
      <c r="DU1151" s="14"/>
      <c r="DV1151" s="14"/>
      <c r="DW1151" s="14"/>
      <c r="DX1151" s="14"/>
      <c r="DY1151" s="14"/>
      <c r="DZ1151" s="14"/>
      <c r="EA1151" s="14"/>
    </row>
    <row r="1152" spans="4:131" x14ac:dyDescent="0.2">
      <c r="D1152" s="14"/>
      <c r="E1152" s="14"/>
      <c r="F1152" s="14"/>
      <c r="G1152" s="14"/>
      <c r="H1152" s="14"/>
      <c r="I1152" s="14"/>
      <c r="J1152" s="14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5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16"/>
      <c r="DH1152" s="16"/>
      <c r="DI1152" s="14"/>
      <c r="DJ1152" s="14"/>
      <c r="DK1152" s="14"/>
      <c r="DL1152" s="14"/>
      <c r="DM1152" s="14"/>
      <c r="DN1152" s="14"/>
      <c r="DO1152" s="14"/>
      <c r="DP1152" s="14"/>
      <c r="DQ1152" s="14"/>
      <c r="DR1152" s="14"/>
      <c r="DS1152" s="14"/>
      <c r="DT1152" s="14"/>
      <c r="DU1152" s="14"/>
      <c r="DV1152" s="14"/>
      <c r="DW1152" s="14"/>
      <c r="DX1152" s="14"/>
      <c r="DY1152" s="14"/>
      <c r="DZ1152" s="14"/>
      <c r="EA1152" s="14"/>
    </row>
    <row r="1153" spans="4:131" x14ac:dyDescent="0.2">
      <c r="D1153" s="14"/>
      <c r="E1153" s="14"/>
      <c r="F1153" s="14"/>
      <c r="G1153" s="14"/>
      <c r="H1153" s="14"/>
      <c r="I1153" s="14"/>
      <c r="J1153" s="14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  <c r="BW1153" s="15"/>
      <c r="BX1153" s="15"/>
      <c r="BY1153" s="15"/>
      <c r="BZ1153" s="15"/>
      <c r="CA1153" s="15"/>
      <c r="CB1153" s="15"/>
      <c r="CC1153" s="15"/>
      <c r="CD1153" s="15"/>
      <c r="CE1153" s="15"/>
      <c r="CF1153" s="15"/>
      <c r="CG1153" s="15"/>
      <c r="CH1153" s="15"/>
      <c r="CI1153" s="15"/>
      <c r="CJ1153" s="15"/>
      <c r="CK1153" s="15"/>
      <c r="CL1153" s="15"/>
      <c r="CM1153" s="15"/>
      <c r="CN1153" s="15"/>
      <c r="CO1153" s="15"/>
      <c r="CP1153" s="15"/>
      <c r="CQ1153" s="15"/>
      <c r="CR1153" s="15"/>
      <c r="CS1153" s="15"/>
      <c r="CT1153" s="15"/>
      <c r="CU1153" s="15"/>
      <c r="CV1153" s="15"/>
      <c r="CW1153" s="15"/>
      <c r="CX1153" s="15"/>
      <c r="CY1153" s="15"/>
      <c r="CZ1153" s="15"/>
      <c r="DA1153" s="15"/>
      <c r="DB1153" s="15"/>
      <c r="DC1153" s="15"/>
      <c r="DD1153" s="15"/>
      <c r="DE1153" s="15"/>
      <c r="DF1153" s="15"/>
      <c r="DG1153" s="16"/>
      <c r="DH1153" s="16"/>
      <c r="DI1153" s="14"/>
      <c r="DJ1153" s="14"/>
      <c r="DK1153" s="14"/>
      <c r="DL1153" s="14"/>
      <c r="DM1153" s="14"/>
      <c r="DN1153" s="14"/>
      <c r="DO1153" s="14"/>
      <c r="DP1153" s="14"/>
      <c r="DQ1153" s="14"/>
      <c r="DR1153" s="14"/>
      <c r="DS1153" s="14"/>
      <c r="DT1153" s="14"/>
      <c r="DU1153" s="14"/>
      <c r="DV1153" s="14"/>
      <c r="DW1153" s="14"/>
      <c r="DX1153" s="14"/>
      <c r="DY1153" s="14"/>
      <c r="DZ1153" s="14"/>
      <c r="EA1153" s="14"/>
    </row>
    <row r="1154" spans="4:131" x14ac:dyDescent="0.2">
      <c r="D1154" s="14"/>
      <c r="E1154" s="14"/>
      <c r="F1154" s="14"/>
      <c r="G1154" s="14"/>
      <c r="H1154" s="14"/>
      <c r="I1154" s="14"/>
      <c r="J1154" s="14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  <c r="BW1154" s="15"/>
      <c r="BX1154" s="15"/>
      <c r="BY1154" s="15"/>
      <c r="BZ1154" s="15"/>
      <c r="CA1154" s="15"/>
      <c r="CB1154" s="15"/>
      <c r="CC1154" s="15"/>
      <c r="CD1154" s="15"/>
      <c r="CE1154" s="15"/>
      <c r="CF1154" s="15"/>
      <c r="CG1154" s="15"/>
      <c r="CH1154" s="15"/>
      <c r="CI1154" s="15"/>
      <c r="CJ1154" s="15"/>
      <c r="CK1154" s="15"/>
      <c r="CL1154" s="15"/>
      <c r="CM1154" s="15"/>
      <c r="CN1154" s="15"/>
      <c r="CO1154" s="15"/>
      <c r="CP1154" s="15"/>
      <c r="CQ1154" s="15"/>
      <c r="CR1154" s="15"/>
      <c r="CS1154" s="15"/>
      <c r="CT1154" s="15"/>
      <c r="CU1154" s="15"/>
      <c r="CV1154" s="15"/>
      <c r="CW1154" s="15"/>
      <c r="CX1154" s="15"/>
      <c r="CY1154" s="15"/>
      <c r="CZ1154" s="15"/>
      <c r="DA1154" s="15"/>
      <c r="DB1154" s="15"/>
      <c r="DC1154" s="15"/>
      <c r="DD1154" s="15"/>
      <c r="DE1154" s="15"/>
      <c r="DF1154" s="15"/>
      <c r="DG1154" s="16"/>
      <c r="DH1154" s="16"/>
      <c r="DI1154" s="14"/>
      <c r="DJ1154" s="14"/>
      <c r="DK1154" s="14"/>
      <c r="DL1154" s="14"/>
      <c r="DM1154" s="14"/>
      <c r="DN1154" s="14"/>
      <c r="DO1154" s="14"/>
      <c r="DP1154" s="14"/>
      <c r="DQ1154" s="14"/>
      <c r="DR1154" s="14"/>
      <c r="DS1154" s="14"/>
      <c r="DT1154" s="14"/>
      <c r="DU1154" s="14"/>
      <c r="DV1154" s="14"/>
      <c r="DW1154" s="14"/>
      <c r="DX1154" s="14"/>
      <c r="DY1154" s="14"/>
      <c r="DZ1154" s="14"/>
      <c r="EA1154" s="14"/>
    </row>
    <row r="1155" spans="4:131" x14ac:dyDescent="0.2">
      <c r="D1155" s="14"/>
      <c r="E1155" s="14"/>
      <c r="F1155" s="14"/>
      <c r="G1155" s="14"/>
      <c r="H1155" s="14"/>
      <c r="I1155" s="14"/>
      <c r="J1155" s="14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5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16"/>
      <c r="DH1155" s="16"/>
      <c r="DI1155" s="14"/>
      <c r="DJ1155" s="14"/>
      <c r="DK1155" s="14"/>
      <c r="DL1155" s="14"/>
      <c r="DM1155" s="14"/>
      <c r="DN1155" s="14"/>
      <c r="DO1155" s="14"/>
      <c r="DP1155" s="14"/>
      <c r="DQ1155" s="14"/>
      <c r="DR1155" s="14"/>
      <c r="DS1155" s="14"/>
      <c r="DT1155" s="14"/>
      <c r="DU1155" s="14"/>
      <c r="DV1155" s="14"/>
      <c r="DW1155" s="14"/>
      <c r="DX1155" s="14"/>
      <c r="DY1155" s="14"/>
      <c r="DZ1155" s="14"/>
      <c r="EA1155" s="14"/>
    </row>
    <row r="1156" spans="4:131" x14ac:dyDescent="0.2">
      <c r="D1156" s="14"/>
      <c r="E1156" s="14"/>
      <c r="F1156" s="14"/>
      <c r="G1156" s="14"/>
      <c r="H1156" s="14"/>
      <c r="I1156" s="14"/>
      <c r="J1156" s="14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  <c r="BW1156" s="15"/>
      <c r="BX1156" s="15"/>
      <c r="BY1156" s="15"/>
      <c r="BZ1156" s="15"/>
      <c r="CA1156" s="15"/>
      <c r="CB1156" s="15"/>
      <c r="CC1156" s="15"/>
      <c r="CD1156" s="15"/>
      <c r="CE1156" s="15"/>
      <c r="CF1156" s="15"/>
      <c r="CG1156" s="15"/>
      <c r="CH1156" s="15"/>
      <c r="CI1156" s="15"/>
      <c r="CJ1156" s="15"/>
      <c r="CK1156" s="15"/>
      <c r="CL1156" s="15"/>
      <c r="CM1156" s="15"/>
      <c r="CN1156" s="15"/>
      <c r="CO1156" s="15"/>
      <c r="CP1156" s="15"/>
      <c r="CQ1156" s="15"/>
      <c r="CR1156" s="15"/>
      <c r="CS1156" s="15"/>
      <c r="CT1156" s="15"/>
      <c r="CU1156" s="15"/>
      <c r="CV1156" s="15"/>
      <c r="CW1156" s="15"/>
      <c r="CX1156" s="15"/>
      <c r="CY1156" s="15"/>
      <c r="CZ1156" s="15"/>
      <c r="DA1156" s="15"/>
      <c r="DB1156" s="15"/>
      <c r="DC1156" s="15"/>
      <c r="DD1156" s="15"/>
      <c r="DE1156" s="15"/>
      <c r="DF1156" s="15"/>
      <c r="DG1156" s="16"/>
      <c r="DH1156" s="16"/>
      <c r="DI1156" s="14"/>
      <c r="DJ1156" s="14"/>
      <c r="DK1156" s="14"/>
      <c r="DL1156" s="14"/>
      <c r="DM1156" s="14"/>
      <c r="DN1156" s="14"/>
      <c r="DO1156" s="14"/>
      <c r="DP1156" s="14"/>
      <c r="DQ1156" s="14"/>
      <c r="DR1156" s="14"/>
      <c r="DS1156" s="14"/>
      <c r="DT1156" s="14"/>
      <c r="DU1156" s="14"/>
      <c r="DV1156" s="14"/>
      <c r="DW1156" s="14"/>
      <c r="DX1156" s="14"/>
      <c r="DY1156" s="14"/>
      <c r="DZ1156" s="14"/>
      <c r="EA1156" s="14"/>
    </row>
    <row r="1157" spans="4:131" x14ac:dyDescent="0.2">
      <c r="D1157" s="14"/>
      <c r="E1157" s="14"/>
      <c r="F1157" s="14"/>
      <c r="G1157" s="14"/>
      <c r="H1157" s="14"/>
      <c r="I1157" s="14"/>
      <c r="J1157" s="14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5"/>
      <c r="BY1157" s="15"/>
      <c r="BZ1157" s="15"/>
      <c r="CA1157" s="15"/>
      <c r="CB1157" s="15"/>
      <c r="CC1157" s="15"/>
      <c r="CD1157" s="15"/>
      <c r="CE1157" s="15"/>
      <c r="CF1157" s="15"/>
      <c r="CG1157" s="15"/>
      <c r="CH1157" s="15"/>
      <c r="CI1157" s="15"/>
      <c r="CJ1157" s="15"/>
      <c r="CK1157" s="15"/>
      <c r="CL1157" s="15"/>
      <c r="CM1157" s="15"/>
      <c r="CN1157" s="15"/>
      <c r="CO1157" s="15"/>
      <c r="CP1157" s="15"/>
      <c r="CQ1157" s="15"/>
      <c r="CR1157" s="15"/>
      <c r="CS1157" s="15"/>
      <c r="CT1157" s="15"/>
      <c r="CU1157" s="15"/>
      <c r="CV1157" s="15"/>
      <c r="CW1157" s="15"/>
      <c r="CX1157" s="15"/>
      <c r="CY1157" s="15"/>
      <c r="CZ1157" s="15"/>
      <c r="DA1157" s="15"/>
      <c r="DB1157" s="15"/>
      <c r="DC1157" s="15"/>
      <c r="DD1157" s="15"/>
      <c r="DE1157" s="15"/>
      <c r="DF1157" s="15"/>
      <c r="DG1157" s="16"/>
      <c r="DH1157" s="16"/>
      <c r="DI1157" s="14"/>
      <c r="DJ1157" s="14"/>
      <c r="DK1157" s="14"/>
      <c r="DL1157" s="14"/>
      <c r="DM1157" s="14"/>
      <c r="DN1157" s="14"/>
      <c r="DO1157" s="14"/>
      <c r="DP1157" s="14"/>
      <c r="DQ1157" s="14"/>
      <c r="DR1157" s="14"/>
      <c r="DS1157" s="14"/>
      <c r="DT1157" s="14"/>
      <c r="DU1157" s="14"/>
      <c r="DV1157" s="14"/>
      <c r="DW1157" s="14"/>
      <c r="DX1157" s="14"/>
      <c r="DY1157" s="14"/>
      <c r="DZ1157" s="14"/>
      <c r="EA1157" s="14"/>
    </row>
    <row r="1158" spans="4:131" x14ac:dyDescent="0.2">
      <c r="D1158" s="14"/>
      <c r="E1158" s="14"/>
      <c r="F1158" s="14"/>
      <c r="G1158" s="14"/>
      <c r="H1158" s="14"/>
      <c r="I1158" s="14"/>
      <c r="J1158" s="14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5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16"/>
      <c r="DH1158" s="16"/>
      <c r="DI1158" s="14"/>
      <c r="DJ1158" s="14"/>
      <c r="DK1158" s="14"/>
      <c r="DL1158" s="14"/>
      <c r="DM1158" s="14"/>
      <c r="DN1158" s="14"/>
      <c r="DO1158" s="14"/>
      <c r="DP1158" s="14"/>
      <c r="DQ1158" s="14"/>
      <c r="DR1158" s="14"/>
      <c r="DS1158" s="14"/>
      <c r="DT1158" s="14"/>
      <c r="DU1158" s="14"/>
      <c r="DV1158" s="14"/>
      <c r="DW1158" s="14"/>
      <c r="DX1158" s="14"/>
      <c r="DY1158" s="14"/>
      <c r="DZ1158" s="14"/>
      <c r="EA1158" s="14"/>
    </row>
    <row r="1159" spans="4:131" x14ac:dyDescent="0.2">
      <c r="D1159" s="14"/>
      <c r="E1159" s="14"/>
      <c r="F1159" s="14"/>
      <c r="G1159" s="14"/>
      <c r="H1159" s="14"/>
      <c r="I1159" s="14"/>
      <c r="J1159" s="14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5"/>
      <c r="BY1159" s="15"/>
      <c r="BZ1159" s="15"/>
      <c r="CA1159" s="15"/>
      <c r="CB1159" s="15"/>
      <c r="CC1159" s="15"/>
      <c r="CD1159" s="15"/>
      <c r="CE1159" s="15"/>
      <c r="CF1159" s="15"/>
      <c r="CG1159" s="15"/>
      <c r="CH1159" s="15"/>
      <c r="CI1159" s="15"/>
      <c r="CJ1159" s="15"/>
      <c r="CK1159" s="15"/>
      <c r="CL1159" s="15"/>
      <c r="CM1159" s="15"/>
      <c r="CN1159" s="15"/>
      <c r="CO1159" s="15"/>
      <c r="CP1159" s="15"/>
      <c r="CQ1159" s="15"/>
      <c r="CR1159" s="15"/>
      <c r="CS1159" s="15"/>
      <c r="CT1159" s="15"/>
      <c r="CU1159" s="15"/>
      <c r="CV1159" s="15"/>
      <c r="CW1159" s="15"/>
      <c r="CX1159" s="15"/>
      <c r="CY1159" s="15"/>
      <c r="CZ1159" s="15"/>
      <c r="DA1159" s="15"/>
      <c r="DB1159" s="15"/>
      <c r="DC1159" s="15"/>
      <c r="DD1159" s="15"/>
      <c r="DE1159" s="15"/>
      <c r="DF1159" s="15"/>
      <c r="DG1159" s="16"/>
      <c r="DH1159" s="16"/>
      <c r="DI1159" s="14"/>
      <c r="DJ1159" s="14"/>
      <c r="DK1159" s="14"/>
      <c r="DL1159" s="14"/>
      <c r="DM1159" s="14"/>
      <c r="DN1159" s="14"/>
      <c r="DO1159" s="14"/>
      <c r="DP1159" s="14"/>
      <c r="DQ1159" s="14"/>
      <c r="DR1159" s="14"/>
      <c r="DS1159" s="14"/>
      <c r="DT1159" s="14"/>
      <c r="DU1159" s="14"/>
      <c r="DV1159" s="14"/>
      <c r="DW1159" s="14"/>
      <c r="DX1159" s="14"/>
      <c r="DY1159" s="14"/>
      <c r="DZ1159" s="14"/>
      <c r="EA1159" s="14"/>
    </row>
    <row r="1160" spans="4:131" x14ac:dyDescent="0.2">
      <c r="D1160" s="14"/>
      <c r="E1160" s="14"/>
      <c r="F1160" s="14"/>
      <c r="G1160" s="14"/>
      <c r="H1160" s="14"/>
      <c r="I1160" s="14"/>
      <c r="J1160" s="14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  <c r="BW1160" s="15"/>
      <c r="BX1160" s="15"/>
      <c r="BY1160" s="15"/>
      <c r="BZ1160" s="15"/>
      <c r="CA1160" s="15"/>
      <c r="CB1160" s="15"/>
      <c r="CC1160" s="15"/>
      <c r="CD1160" s="15"/>
      <c r="CE1160" s="15"/>
      <c r="CF1160" s="15"/>
      <c r="CG1160" s="15"/>
      <c r="CH1160" s="15"/>
      <c r="CI1160" s="15"/>
      <c r="CJ1160" s="15"/>
      <c r="CK1160" s="15"/>
      <c r="CL1160" s="15"/>
      <c r="CM1160" s="15"/>
      <c r="CN1160" s="15"/>
      <c r="CO1160" s="15"/>
      <c r="CP1160" s="15"/>
      <c r="CQ1160" s="15"/>
      <c r="CR1160" s="15"/>
      <c r="CS1160" s="15"/>
      <c r="CT1160" s="15"/>
      <c r="CU1160" s="15"/>
      <c r="CV1160" s="15"/>
      <c r="CW1160" s="15"/>
      <c r="CX1160" s="15"/>
      <c r="CY1160" s="15"/>
      <c r="CZ1160" s="15"/>
      <c r="DA1160" s="15"/>
      <c r="DB1160" s="15"/>
      <c r="DC1160" s="15"/>
      <c r="DD1160" s="15"/>
      <c r="DE1160" s="15"/>
      <c r="DF1160" s="15"/>
      <c r="DG1160" s="16"/>
      <c r="DH1160" s="16"/>
      <c r="DI1160" s="14"/>
      <c r="DJ1160" s="14"/>
      <c r="DK1160" s="14"/>
      <c r="DL1160" s="14"/>
      <c r="DM1160" s="14"/>
      <c r="DN1160" s="14"/>
      <c r="DO1160" s="14"/>
      <c r="DP1160" s="14"/>
      <c r="DQ1160" s="14"/>
      <c r="DR1160" s="14"/>
      <c r="DS1160" s="14"/>
      <c r="DT1160" s="14"/>
      <c r="DU1160" s="14"/>
      <c r="DV1160" s="14"/>
      <c r="DW1160" s="14"/>
      <c r="DX1160" s="14"/>
      <c r="DY1160" s="14"/>
      <c r="DZ1160" s="14"/>
      <c r="EA1160" s="14"/>
    </row>
    <row r="1161" spans="4:131" x14ac:dyDescent="0.2">
      <c r="D1161" s="14"/>
      <c r="E1161" s="14"/>
      <c r="F1161" s="14"/>
      <c r="G1161" s="14"/>
      <c r="H1161" s="14"/>
      <c r="I1161" s="14"/>
      <c r="J1161" s="14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5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16"/>
      <c r="DH1161" s="16"/>
      <c r="DI1161" s="14"/>
      <c r="DJ1161" s="14"/>
      <c r="DK1161" s="14"/>
      <c r="DL1161" s="14"/>
      <c r="DM1161" s="14"/>
      <c r="DN1161" s="14"/>
      <c r="DO1161" s="14"/>
      <c r="DP1161" s="14"/>
      <c r="DQ1161" s="14"/>
      <c r="DR1161" s="14"/>
      <c r="DS1161" s="14"/>
      <c r="DT1161" s="14"/>
      <c r="DU1161" s="14"/>
      <c r="DV1161" s="14"/>
      <c r="DW1161" s="14"/>
      <c r="DX1161" s="14"/>
      <c r="DY1161" s="14"/>
      <c r="DZ1161" s="14"/>
      <c r="EA1161" s="14"/>
    </row>
    <row r="1162" spans="4:131" x14ac:dyDescent="0.2">
      <c r="D1162" s="14"/>
      <c r="E1162" s="14"/>
      <c r="F1162" s="14"/>
      <c r="G1162" s="14"/>
      <c r="H1162" s="14"/>
      <c r="I1162" s="14"/>
      <c r="J1162" s="14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  <c r="BW1162" s="15"/>
      <c r="BX1162" s="15"/>
      <c r="BY1162" s="15"/>
      <c r="BZ1162" s="15"/>
      <c r="CA1162" s="15"/>
      <c r="CB1162" s="15"/>
      <c r="CC1162" s="15"/>
      <c r="CD1162" s="15"/>
      <c r="CE1162" s="15"/>
      <c r="CF1162" s="15"/>
      <c r="CG1162" s="15"/>
      <c r="CH1162" s="15"/>
      <c r="CI1162" s="15"/>
      <c r="CJ1162" s="15"/>
      <c r="CK1162" s="15"/>
      <c r="CL1162" s="15"/>
      <c r="CM1162" s="15"/>
      <c r="CN1162" s="15"/>
      <c r="CO1162" s="15"/>
      <c r="CP1162" s="15"/>
      <c r="CQ1162" s="15"/>
      <c r="CR1162" s="15"/>
      <c r="CS1162" s="15"/>
      <c r="CT1162" s="15"/>
      <c r="CU1162" s="15"/>
      <c r="CV1162" s="15"/>
      <c r="CW1162" s="15"/>
      <c r="CX1162" s="15"/>
      <c r="CY1162" s="15"/>
      <c r="CZ1162" s="15"/>
      <c r="DA1162" s="15"/>
      <c r="DB1162" s="15"/>
      <c r="DC1162" s="15"/>
      <c r="DD1162" s="15"/>
      <c r="DE1162" s="15"/>
      <c r="DF1162" s="15"/>
      <c r="DG1162" s="16"/>
      <c r="DH1162" s="16"/>
      <c r="DI1162" s="14"/>
      <c r="DJ1162" s="14"/>
      <c r="DK1162" s="14"/>
      <c r="DL1162" s="14"/>
      <c r="DM1162" s="14"/>
      <c r="DN1162" s="14"/>
      <c r="DO1162" s="14"/>
      <c r="DP1162" s="14"/>
      <c r="DQ1162" s="14"/>
      <c r="DR1162" s="14"/>
      <c r="DS1162" s="14"/>
      <c r="DT1162" s="14"/>
      <c r="DU1162" s="14"/>
      <c r="DV1162" s="14"/>
      <c r="DW1162" s="14"/>
      <c r="DX1162" s="14"/>
      <c r="DY1162" s="14"/>
      <c r="DZ1162" s="14"/>
      <c r="EA1162" s="14"/>
    </row>
    <row r="1163" spans="4:131" x14ac:dyDescent="0.2">
      <c r="D1163" s="14"/>
      <c r="E1163" s="14"/>
      <c r="F1163" s="14"/>
      <c r="G1163" s="14"/>
      <c r="H1163" s="14"/>
      <c r="I1163" s="14"/>
      <c r="J1163" s="14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  <c r="CC1163" s="15"/>
      <c r="CD1163" s="15"/>
      <c r="CE1163" s="15"/>
      <c r="CF1163" s="15"/>
      <c r="CG1163" s="15"/>
      <c r="CH1163" s="15"/>
      <c r="CI1163" s="15"/>
      <c r="CJ1163" s="15"/>
      <c r="CK1163" s="15"/>
      <c r="CL1163" s="15"/>
      <c r="CM1163" s="15"/>
      <c r="CN1163" s="15"/>
      <c r="CO1163" s="15"/>
      <c r="CP1163" s="15"/>
      <c r="CQ1163" s="15"/>
      <c r="CR1163" s="15"/>
      <c r="CS1163" s="15"/>
      <c r="CT1163" s="15"/>
      <c r="CU1163" s="15"/>
      <c r="CV1163" s="15"/>
      <c r="CW1163" s="15"/>
      <c r="CX1163" s="15"/>
      <c r="CY1163" s="15"/>
      <c r="CZ1163" s="15"/>
      <c r="DA1163" s="15"/>
      <c r="DB1163" s="15"/>
      <c r="DC1163" s="15"/>
      <c r="DD1163" s="15"/>
      <c r="DE1163" s="15"/>
      <c r="DF1163" s="15"/>
      <c r="DG1163" s="16"/>
      <c r="DH1163" s="16"/>
      <c r="DI1163" s="14"/>
      <c r="DJ1163" s="14"/>
      <c r="DK1163" s="14"/>
      <c r="DL1163" s="14"/>
      <c r="DM1163" s="14"/>
      <c r="DN1163" s="14"/>
      <c r="DO1163" s="14"/>
      <c r="DP1163" s="14"/>
      <c r="DQ1163" s="14"/>
      <c r="DR1163" s="14"/>
      <c r="DS1163" s="14"/>
      <c r="DT1163" s="14"/>
      <c r="DU1163" s="14"/>
      <c r="DV1163" s="14"/>
      <c r="DW1163" s="14"/>
      <c r="DX1163" s="14"/>
      <c r="DY1163" s="14"/>
      <c r="DZ1163" s="14"/>
      <c r="EA1163" s="14"/>
    </row>
    <row r="1164" spans="4:131" x14ac:dyDescent="0.2">
      <c r="D1164" s="14"/>
      <c r="E1164" s="14"/>
      <c r="F1164" s="14"/>
      <c r="G1164" s="14"/>
      <c r="H1164" s="14"/>
      <c r="I1164" s="14"/>
      <c r="J1164" s="14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5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16"/>
      <c r="DH1164" s="16"/>
      <c r="DI1164" s="14"/>
      <c r="DJ1164" s="14"/>
      <c r="DK1164" s="14"/>
      <c r="DL1164" s="14"/>
      <c r="DM1164" s="14"/>
      <c r="DN1164" s="14"/>
      <c r="DO1164" s="14"/>
      <c r="DP1164" s="14"/>
      <c r="DQ1164" s="14"/>
      <c r="DR1164" s="14"/>
      <c r="DS1164" s="14"/>
      <c r="DT1164" s="14"/>
      <c r="DU1164" s="14"/>
      <c r="DV1164" s="14"/>
      <c r="DW1164" s="14"/>
      <c r="DX1164" s="14"/>
      <c r="DY1164" s="14"/>
      <c r="DZ1164" s="14"/>
      <c r="EA1164" s="14"/>
    </row>
    <row r="1165" spans="4:131" x14ac:dyDescent="0.2">
      <c r="D1165" s="14"/>
      <c r="E1165" s="14"/>
      <c r="F1165" s="14"/>
      <c r="G1165" s="14"/>
      <c r="H1165" s="14"/>
      <c r="I1165" s="14"/>
      <c r="J1165" s="14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  <c r="BW1165" s="15"/>
      <c r="BX1165" s="15"/>
      <c r="BY1165" s="15"/>
      <c r="BZ1165" s="15"/>
      <c r="CA1165" s="15"/>
      <c r="CB1165" s="15"/>
      <c r="CC1165" s="15"/>
      <c r="CD1165" s="15"/>
      <c r="CE1165" s="15"/>
      <c r="CF1165" s="15"/>
      <c r="CG1165" s="15"/>
      <c r="CH1165" s="15"/>
      <c r="CI1165" s="15"/>
      <c r="CJ1165" s="15"/>
      <c r="CK1165" s="15"/>
      <c r="CL1165" s="15"/>
      <c r="CM1165" s="15"/>
      <c r="CN1165" s="15"/>
      <c r="CO1165" s="15"/>
      <c r="CP1165" s="15"/>
      <c r="CQ1165" s="15"/>
      <c r="CR1165" s="15"/>
      <c r="CS1165" s="15"/>
      <c r="CT1165" s="15"/>
      <c r="CU1165" s="15"/>
      <c r="CV1165" s="15"/>
      <c r="CW1165" s="15"/>
      <c r="CX1165" s="15"/>
      <c r="CY1165" s="15"/>
      <c r="CZ1165" s="15"/>
      <c r="DA1165" s="15"/>
      <c r="DB1165" s="15"/>
      <c r="DC1165" s="15"/>
      <c r="DD1165" s="15"/>
      <c r="DE1165" s="15"/>
      <c r="DF1165" s="15"/>
      <c r="DG1165" s="16"/>
      <c r="DH1165" s="16"/>
      <c r="DI1165" s="14"/>
      <c r="DJ1165" s="14"/>
      <c r="DK1165" s="14"/>
      <c r="DL1165" s="14"/>
      <c r="DM1165" s="14"/>
      <c r="DN1165" s="14"/>
      <c r="DO1165" s="14"/>
      <c r="DP1165" s="14"/>
      <c r="DQ1165" s="14"/>
      <c r="DR1165" s="14"/>
      <c r="DS1165" s="14"/>
      <c r="DT1165" s="14"/>
      <c r="DU1165" s="14"/>
      <c r="DV1165" s="14"/>
      <c r="DW1165" s="14"/>
      <c r="DX1165" s="14"/>
      <c r="DY1165" s="14"/>
      <c r="DZ1165" s="14"/>
      <c r="EA1165" s="14"/>
    </row>
    <row r="1166" spans="4:131" x14ac:dyDescent="0.2">
      <c r="D1166" s="14"/>
      <c r="E1166" s="14"/>
      <c r="F1166" s="14"/>
      <c r="G1166" s="14"/>
      <c r="H1166" s="14"/>
      <c r="I1166" s="14"/>
      <c r="J1166" s="14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5"/>
      <c r="CD1166" s="15"/>
      <c r="CE1166" s="15"/>
      <c r="CF1166" s="15"/>
      <c r="CG1166" s="15"/>
      <c r="CH1166" s="15"/>
      <c r="CI1166" s="15"/>
      <c r="CJ1166" s="15"/>
      <c r="CK1166" s="15"/>
      <c r="CL1166" s="15"/>
      <c r="CM1166" s="15"/>
      <c r="CN1166" s="15"/>
      <c r="CO1166" s="15"/>
      <c r="CP1166" s="15"/>
      <c r="CQ1166" s="15"/>
      <c r="CR1166" s="15"/>
      <c r="CS1166" s="15"/>
      <c r="CT1166" s="15"/>
      <c r="CU1166" s="15"/>
      <c r="CV1166" s="15"/>
      <c r="CW1166" s="15"/>
      <c r="CX1166" s="15"/>
      <c r="CY1166" s="15"/>
      <c r="CZ1166" s="15"/>
      <c r="DA1166" s="15"/>
      <c r="DB1166" s="15"/>
      <c r="DC1166" s="15"/>
      <c r="DD1166" s="15"/>
      <c r="DE1166" s="15"/>
      <c r="DF1166" s="15"/>
      <c r="DG1166" s="16"/>
      <c r="DH1166" s="16"/>
      <c r="DI1166" s="14"/>
      <c r="DJ1166" s="14"/>
      <c r="DK1166" s="14"/>
      <c r="DL1166" s="14"/>
      <c r="DM1166" s="14"/>
      <c r="DN1166" s="14"/>
      <c r="DO1166" s="14"/>
      <c r="DP1166" s="14"/>
      <c r="DQ1166" s="14"/>
      <c r="DR1166" s="14"/>
      <c r="DS1166" s="14"/>
      <c r="DT1166" s="14"/>
      <c r="DU1166" s="14"/>
      <c r="DV1166" s="14"/>
      <c r="DW1166" s="14"/>
      <c r="DX1166" s="14"/>
      <c r="DY1166" s="14"/>
      <c r="DZ1166" s="14"/>
      <c r="EA1166" s="14"/>
    </row>
    <row r="1167" spans="4:131" x14ac:dyDescent="0.2">
      <c r="D1167" s="14"/>
      <c r="E1167" s="14"/>
      <c r="F1167" s="14"/>
      <c r="G1167" s="14"/>
      <c r="H1167" s="14"/>
      <c r="I1167" s="14"/>
      <c r="J1167" s="14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5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16"/>
      <c r="DH1167" s="16"/>
      <c r="DI1167" s="14"/>
      <c r="DJ1167" s="14"/>
      <c r="DK1167" s="14"/>
      <c r="DL1167" s="14"/>
      <c r="DM1167" s="14"/>
      <c r="DN1167" s="14"/>
      <c r="DO1167" s="14"/>
      <c r="DP1167" s="14"/>
      <c r="DQ1167" s="14"/>
      <c r="DR1167" s="14"/>
      <c r="DS1167" s="14"/>
      <c r="DT1167" s="14"/>
      <c r="DU1167" s="14"/>
      <c r="DV1167" s="14"/>
      <c r="DW1167" s="14"/>
      <c r="DX1167" s="14"/>
      <c r="DY1167" s="14"/>
      <c r="DZ1167" s="14"/>
      <c r="EA1167" s="14"/>
    </row>
    <row r="1168" spans="4:131" x14ac:dyDescent="0.2">
      <c r="D1168" s="14"/>
      <c r="E1168" s="14"/>
      <c r="F1168" s="14"/>
      <c r="G1168" s="14"/>
      <c r="H1168" s="14"/>
      <c r="I1168" s="14"/>
      <c r="J1168" s="14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5"/>
      <c r="BY1168" s="15"/>
      <c r="BZ1168" s="15"/>
      <c r="CA1168" s="15"/>
      <c r="CB1168" s="15"/>
      <c r="CC1168" s="15"/>
      <c r="CD1168" s="15"/>
      <c r="CE1168" s="15"/>
      <c r="CF1168" s="15"/>
      <c r="CG1168" s="15"/>
      <c r="CH1168" s="15"/>
      <c r="CI1168" s="15"/>
      <c r="CJ1168" s="15"/>
      <c r="CK1168" s="15"/>
      <c r="CL1168" s="15"/>
      <c r="CM1168" s="15"/>
      <c r="CN1168" s="15"/>
      <c r="CO1168" s="15"/>
      <c r="CP1168" s="15"/>
      <c r="CQ1168" s="15"/>
      <c r="CR1168" s="15"/>
      <c r="CS1168" s="15"/>
      <c r="CT1168" s="15"/>
      <c r="CU1168" s="15"/>
      <c r="CV1168" s="15"/>
      <c r="CW1168" s="15"/>
      <c r="CX1168" s="15"/>
      <c r="CY1168" s="15"/>
      <c r="CZ1168" s="15"/>
      <c r="DA1168" s="15"/>
      <c r="DB1168" s="15"/>
      <c r="DC1168" s="15"/>
      <c r="DD1168" s="15"/>
      <c r="DE1168" s="15"/>
      <c r="DF1168" s="15"/>
      <c r="DG1168" s="16"/>
      <c r="DH1168" s="16"/>
      <c r="DI1168" s="14"/>
      <c r="DJ1168" s="14"/>
      <c r="DK1168" s="14"/>
      <c r="DL1168" s="14"/>
      <c r="DM1168" s="14"/>
      <c r="DN1168" s="14"/>
      <c r="DO1168" s="14"/>
      <c r="DP1168" s="14"/>
      <c r="DQ1168" s="14"/>
      <c r="DR1168" s="14"/>
      <c r="DS1168" s="14"/>
      <c r="DT1168" s="14"/>
      <c r="DU1168" s="14"/>
      <c r="DV1168" s="14"/>
      <c r="DW1168" s="14"/>
      <c r="DX1168" s="14"/>
      <c r="DY1168" s="14"/>
      <c r="DZ1168" s="14"/>
      <c r="EA1168" s="14"/>
    </row>
    <row r="1169" spans="4:131" x14ac:dyDescent="0.2">
      <c r="D1169" s="14"/>
      <c r="E1169" s="14"/>
      <c r="F1169" s="14"/>
      <c r="G1169" s="14"/>
      <c r="H1169" s="14"/>
      <c r="I1169" s="14"/>
      <c r="J1169" s="14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5"/>
      <c r="BY1169" s="15"/>
      <c r="BZ1169" s="15"/>
      <c r="CA1169" s="15"/>
      <c r="CB1169" s="15"/>
      <c r="CC1169" s="15"/>
      <c r="CD1169" s="15"/>
      <c r="CE1169" s="15"/>
      <c r="CF1169" s="15"/>
      <c r="CG1169" s="15"/>
      <c r="CH1169" s="15"/>
      <c r="CI1169" s="15"/>
      <c r="CJ1169" s="15"/>
      <c r="CK1169" s="15"/>
      <c r="CL1169" s="15"/>
      <c r="CM1169" s="15"/>
      <c r="CN1169" s="15"/>
      <c r="CO1169" s="15"/>
      <c r="CP1169" s="15"/>
      <c r="CQ1169" s="15"/>
      <c r="CR1169" s="15"/>
      <c r="CS1169" s="15"/>
      <c r="CT1169" s="15"/>
      <c r="CU1169" s="15"/>
      <c r="CV1169" s="15"/>
      <c r="CW1169" s="15"/>
      <c r="CX1169" s="15"/>
      <c r="CY1169" s="15"/>
      <c r="CZ1169" s="15"/>
      <c r="DA1169" s="15"/>
      <c r="DB1169" s="15"/>
      <c r="DC1169" s="15"/>
      <c r="DD1169" s="15"/>
      <c r="DE1169" s="15"/>
      <c r="DF1169" s="15"/>
      <c r="DG1169" s="16"/>
      <c r="DH1169" s="16"/>
      <c r="DI1169" s="14"/>
      <c r="DJ1169" s="14"/>
      <c r="DK1169" s="14"/>
      <c r="DL1169" s="14"/>
      <c r="DM1169" s="14"/>
      <c r="DN1169" s="14"/>
      <c r="DO1169" s="14"/>
      <c r="DP1169" s="14"/>
      <c r="DQ1169" s="14"/>
      <c r="DR1169" s="14"/>
      <c r="DS1169" s="14"/>
      <c r="DT1169" s="14"/>
      <c r="DU1169" s="14"/>
      <c r="DV1169" s="14"/>
      <c r="DW1169" s="14"/>
      <c r="DX1169" s="14"/>
      <c r="DY1169" s="14"/>
      <c r="DZ1169" s="14"/>
      <c r="EA1169" s="14"/>
    </row>
    <row r="1170" spans="4:131" x14ac:dyDescent="0.2">
      <c r="D1170" s="14"/>
      <c r="E1170" s="14"/>
      <c r="F1170" s="14"/>
      <c r="G1170" s="14"/>
      <c r="H1170" s="14"/>
      <c r="I1170" s="14"/>
      <c r="J1170" s="14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5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16"/>
      <c r="DH1170" s="16"/>
      <c r="DI1170" s="14"/>
      <c r="DJ1170" s="14"/>
      <c r="DK1170" s="14"/>
      <c r="DL1170" s="14"/>
      <c r="DM1170" s="14"/>
      <c r="DN1170" s="14"/>
      <c r="DO1170" s="14"/>
      <c r="DP1170" s="14"/>
      <c r="DQ1170" s="14"/>
      <c r="DR1170" s="14"/>
      <c r="DS1170" s="14"/>
      <c r="DT1170" s="14"/>
      <c r="DU1170" s="14"/>
      <c r="DV1170" s="14"/>
      <c r="DW1170" s="14"/>
      <c r="DX1170" s="14"/>
      <c r="DY1170" s="14"/>
      <c r="DZ1170" s="14"/>
      <c r="EA1170" s="14"/>
    </row>
    <row r="1171" spans="4:131" x14ac:dyDescent="0.2">
      <c r="D1171" s="14"/>
      <c r="E1171" s="14"/>
      <c r="F1171" s="14"/>
      <c r="G1171" s="14"/>
      <c r="H1171" s="14"/>
      <c r="I1171" s="14"/>
      <c r="J1171" s="14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5"/>
      <c r="BY1171" s="15"/>
      <c r="BZ1171" s="15"/>
      <c r="CA1171" s="15"/>
      <c r="CB1171" s="15"/>
      <c r="CC1171" s="15"/>
      <c r="CD1171" s="15"/>
      <c r="CE1171" s="15"/>
      <c r="CF1171" s="15"/>
      <c r="CG1171" s="15"/>
      <c r="CH1171" s="15"/>
      <c r="CI1171" s="15"/>
      <c r="CJ1171" s="15"/>
      <c r="CK1171" s="15"/>
      <c r="CL1171" s="15"/>
      <c r="CM1171" s="15"/>
      <c r="CN1171" s="15"/>
      <c r="CO1171" s="15"/>
      <c r="CP1171" s="15"/>
      <c r="CQ1171" s="15"/>
      <c r="CR1171" s="15"/>
      <c r="CS1171" s="15"/>
      <c r="CT1171" s="15"/>
      <c r="CU1171" s="15"/>
      <c r="CV1171" s="15"/>
      <c r="CW1171" s="15"/>
      <c r="CX1171" s="15"/>
      <c r="CY1171" s="15"/>
      <c r="CZ1171" s="15"/>
      <c r="DA1171" s="15"/>
      <c r="DB1171" s="15"/>
      <c r="DC1171" s="15"/>
      <c r="DD1171" s="15"/>
      <c r="DE1171" s="15"/>
      <c r="DF1171" s="15"/>
      <c r="DG1171" s="16"/>
      <c r="DH1171" s="16"/>
      <c r="DI1171" s="14"/>
      <c r="DJ1171" s="14"/>
      <c r="DK1171" s="14"/>
      <c r="DL1171" s="14"/>
      <c r="DM1171" s="14"/>
      <c r="DN1171" s="14"/>
      <c r="DO1171" s="14"/>
      <c r="DP1171" s="14"/>
      <c r="DQ1171" s="14"/>
      <c r="DR1171" s="14"/>
      <c r="DS1171" s="14"/>
      <c r="DT1171" s="14"/>
      <c r="DU1171" s="14"/>
      <c r="DV1171" s="14"/>
      <c r="DW1171" s="14"/>
      <c r="DX1171" s="14"/>
      <c r="DY1171" s="14"/>
      <c r="DZ1171" s="14"/>
      <c r="EA1171" s="14"/>
    </row>
    <row r="1172" spans="4:131" x14ac:dyDescent="0.2">
      <c r="D1172" s="14"/>
      <c r="E1172" s="14"/>
      <c r="F1172" s="14"/>
      <c r="G1172" s="14"/>
      <c r="H1172" s="14"/>
      <c r="I1172" s="14"/>
      <c r="J1172" s="14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  <c r="BW1172" s="15"/>
      <c r="BX1172" s="15"/>
      <c r="BY1172" s="15"/>
      <c r="BZ1172" s="15"/>
      <c r="CA1172" s="15"/>
      <c r="CB1172" s="15"/>
      <c r="CC1172" s="15"/>
      <c r="CD1172" s="15"/>
      <c r="CE1172" s="15"/>
      <c r="CF1172" s="15"/>
      <c r="CG1172" s="15"/>
      <c r="CH1172" s="15"/>
      <c r="CI1172" s="15"/>
      <c r="CJ1172" s="15"/>
      <c r="CK1172" s="15"/>
      <c r="CL1172" s="15"/>
      <c r="CM1172" s="15"/>
      <c r="CN1172" s="15"/>
      <c r="CO1172" s="15"/>
      <c r="CP1172" s="15"/>
      <c r="CQ1172" s="15"/>
      <c r="CR1172" s="15"/>
      <c r="CS1172" s="15"/>
      <c r="CT1172" s="15"/>
      <c r="CU1172" s="15"/>
      <c r="CV1172" s="15"/>
      <c r="CW1172" s="15"/>
      <c r="CX1172" s="15"/>
      <c r="CY1172" s="15"/>
      <c r="CZ1172" s="15"/>
      <c r="DA1172" s="15"/>
      <c r="DB1172" s="15"/>
      <c r="DC1172" s="15"/>
      <c r="DD1172" s="15"/>
      <c r="DE1172" s="15"/>
      <c r="DF1172" s="15"/>
      <c r="DG1172" s="16"/>
      <c r="DH1172" s="16"/>
      <c r="DI1172" s="14"/>
      <c r="DJ1172" s="14"/>
      <c r="DK1172" s="14"/>
      <c r="DL1172" s="14"/>
      <c r="DM1172" s="14"/>
      <c r="DN1172" s="14"/>
      <c r="DO1172" s="14"/>
      <c r="DP1172" s="14"/>
      <c r="DQ1172" s="14"/>
      <c r="DR1172" s="14"/>
      <c r="DS1172" s="14"/>
      <c r="DT1172" s="14"/>
      <c r="DU1172" s="14"/>
      <c r="DV1172" s="14"/>
      <c r="DW1172" s="14"/>
      <c r="DX1172" s="14"/>
      <c r="DY1172" s="14"/>
      <c r="DZ1172" s="14"/>
      <c r="EA1172" s="14"/>
    </row>
    <row r="1173" spans="4:131" x14ac:dyDescent="0.2">
      <c r="D1173" s="14"/>
      <c r="E1173" s="14"/>
      <c r="F1173" s="14"/>
      <c r="G1173" s="14"/>
      <c r="H1173" s="14"/>
      <c r="I1173" s="14"/>
      <c r="J1173" s="14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  <c r="BW1173" s="15"/>
      <c r="BX1173" s="15"/>
      <c r="BY1173" s="15"/>
      <c r="BZ1173" s="15"/>
      <c r="CA1173" s="15"/>
      <c r="CB1173" s="15"/>
      <c r="CC1173" s="15"/>
      <c r="CD1173" s="15"/>
      <c r="CE1173" s="15"/>
      <c r="CF1173" s="15"/>
      <c r="CG1173" s="15"/>
      <c r="CH1173" s="15"/>
      <c r="CI1173" s="15"/>
      <c r="CJ1173" s="15"/>
      <c r="CK1173" s="15"/>
      <c r="CL1173" s="15"/>
      <c r="CM1173" s="15"/>
      <c r="CN1173" s="15"/>
      <c r="CO1173" s="15"/>
      <c r="CP1173" s="15"/>
      <c r="CQ1173" s="15"/>
      <c r="CR1173" s="15"/>
      <c r="CS1173" s="15"/>
      <c r="CT1173" s="15"/>
      <c r="CU1173" s="15"/>
      <c r="CV1173" s="15"/>
      <c r="CW1173" s="15"/>
      <c r="CX1173" s="15"/>
      <c r="CY1173" s="15"/>
      <c r="CZ1173" s="15"/>
      <c r="DA1173" s="15"/>
      <c r="DB1173" s="15"/>
      <c r="DC1173" s="15"/>
      <c r="DD1173" s="15"/>
      <c r="DE1173" s="15"/>
      <c r="DF1173" s="15"/>
      <c r="DG1173" s="16"/>
      <c r="DH1173" s="16"/>
      <c r="DI1173" s="14"/>
      <c r="DJ1173" s="14"/>
      <c r="DK1173" s="14"/>
      <c r="DL1173" s="14"/>
      <c r="DM1173" s="14"/>
      <c r="DN1173" s="14"/>
      <c r="DO1173" s="14"/>
      <c r="DP1173" s="14"/>
      <c r="DQ1173" s="14"/>
      <c r="DR1173" s="14"/>
      <c r="DS1173" s="14"/>
      <c r="DT1173" s="14"/>
      <c r="DU1173" s="14"/>
      <c r="DV1173" s="14"/>
      <c r="DW1173" s="14"/>
      <c r="DX1173" s="14"/>
      <c r="DY1173" s="14"/>
      <c r="DZ1173" s="14"/>
      <c r="EA1173" s="14"/>
    </row>
    <row r="1174" spans="4:131" x14ac:dyDescent="0.2">
      <c r="D1174" s="14"/>
      <c r="E1174" s="14"/>
      <c r="F1174" s="14"/>
      <c r="G1174" s="14"/>
      <c r="H1174" s="14"/>
      <c r="I1174" s="14"/>
      <c r="J1174" s="14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5"/>
      <c r="CE1174" s="15"/>
      <c r="CF1174" s="15"/>
      <c r="CG1174" s="15"/>
      <c r="CH1174" s="15"/>
      <c r="CI1174" s="15"/>
      <c r="CJ1174" s="15"/>
      <c r="CK1174" s="15"/>
      <c r="CL1174" s="15"/>
      <c r="CM1174" s="15"/>
      <c r="CN1174" s="15"/>
      <c r="CO1174" s="15"/>
      <c r="CP1174" s="15"/>
      <c r="CQ1174" s="15"/>
      <c r="CR1174" s="15"/>
      <c r="CS1174" s="15"/>
      <c r="CT1174" s="15"/>
      <c r="CU1174" s="15"/>
      <c r="CV1174" s="15"/>
      <c r="CW1174" s="15"/>
      <c r="CX1174" s="15"/>
      <c r="CY1174" s="15"/>
      <c r="CZ1174" s="15"/>
      <c r="DA1174" s="15"/>
      <c r="DB1174" s="15"/>
      <c r="DC1174" s="15"/>
      <c r="DD1174" s="15"/>
      <c r="DE1174" s="15"/>
      <c r="DF1174" s="15"/>
      <c r="DG1174" s="16"/>
      <c r="DH1174" s="16"/>
      <c r="DI1174" s="14"/>
      <c r="DJ1174" s="14"/>
      <c r="DK1174" s="14"/>
      <c r="DL1174" s="14"/>
      <c r="DM1174" s="14"/>
      <c r="DN1174" s="14"/>
      <c r="DO1174" s="14"/>
      <c r="DP1174" s="14"/>
      <c r="DQ1174" s="14"/>
      <c r="DR1174" s="14"/>
      <c r="DS1174" s="14"/>
      <c r="DT1174" s="14"/>
      <c r="DU1174" s="14"/>
      <c r="DV1174" s="14"/>
      <c r="DW1174" s="14"/>
      <c r="DX1174" s="14"/>
      <c r="DY1174" s="14"/>
      <c r="DZ1174" s="14"/>
      <c r="EA1174" s="14"/>
    </row>
    <row r="1175" spans="4:131" x14ac:dyDescent="0.2">
      <c r="D1175" s="14"/>
      <c r="E1175" s="14"/>
      <c r="F1175" s="14"/>
      <c r="G1175" s="14"/>
      <c r="H1175" s="14"/>
      <c r="I1175" s="14"/>
      <c r="J1175" s="14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5"/>
      <c r="CF1175" s="15"/>
      <c r="CG1175" s="15"/>
      <c r="CH1175" s="15"/>
      <c r="CI1175" s="15"/>
      <c r="CJ1175" s="15"/>
      <c r="CK1175" s="15"/>
      <c r="CL1175" s="15"/>
      <c r="CM1175" s="15"/>
      <c r="CN1175" s="15"/>
      <c r="CO1175" s="15"/>
      <c r="CP1175" s="15"/>
      <c r="CQ1175" s="15"/>
      <c r="CR1175" s="15"/>
      <c r="CS1175" s="15"/>
      <c r="CT1175" s="15"/>
      <c r="CU1175" s="15"/>
      <c r="CV1175" s="15"/>
      <c r="CW1175" s="15"/>
      <c r="CX1175" s="15"/>
      <c r="CY1175" s="15"/>
      <c r="CZ1175" s="15"/>
      <c r="DA1175" s="15"/>
      <c r="DB1175" s="15"/>
      <c r="DC1175" s="15"/>
      <c r="DD1175" s="15"/>
      <c r="DE1175" s="15"/>
      <c r="DF1175" s="15"/>
      <c r="DG1175" s="16"/>
      <c r="DH1175" s="16"/>
      <c r="DI1175" s="14"/>
      <c r="DJ1175" s="14"/>
      <c r="DK1175" s="14"/>
      <c r="DL1175" s="14"/>
      <c r="DM1175" s="14"/>
      <c r="DN1175" s="14"/>
      <c r="DO1175" s="14"/>
      <c r="DP1175" s="14"/>
      <c r="DQ1175" s="14"/>
      <c r="DR1175" s="14"/>
      <c r="DS1175" s="14"/>
      <c r="DT1175" s="14"/>
      <c r="DU1175" s="14"/>
      <c r="DV1175" s="14"/>
      <c r="DW1175" s="14"/>
      <c r="DX1175" s="14"/>
      <c r="DY1175" s="14"/>
      <c r="DZ1175" s="14"/>
      <c r="EA1175" s="14"/>
    </row>
    <row r="1176" spans="4:131" x14ac:dyDescent="0.2">
      <c r="D1176" s="14"/>
      <c r="E1176" s="14"/>
      <c r="F1176" s="14"/>
      <c r="G1176" s="14"/>
      <c r="H1176" s="14"/>
      <c r="I1176" s="14"/>
      <c r="J1176" s="14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  <c r="BW1176" s="15"/>
      <c r="BX1176" s="15"/>
      <c r="BY1176" s="15"/>
      <c r="BZ1176" s="15"/>
      <c r="CA1176" s="15"/>
      <c r="CB1176" s="15"/>
      <c r="CC1176" s="15"/>
      <c r="CD1176" s="15"/>
      <c r="CE1176" s="15"/>
      <c r="CF1176" s="15"/>
      <c r="CG1176" s="15"/>
      <c r="CH1176" s="15"/>
      <c r="CI1176" s="15"/>
      <c r="CJ1176" s="15"/>
      <c r="CK1176" s="15"/>
      <c r="CL1176" s="15"/>
      <c r="CM1176" s="15"/>
      <c r="CN1176" s="15"/>
      <c r="CO1176" s="15"/>
      <c r="CP1176" s="15"/>
      <c r="CQ1176" s="15"/>
      <c r="CR1176" s="15"/>
      <c r="CS1176" s="15"/>
      <c r="CT1176" s="15"/>
      <c r="CU1176" s="15"/>
      <c r="CV1176" s="15"/>
      <c r="CW1176" s="15"/>
      <c r="CX1176" s="15"/>
      <c r="CY1176" s="15"/>
      <c r="CZ1176" s="15"/>
      <c r="DA1176" s="15"/>
      <c r="DB1176" s="15"/>
      <c r="DC1176" s="15"/>
      <c r="DD1176" s="15"/>
      <c r="DE1176" s="15"/>
      <c r="DF1176" s="15"/>
      <c r="DG1176" s="16"/>
      <c r="DH1176" s="16"/>
      <c r="DI1176" s="14"/>
      <c r="DJ1176" s="14"/>
      <c r="DK1176" s="14"/>
      <c r="DL1176" s="14"/>
      <c r="DM1176" s="14"/>
      <c r="DN1176" s="14"/>
      <c r="DO1176" s="14"/>
      <c r="DP1176" s="14"/>
      <c r="DQ1176" s="14"/>
      <c r="DR1176" s="14"/>
      <c r="DS1176" s="14"/>
      <c r="DT1176" s="14"/>
      <c r="DU1176" s="14"/>
      <c r="DV1176" s="14"/>
      <c r="DW1176" s="14"/>
      <c r="DX1176" s="14"/>
      <c r="DY1176" s="14"/>
      <c r="DZ1176" s="14"/>
      <c r="EA1176" s="14"/>
    </row>
    <row r="1177" spans="4:131" x14ac:dyDescent="0.2">
      <c r="D1177" s="14"/>
      <c r="E1177" s="14"/>
      <c r="F1177" s="14"/>
      <c r="G1177" s="14"/>
      <c r="H1177" s="14"/>
      <c r="I1177" s="14"/>
      <c r="J1177" s="14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5"/>
      <c r="CF1177" s="15"/>
      <c r="CG1177" s="15"/>
      <c r="CH1177" s="15"/>
      <c r="CI1177" s="15"/>
      <c r="CJ1177" s="15"/>
      <c r="CK1177" s="15"/>
      <c r="CL1177" s="15"/>
      <c r="CM1177" s="15"/>
      <c r="CN1177" s="15"/>
      <c r="CO1177" s="15"/>
      <c r="CP1177" s="15"/>
      <c r="CQ1177" s="15"/>
      <c r="CR1177" s="15"/>
      <c r="CS1177" s="15"/>
      <c r="CT1177" s="15"/>
      <c r="CU1177" s="15"/>
      <c r="CV1177" s="15"/>
      <c r="CW1177" s="15"/>
      <c r="CX1177" s="15"/>
      <c r="CY1177" s="15"/>
      <c r="CZ1177" s="15"/>
      <c r="DA1177" s="15"/>
      <c r="DB1177" s="15"/>
      <c r="DC1177" s="15"/>
      <c r="DD1177" s="15"/>
      <c r="DE1177" s="15"/>
      <c r="DF1177" s="15"/>
      <c r="DG1177" s="16"/>
      <c r="DH1177" s="16"/>
      <c r="DI1177" s="14"/>
      <c r="DJ1177" s="14"/>
      <c r="DK1177" s="14"/>
      <c r="DL1177" s="14"/>
      <c r="DM1177" s="14"/>
      <c r="DN1177" s="14"/>
      <c r="DO1177" s="14"/>
      <c r="DP1177" s="14"/>
      <c r="DQ1177" s="14"/>
      <c r="DR1177" s="14"/>
      <c r="DS1177" s="14"/>
      <c r="DT1177" s="14"/>
      <c r="DU1177" s="14"/>
      <c r="DV1177" s="14"/>
      <c r="DW1177" s="14"/>
      <c r="DX1177" s="14"/>
      <c r="DY1177" s="14"/>
      <c r="DZ1177" s="14"/>
      <c r="EA1177" s="14"/>
    </row>
    <row r="1178" spans="4:131" x14ac:dyDescent="0.2">
      <c r="D1178" s="14"/>
      <c r="E1178" s="14"/>
      <c r="F1178" s="14"/>
      <c r="G1178" s="14"/>
      <c r="H1178" s="14"/>
      <c r="I1178" s="14"/>
      <c r="J1178" s="14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5"/>
      <c r="CE1178" s="15"/>
      <c r="CF1178" s="15"/>
      <c r="CG1178" s="15"/>
      <c r="CH1178" s="15"/>
      <c r="CI1178" s="15"/>
      <c r="CJ1178" s="15"/>
      <c r="CK1178" s="15"/>
      <c r="CL1178" s="15"/>
      <c r="CM1178" s="15"/>
      <c r="CN1178" s="15"/>
      <c r="CO1178" s="15"/>
      <c r="CP1178" s="15"/>
      <c r="CQ1178" s="15"/>
      <c r="CR1178" s="15"/>
      <c r="CS1178" s="15"/>
      <c r="CT1178" s="15"/>
      <c r="CU1178" s="15"/>
      <c r="CV1178" s="15"/>
      <c r="CW1178" s="15"/>
      <c r="CX1178" s="15"/>
      <c r="CY1178" s="15"/>
      <c r="CZ1178" s="15"/>
      <c r="DA1178" s="15"/>
      <c r="DB1178" s="15"/>
      <c r="DC1178" s="15"/>
      <c r="DD1178" s="15"/>
      <c r="DE1178" s="15"/>
      <c r="DF1178" s="15"/>
      <c r="DG1178" s="16"/>
      <c r="DH1178" s="16"/>
      <c r="DI1178" s="14"/>
      <c r="DJ1178" s="14"/>
      <c r="DK1178" s="14"/>
      <c r="DL1178" s="14"/>
      <c r="DM1178" s="14"/>
      <c r="DN1178" s="14"/>
      <c r="DO1178" s="14"/>
      <c r="DP1178" s="14"/>
      <c r="DQ1178" s="14"/>
      <c r="DR1178" s="14"/>
      <c r="DS1178" s="14"/>
      <c r="DT1178" s="14"/>
      <c r="DU1178" s="14"/>
      <c r="DV1178" s="14"/>
      <c r="DW1178" s="14"/>
      <c r="DX1178" s="14"/>
      <c r="DY1178" s="14"/>
      <c r="DZ1178" s="14"/>
      <c r="EA1178" s="14"/>
    </row>
    <row r="1179" spans="4:131" x14ac:dyDescent="0.2">
      <c r="D1179" s="14"/>
      <c r="E1179" s="14"/>
      <c r="F1179" s="14"/>
      <c r="G1179" s="14"/>
      <c r="H1179" s="14"/>
      <c r="I1179" s="14"/>
      <c r="J1179" s="14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5"/>
      <c r="CE1179" s="15"/>
      <c r="CF1179" s="15"/>
      <c r="CG1179" s="15"/>
      <c r="CH1179" s="15"/>
      <c r="CI1179" s="15"/>
      <c r="CJ1179" s="15"/>
      <c r="CK1179" s="15"/>
      <c r="CL1179" s="15"/>
      <c r="CM1179" s="15"/>
      <c r="CN1179" s="15"/>
      <c r="CO1179" s="15"/>
      <c r="CP1179" s="15"/>
      <c r="CQ1179" s="15"/>
      <c r="CR1179" s="15"/>
      <c r="CS1179" s="15"/>
      <c r="CT1179" s="15"/>
      <c r="CU1179" s="15"/>
      <c r="CV1179" s="15"/>
      <c r="CW1179" s="15"/>
      <c r="CX1179" s="15"/>
      <c r="CY1179" s="15"/>
      <c r="CZ1179" s="15"/>
      <c r="DA1179" s="15"/>
      <c r="DB1179" s="15"/>
      <c r="DC1179" s="15"/>
      <c r="DD1179" s="15"/>
      <c r="DE1179" s="15"/>
      <c r="DF1179" s="15"/>
      <c r="DG1179" s="16"/>
      <c r="DH1179" s="16"/>
      <c r="DI1179" s="14"/>
      <c r="DJ1179" s="14"/>
      <c r="DK1179" s="14"/>
      <c r="DL1179" s="14"/>
      <c r="DM1179" s="14"/>
      <c r="DN1179" s="14"/>
      <c r="DO1179" s="14"/>
      <c r="DP1179" s="14"/>
      <c r="DQ1179" s="14"/>
      <c r="DR1179" s="14"/>
      <c r="DS1179" s="14"/>
      <c r="DT1179" s="14"/>
      <c r="DU1179" s="14"/>
      <c r="DV1179" s="14"/>
      <c r="DW1179" s="14"/>
      <c r="DX1179" s="14"/>
      <c r="DY1179" s="14"/>
      <c r="DZ1179" s="14"/>
      <c r="EA1179" s="14"/>
    </row>
    <row r="1180" spans="4:131" x14ac:dyDescent="0.2">
      <c r="D1180" s="14"/>
      <c r="E1180" s="14"/>
      <c r="F1180" s="14"/>
      <c r="G1180" s="14"/>
      <c r="H1180" s="14"/>
      <c r="I1180" s="14"/>
      <c r="J1180" s="14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5"/>
      <c r="CE1180" s="15"/>
      <c r="CF1180" s="15"/>
      <c r="CG1180" s="15"/>
      <c r="CH1180" s="15"/>
      <c r="CI1180" s="15"/>
      <c r="CJ1180" s="15"/>
      <c r="CK1180" s="15"/>
      <c r="CL1180" s="15"/>
      <c r="CM1180" s="15"/>
      <c r="CN1180" s="15"/>
      <c r="CO1180" s="15"/>
      <c r="CP1180" s="15"/>
      <c r="CQ1180" s="15"/>
      <c r="CR1180" s="15"/>
      <c r="CS1180" s="15"/>
      <c r="CT1180" s="15"/>
      <c r="CU1180" s="15"/>
      <c r="CV1180" s="15"/>
      <c r="CW1180" s="15"/>
      <c r="CX1180" s="15"/>
      <c r="CY1180" s="15"/>
      <c r="CZ1180" s="15"/>
      <c r="DA1180" s="15"/>
      <c r="DB1180" s="15"/>
      <c r="DC1180" s="15"/>
      <c r="DD1180" s="15"/>
      <c r="DE1180" s="15"/>
      <c r="DF1180" s="15"/>
      <c r="DG1180" s="16"/>
      <c r="DH1180" s="16"/>
      <c r="DI1180" s="14"/>
      <c r="DJ1180" s="14"/>
      <c r="DK1180" s="14"/>
      <c r="DL1180" s="14"/>
      <c r="DM1180" s="14"/>
      <c r="DN1180" s="14"/>
      <c r="DO1180" s="14"/>
      <c r="DP1180" s="14"/>
      <c r="DQ1180" s="14"/>
      <c r="DR1180" s="14"/>
      <c r="DS1180" s="14"/>
      <c r="DT1180" s="14"/>
      <c r="DU1180" s="14"/>
      <c r="DV1180" s="14"/>
      <c r="DW1180" s="14"/>
      <c r="DX1180" s="14"/>
      <c r="DY1180" s="14"/>
      <c r="DZ1180" s="14"/>
      <c r="EA1180" s="14"/>
    </row>
    <row r="1181" spans="4:131" x14ac:dyDescent="0.2">
      <c r="D1181" s="14"/>
      <c r="E1181" s="14"/>
      <c r="F1181" s="14"/>
      <c r="G1181" s="14"/>
      <c r="H1181" s="14"/>
      <c r="I1181" s="14"/>
      <c r="J1181" s="14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  <c r="BW1181" s="15"/>
      <c r="BX1181" s="15"/>
      <c r="BY1181" s="15"/>
      <c r="BZ1181" s="15"/>
      <c r="CA1181" s="15"/>
      <c r="CB1181" s="15"/>
      <c r="CC1181" s="15"/>
      <c r="CD1181" s="15"/>
      <c r="CE1181" s="15"/>
      <c r="CF1181" s="15"/>
      <c r="CG1181" s="15"/>
      <c r="CH1181" s="15"/>
      <c r="CI1181" s="15"/>
      <c r="CJ1181" s="15"/>
      <c r="CK1181" s="15"/>
      <c r="CL1181" s="15"/>
      <c r="CM1181" s="15"/>
      <c r="CN1181" s="15"/>
      <c r="CO1181" s="15"/>
      <c r="CP1181" s="15"/>
      <c r="CQ1181" s="15"/>
      <c r="CR1181" s="15"/>
      <c r="CS1181" s="15"/>
      <c r="CT1181" s="15"/>
      <c r="CU1181" s="15"/>
      <c r="CV1181" s="15"/>
      <c r="CW1181" s="15"/>
      <c r="CX1181" s="15"/>
      <c r="CY1181" s="15"/>
      <c r="CZ1181" s="15"/>
      <c r="DA1181" s="15"/>
      <c r="DB1181" s="15"/>
      <c r="DC1181" s="15"/>
      <c r="DD1181" s="15"/>
      <c r="DE1181" s="15"/>
      <c r="DF1181" s="15"/>
      <c r="DG1181" s="16"/>
      <c r="DH1181" s="16"/>
      <c r="DI1181" s="14"/>
      <c r="DJ1181" s="14"/>
      <c r="DK1181" s="14"/>
      <c r="DL1181" s="14"/>
      <c r="DM1181" s="14"/>
      <c r="DN1181" s="14"/>
      <c r="DO1181" s="14"/>
      <c r="DP1181" s="14"/>
      <c r="DQ1181" s="14"/>
      <c r="DR1181" s="14"/>
      <c r="DS1181" s="14"/>
      <c r="DT1181" s="14"/>
      <c r="DU1181" s="14"/>
      <c r="DV1181" s="14"/>
      <c r="DW1181" s="14"/>
      <c r="DX1181" s="14"/>
      <c r="DY1181" s="14"/>
      <c r="DZ1181" s="14"/>
      <c r="EA1181" s="14"/>
    </row>
    <row r="1182" spans="4:131" x14ac:dyDescent="0.2">
      <c r="D1182" s="14"/>
      <c r="E1182" s="14"/>
      <c r="F1182" s="14"/>
      <c r="G1182" s="14"/>
      <c r="H1182" s="14"/>
      <c r="I1182" s="14"/>
      <c r="J1182" s="14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  <c r="BW1182" s="15"/>
      <c r="BX1182" s="15"/>
      <c r="BY1182" s="15"/>
      <c r="BZ1182" s="15"/>
      <c r="CA1182" s="15"/>
      <c r="CB1182" s="15"/>
      <c r="CC1182" s="15"/>
      <c r="CD1182" s="15"/>
      <c r="CE1182" s="15"/>
      <c r="CF1182" s="15"/>
      <c r="CG1182" s="15"/>
      <c r="CH1182" s="15"/>
      <c r="CI1182" s="15"/>
      <c r="CJ1182" s="15"/>
      <c r="CK1182" s="15"/>
      <c r="CL1182" s="15"/>
      <c r="CM1182" s="15"/>
      <c r="CN1182" s="15"/>
      <c r="CO1182" s="15"/>
      <c r="CP1182" s="15"/>
      <c r="CQ1182" s="15"/>
      <c r="CR1182" s="15"/>
      <c r="CS1182" s="15"/>
      <c r="CT1182" s="15"/>
      <c r="CU1182" s="15"/>
      <c r="CV1182" s="15"/>
      <c r="CW1182" s="15"/>
      <c r="CX1182" s="15"/>
      <c r="CY1182" s="15"/>
      <c r="CZ1182" s="15"/>
      <c r="DA1182" s="15"/>
      <c r="DB1182" s="15"/>
      <c r="DC1182" s="15"/>
      <c r="DD1182" s="15"/>
      <c r="DE1182" s="15"/>
      <c r="DF1182" s="15"/>
      <c r="DG1182" s="16"/>
      <c r="DH1182" s="16"/>
      <c r="DI1182" s="14"/>
      <c r="DJ1182" s="14"/>
      <c r="DK1182" s="14"/>
      <c r="DL1182" s="14"/>
      <c r="DM1182" s="14"/>
      <c r="DN1182" s="14"/>
      <c r="DO1182" s="14"/>
      <c r="DP1182" s="14"/>
      <c r="DQ1182" s="14"/>
      <c r="DR1182" s="14"/>
      <c r="DS1182" s="14"/>
      <c r="DT1182" s="14"/>
      <c r="DU1182" s="14"/>
      <c r="DV1182" s="14"/>
      <c r="DW1182" s="14"/>
      <c r="DX1182" s="14"/>
      <c r="DY1182" s="14"/>
      <c r="DZ1182" s="14"/>
      <c r="EA1182" s="14"/>
    </row>
    <row r="1183" spans="4:131" x14ac:dyDescent="0.2">
      <c r="D1183" s="14"/>
      <c r="E1183" s="14"/>
      <c r="F1183" s="14"/>
      <c r="G1183" s="14"/>
      <c r="H1183" s="14"/>
      <c r="I1183" s="14"/>
      <c r="J1183" s="14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  <c r="BW1183" s="15"/>
      <c r="BX1183" s="15"/>
      <c r="BY1183" s="15"/>
      <c r="BZ1183" s="15"/>
      <c r="CA1183" s="15"/>
      <c r="CB1183" s="15"/>
      <c r="CC1183" s="15"/>
      <c r="CD1183" s="15"/>
      <c r="CE1183" s="15"/>
      <c r="CF1183" s="15"/>
      <c r="CG1183" s="15"/>
      <c r="CH1183" s="15"/>
      <c r="CI1183" s="15"/>
      <c r="CJ1183" s="15"/>
      <c r="CK1183" s="15"/>
      <c r="CL1183" s="15"/>
      <c r="CM1183" s="15"/>
      <c r="CN1183" s="15"/>
      <c r="CO1183" s="15"/>
      <c r="CP1183" s="15"/>
      <c r="CQ1183" s="15"/>
      <c r="CR1183" s="15"/>
      <c r="CS1183" s="15"/>
      <c r="CT1183" s="15"/>
      <c r="CU1183" s="15"/>
      <c r="CV1183" s="15"/>
      <c r="CW1183" s="15"/>
      <c r="CX1183" s="15"/>
      <c r="CY1183" s="15"/>
      <c r="CZ1183" s="15"/>
      <c r="DA1183" s="15"/>
      <c r="DB1183" s="15"/>
      <c r="DC1183" s="15"/>
      <c r="DD1183" s="15"/>
      <c r="DE1183" s="15"/>
      <c r="DF1183" s="15"/>
      <c r="DG1183" s="16"/>
      <c r="DH1183" s="16"/>
      <c r="DI1183" s="14"/>
      <c r="DJ1183" s="14"/>
      <c r="DK1183" s="14"/>
      <c r="DL1183" s="14"/>
      <c r="DM1183" s="14"/>
      <c r="DN1183" s="14"/>
      <c r="DO1183" s="14"/>
      <c r="DP1183" s="14"/>
      <c r="DQ1183" s="14"/>
      <c r="DR1183" s="14"/>
      <c r="DS1183" s="14"/>
      <c r="DT1183" s="14"/>
      <c r="DU1183" s="14"/>
      <c r="DV1183" s="14"/>
      <c r="DW1183" s="14"/>
      <c r="DX1183" s="14"/>
      <c r="DY1183" s="14"/>
      <c r="DZ1183" s="14"/>
      <c r="EA1183" s="14"/>
    </row>
    <row r="1184" spans="4:131" x14ac:dyDescent="0.2">
      <c r="D1184" s="14"/>
      <c r="E1184" s="14"/>
      <c r="F1184" s="14"/>
      <c r="G1184" s="14"/>
      <c r="H1184" s="14"/>
      <c r="I1184" s="14"/>
      <c r="J1184" s="14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  <c r="BW1184" s="15"/>
      <c r="BX1184" s="15"/>
      <c r="BY1184" s="15"/>
      <c r="BZ1184" s="15"/>
      <c r="CA1184" s="15"/>
      <c r="CB1184" s="15"/>
      <c r="CC1184" s="15"/>
      <c r="CD1184" s="15"/>
      <c r="CE1184" s="15"/>
      <c r="CF1184" s="15"/>
      <c r="CG1184" s="15"/>
      <c r="CH1184" s="15"/>
      <c r="CI1184" s="15"/>
      <c r="CJ1184" s="15"/>
      <c r="CK1184" s="15"/>
      <c r="CL1184" s="15"/>
      <c r="CM1184" s="15"/>
      <c r="CN1184" s="15"/>
      <c r="CO1184" s="15"/>
      <c r="CP1184" s="15"/>
      <c r="CQ1184" s="15"/>
      <c r="CR1184" s="15"/>
      <c r="CS1184" s="15"/>
      <c r="CT1184" s="15"/>
      <c r="CU1184" s="15"/>
      <c r="CV1184" s="15"/>
      <c r="CW1184" s="15"/>
      <c r="CX1184" s="15"/>
      <c r="CY1184" s="15"/>
      <c r="CZ1184" s="15"/>
      <c r="DA1184" s="15"/>
      <c r="DB1184" s="15"/>
      <c r="DC1184" s="15"/>
      <c r="DD1184" s="15"/>
      <c r="DE1184" s="15"/>
      <c r="DF1184" s="15"/>
      <c r="DG1184" s="16"/>
      <c r="DH1184" s="16"/>
      <c r="DI1184" s="14"/>
      <c r="DJ1184" s="14"/>
      <c r="DK1184" s="14"/>
      <c r="DL1184" s="14"/>
      <c r="DM1184" s="14"/>
      <c r="DN1184" s="14"/>
      <c r="DO1184" s="14"/>
      <c r="DP1184" s="14"/>
      <c r="DQ1184" s="14"/>
      <c r="DR1184" s="14"/>
      <c r="DS1184" s="14"/>
      <c r="DT1184" s="14"/>
      <c r="DU1184" s="14"/>
      <c r="DV1184" s="14"/>
      <c r="DW1184" s="14"/>
      <c r="DX1184" s="14"/>
      <c r="DY1184" s="14"/>
      <c r="DZ1184" s="14"/>
      <c r="EA1184" s="14"/>
    </row>
    <row r="1185" spans="4:131" x14ac:dyDescent="0.2">
      <c r="D1185" s="14"/>
      <c r="E1185" s="14"/>
      <c r="F1185" s="14"/>
      <c r="G1185" s="14"/>
      <c r="H1185" s="14"/>
      <c r="I1185" s="14"/>
      <c r="J1185" s="14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  <c r="BZ1185" s="15"/>
      <c r="CA1185" s="15"/>
      <c r="CB1185" s="15"/>
      <c r="CC1185" s="15"/>
      <c r="CD1185" s="15"/>
      <c r="CE1185" s="15"/>
      <c r="CF1185" s="15"/>
      <c r="CG1185" s="15"/>
      <c r="CH1185" s="15"/>
      <c r="CI1185" s="15"/>
      <c r="CJ1185" s="15"/>
      <c r="CK1185" s="15"/>
      <c r="CL1185" s="15"/>
      <c r="CM1185" s="15"/>
      <c r="CN1185" s="15"/>
      <c r="CO1185" s="15"/>
      <c r="CP1185" s="15"/>
      <c r="CQ1185" s="15"/>
      <c r="CR1185" s="15"/>
      <c r="CS1185" s="15"/>
      <c r="CT1185" s="15"/>
      <c r="CU1185" s="15"/>
      <c r="CV1185" s="15"/>
      <c r="CW1185" s="15"/>
      <c r="CX1185" s="15"/>
      <c r="CY1185" s="15"/>
      <c r="CZ1185" s="15"/>
      <c r="DA1185" s="15"/>
      <c r="DB1185" s="15"/>
      <c r="DC1185" s="15"/>
      <c r="DD1185" s="15"/>
      <c r="DE1185" s="15"/>
      <c r="DF1185" s="15"/>
      <c r="DG1185" s="16"/>
      <c r="DH1185" s="16"/>
      <c r="DI1185" s="14"/>
      <c r="DJ1185" s="14"/>
      <c r="DK1185" s="14"/>
      <c r="DL1185" s="14"/>
      <c r="DM1185" s="14"/>
      <c r="DN1185" s="14"/>
      <c r="DO1185" s="14"/>
      <c r="DP1185" s="14"/>
      <c r="DQ1185" s="14"/>
      <c r="DR1185" s="14"/>
      <c r="DS1185" s="14"/>
      <c r="DT1185" s="14"/>
      <c r="DU1185" s="14"/>
      <c r="DV1185" s="14"/>
      <c r="DW1185" s="14"/>
      <c r="DX1185" s="14"/>
      <c r="DY1185" s="14"/>
      <c r="DZ1185" s="14"/>
      <c r="EA1185" s="14"/>
    </row>
    <row r="1186" spans="4:131" x14ac:dyDescent="0.2">
      <c r="D1186" s="14"/>
      <c r="E1186" s="14"/>
      <c r="F1186" s="14"/>
      <c r="G1186" s="14"/>
      <c r="H1186" s="14"/>
      <c r="I1186" s="14"/>
      <c r="J1186" s="14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  <c r="BW1186" s="15"/>
      <c r="BX1186" s="15"/>
      <c r="BY1186" s="15"/>
      <c r="BZ1186" s="15"/>
      <c r="CA1186" s="15"/>
      <c r="CB1186" s="15"/>
      <c r="CC1186" s="15"/>
      <c r="CD1186" s="15"/>
      <c r="CE1186" s="15"/>
      <c r="CF1186" s="15"/>
      <c r="CG1186" s="15"/>
      <c r="CH1186" s="15"/>
      <c r="CI1186" s="15"/>
      <c r="CJ1186" s="15"/>
      <c r="CK1186" s="15"/>
      <c r="CL1186" s="15"/>
      <c r="CM1186" s="15"/>
      <c r="CN1186" s="15"/>
      <c r="CO1186" s="15"/>
      <c r="CP1186" s="15"/>
      <c r="CQ1186" s="15"/>
      <c r="CR1186" s="15"/>
      <c r="CS1186" s="15"/>
      <c r="CT1186" s="15"/>
      <c r="CU1186" s="15"/>
      <c r="CV1186" s="15"/>
      <c r="CW1186" s="15"/>
      <c r="CX1186" s="15"/>
      <c r="CY1186" s="15"/>
      <c r="CZ1186" s="15"/>
      <c r="DA1186" s="15"/>
      <c r="DB1186" s="15"/>
      <c r="DC1186" s="15"/>
      <c r="DD1186" s="15"/>
      <c r="DE1186" s="15"/>
      <c r="DF1186" s="15"/>
      <c r="DG1186" s="16"/>
      <c r="DH1186" s="16"/>
      <c r="DI1186" s="14"/>
      <c r="DJ1186" s="14"/>
      <c r="DK1186" s="14"/>
      <c r="DL1186" s="14"/>
      <c r="DM1186" s="14"/>
      <c r="DN1186" s="14"/>
      <c r="DO1186" s="14"/>
      <c r="DP1186" s="14"/>
      <c r="DQ1186" s="14"/>
      <c r="DR1186" s="14"/>
      <c r="DS1186" s="14"/>
      <c r="DT1186" s="14"/>
      <c r="DU1186" s="14"/>
      <c r="DV1186" s="14"/>
      <c r="DW1186" s="14"/>
      <c r="DX1186" s="14"/>
      <c r="DY1186" s="14"/>
      <c r="DZ1186" s="14"/>
      <c r="EA1186" s="14"/>
    </row>
    <row r="1187" spans="4:131" x14ac:dyDescent="0.2">
      <c r="D1187" s="14"/>
      <c r="E1187" s="14"/>
      <c r="F1187" s="14"/>
      <c r="G1187" s="14"/>
      <c r="H1187" s="14"/>
      <c r="I1187" s="14"/>
      <c r="J1187" s="14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5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16"/>
      <c r="DH1187" s="16"/>
      <c r="DI1187" s="14"/>
      <c r="DJ1187" s="14"/>
      <c r="DK1187" s="14"/>
      <c r="DL1187" s="14"/>
      <c r="DM1187" s="14"/>
      <c r="DN1187" s="14"/>
      <c r="DO1187" s="14"/>
      <c r="DP1187" s="14"/>
      <c r="DQ1187" s="14"/>
      <c r="DR1187" s="14"/>
      <c r="DS1187" s="14"/>
      <c r="DT1187" s="14"/>
      <c r="DU1187" s="14"/>
      <c r="DV1187" s="14"/>
      <c r="DW1187" s="14"/>
      <c r="DX1187" s="14"/>
      <c r="DY1187" s="14"/>
      <c r="DZ1187" s="14"/>
      <c r="EA1187" s="14"/>
    </row>
    <row r="1188" spans="4:131" x14ac:dyDescent="0.2">
      <c r="D1188" s="14"/>
      <c r="E1188" s="14"/>
      <c r="F1188" s="14"/>
      <c r="G1188" s="14"/>
      <c r="H1188" s="14"/>
      <c r="I1188" s="14"/>
      <c r="J1188" s="14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  <c r="BW1188" s="15"/>
      <c r="BX1188" s="15"/>
      <c r="BY1188" s="15"/>
      <c r="BZ1188" s="15"/>
      <c r="CA1188" s="15"/>
      <c r="CB1188" s="15"/>
      <c r="CC1188" s="15"/>
      <c r="CD1188" s="15"/>
      <c r="CE1188" s="15"/>
      <c r="CF1188" s="15"/>
      <c r="CG1188" s="15"/>
      <c r="CH1188" s="15"/>
      <c r="CI1188" s="15"/>
      <c r="CJ1188" s="15"/>
      <c r="CK1188" s="15"/>
      <c r="CL1188" s="15"/>
      <c r="CM1188" s="15"/>
      <c r="CN1188" s="15"/>
      <c r="CO1188" s="15"/>
      <c r="CP1188" s="15"/>
      <c r="CQ1188" s="15"/>
      <c r="CR1188" s="15"/>
      <c r="CS1188" s="15"/>
      <c r="CT1188" s="15"/>
      <c r="CU1188" s="15"/>
      <c r="CV1188" s="15"/>
      <c r="CW1188" s="15"/>
      <c r="CX1188" s="15"/>
      <c r="CY1188" s="15"/>
      <c r="CZ1188" s="15"/>
      <c r="DA1188" s="15"/>
      <c r="DB1188" s="15"/>
      <c r="DC1188" s="15"/>
      <c r="DD1188" s="15"/>
      <c r="DE1188" s="15"/>
      <c r="DF1188" s="15"/>
      <c r="DG1188" s="16"/>
      <c r="DH1188" s="16"/>
      <c r="DI1188" s="14"/>
      <c r="DJ1188" s="14"/>
      <c r="DK1188" s="14"/>
      <c r="DL1188" s="14"/>
      <c r="DM1188" s="14"/>
      <c r="DN1188" s="14"/>
      <c r="DO1188" s="14"/>
      <c r="DP1188" s="14"/>
      <c r="DQ1188" s="14"/>
      <c r="DR1188" s="14"/>
      <c r="DS1188" s="14"/>
      <c r="DT1188" s="14"/>
      <c r="DU1188" s="14"/>
      <c r="DV1188" s="14"/>
      <c r="DW1188" s="14"/>
      <c r="DX1188" s="14"/>
      <c r="DY1188" s="14"/>
      <c r="DZ1188" s="14"/>
      <c r="EA1188" s="14"/>
    </row>
    <row r="1189" spans="4:131" x14ac:dyDescent="0.2">
      <c r="D1189" s="14"/>
      <c r="E1189" s="14"/>
      <c r="F1189" s="14"/>
      <c r="G1189" s="14"/>
      <c r="H1189" s="14"/>
      <c r="I1189" s="14"/>
      <c r="J1189" s="14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  <c r="BW1189" s="15"/>
      <c r="BX1189" s="15"/>
      <c r="BY1189" s="15"/>
      <c r="BZ1189" s="15"/>
      <c r="CA1189" s="15"/>
      <c r="CB1189" s="15"/>
      <c r="CC1189" s="15"/>
      <c r="CD1189" s="15"/>
      <c r="CE1189" s="15"/>
      <c r="CF1189" s="15"/>
      <c r="CG1189" s="15"/>
      <c r="CH1189" s="15"/>
      <c r="CI1189" s="15"/>
      <c r="CJ1189" s="15"/>
      <c r="CK1189" s="15"/>
      <c r="CL1189" s="15"/>
      <c r="CM1189" s="15"/>
      <c r="CN1189" s="15"/>
      <c r="CO1189" s="15"/>
      <c r="CP1189" s="15"/>
      <c r="CQ1189" s="15"/>
      <c r="CR1189" s="15"/>
      <c r="CS1189" s="15"/>
      <c r="CT1189" s="15"/>
      <c r="CU1189" s="15"/>
      <c r="CV1189" s="15"/>
      <c r="CW1189" s="15"/>
      <c r="CX1189" s="15"/>
      <c r="CY1189" s="15"/>
      <c r="CZ1189" s="15"/>
      <c r="DA1189" s="15"/>
      <c r="DB1189" s="15"/>
      <c r="DC1189" s="15"/>
      <c r="DD1189" s="15"/>
      <c r="DE1189" s="15"/>
      <c r="DF1189" s="15"/>
      <c r="DG1189" s="16"/>
      <c r="DH1189" s="16"/>
      <c r="DI1189" s="14"/>
      <c r="DJ1189" s="14"/>
      <c r="DK1189" s="14"/>
      <c r="DL1189" s="14"/>
      <c r="DM1189" s="14"/>
      <c r="DN1189" s="14"/>
      <c r="DO1189" s="14"/>
      <c r="DP1189" s="14"/>
      <c r="DQ1189" s="14"/>
      <c r="DR1189" s="14"/>
      <c r="DS1189" s="14"/>
      <c r="DT1189" s="14"/>
      <c r="DU1189" s="14"/>
      <c r="DV1189" s="14"/>
      <c r="DW1189" s="14"/>
      <c r="DX1189" s="14"/>
      <c r="DY1189" s="14"/>
      <c r="DZ1189" s="14"/>
      <c r="EA1189" s="14"/>
    </row>
    <row r="1190" spans="4:131" x14ac:dyDescent="0.2">
      <c r="D1190" s="14"/>
      <c r="E1190" s="14"/>
      <c r="F1190" s="14"/>
      <c r="G1190" s="14"/>
      <c r="H1190" s="14"/>
      <c r="I1190" s="14"/>
      <c r="J1190" s="14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5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16"/>
      <c r="DH1190" s="16"/>
      <c r="DI1190" s="14"/>
      <c r="DJ1190" s="14"/>
      <c r="DK1190" s="14"/>
      <c r="DL1190" s="14"/>
      <c r="DM1190" s="14"/>
      <c r="DN1190" s="14"/>
      <c r="DO1190" s="14"/>
      <c r="DP1190" s="14"/>
      <c r="DQ1190" s="14"/>
      <c r="DR1190" s="14"/>
      <c r="DS1190" s="14"/>
      <c r="DT1190" s="14"/>
      <c r="DU1190" s="14"/>
      <c r="DV1190" s="14"/>
      <c r="DW1190" s="14"/>
      <c r="DX1190" s="14"/>
      <c r="DY1190" s="14"/>
      <c r="DZ1190" s="14"/>
      <c r="EA1190" s="14"/>
    </row>
    <row r="1191" spans="4:131" x14ac:dyDescent="0.2">
      <c r="D1191" s="14"/>
      <c r="E1191" s="14"/>
      <c r="F1191" s="14"/>
      <c r="G1191" s="14"/>
      <c r="H1191" s="14"/>
      <c r="I1191" s="14"/>
      <c r="J1191" s="14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  <c r="BZ1191" s="15"/>
      <c r="CA1191" s="15"/>
      <c r="CB1191" s="15"/>
      <c r="CC1191" s="15"/>
      <c r="CD1191" s="15"/>
      <c r="CE1191" s="15"/>
      <c r="CF1191" s="15"/>
      <c r="CG1191" s="15"/>
      <c r="CH1191" s="15"/>
      <c r="CI1191" s="15"/>
      <c r="CJ1191" s="15"/>
      <c r="CK1191" s="15"/>
      <c r="CL1191" s="15"/>
      <c r="CM1191" s="15"/>
      <c r="CN1191" s="15"/>
      <c r="CO1191" s="15"/>
      <c r="CP1191" s="15"/>
      <c r="CQ1191" s="15"/>
      <c r="CR1191" s="15"/>
      <c r="CS1191" s="15"/>
      <c r="CT1191" s="15"/>
      <c r="CU1191" s="15"/>
      <c r="CV1191" s="15"/>
      <c r="CW1191" s="15"/>
      <c r="CX1191" s="15"/>
      <c r="CY1191" s="15"/>
      <c r="CZ1191" s="15"/>
      <c r="DA1191" s="15"/>
      <c r="DB1191" s="15"/>
      <c r="DC1191" s="15"/>
      <c r="DD1191" s="15"/>
      <c r="DE1191" s="15"/>
      <c r="DF1191" s="15"/>
      <c r="DG1191" s="16"/>
      <c r="DH1191" s="16"/>
      <c r="DI1191" s="14"/>
      <c r="DJ1191" s="14"/>
      <c r="DK1191" s="14"/>
      <c r="DL1191" s="14"/>
      <c r="DM1191" s="14"/>
      <c r="DN1191" s="14"/>
      <c r="DO1191" s="14"/>
      <c r="DP1191" s="14"/>
      <c r="DQ1191" s="14"/>
      <c r="DR1191" s="14"/>
      <c r="DS1191" s="14"/>
      <c r="DT1191" s="14"/>
      <c r="DU1191" s="14"/>
      <c r="DV1191" s="14"/>
      <c r="DW1191" s="14"/>
      <c r="DX1191" s="14"/>
      <c r="DY1191" s="14"/>
      <c r="DZ1191" s="14"/>
      <c r="EA1191" s="14"/>
    </row>
    <row r="1192" spans="4:131" x14ac:dyDescent="0.2">
      <c r="D1192" s="14"/>
      <c r="E1192" s="14"/>
      <c r="F1192" s="14"/>
      <c r="G1192" s="14"/>
      <c r="H1192" s="14"/>
      <c r="I1192" s="14"/>
      <c r="J1192" s="14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15"/>
      <c r="CC1192" s="15"/>
      <c r="CD1192" s="15"/>
      <c r="CE1192" s="15"/>
      <c r="CF1192" s="15"/>
      <c r="CG1192" s="15"/>
      <c r="CH1192" s="15"/>
      <c r="CI1192" s="15"/>
      <c r="CJ1192" s="15"/>
      <c r="CK1192" s="15"/>
      <c r="CL1192" s="15"/>
      <c r="CM1192" s="15"/>
      <c r="CN1192" s="15"/>
      <c r="CO1192" s="15"/>
      <c r="CP1192" s="15"/>
      <c r="CQ1192" s="15"/>
      <c r="CR1192" s="15"/>
      <c r="CS1192" s="15"/>
      <c r="CT1192" s="15"/>
      <c r="CU1192" s="15"/>
      <c r="CV1192" s="15"/>
      <c r="CW1192" s="15"/>
      <c r="CX1192" s="15"/>
      <c r="CY1192" s="15"/>
      <c r="CZ1192" s="15"/>
      <c r="DA1192" s="15"/>
      <c r="DB1192" s="15"/>
      <c r="DC1192" s="15"/>
      <c r="DD1192" s="15"/>
      <c r="DE1192" s="15"/>
      <c r="DF1192" s="15"/>
      <c r="DG1192" s="16"/>
      <c r="DH1192" s="16"/>
      <c r="DI1192" s="14"/>
      <c r="DJ1192" s="14"/>
      <c r="DK1192" s="14"/>
      <c r="DL1192" s="14"/>
      <c r="DM1192" s="14"/>
      <c r="DN1192" s="14"/>
      <c r="DO1192" s="14"/>
      <c r="DP1192" s="14"/>
      <c r="DQ1192" s="14"/>
      <c r="DR1192" s="14"/>
      <c r="DS1192" s="14"/>
      <c r="DT1192" s="14"/>
      <c r="DU1192" s="14"/>
      <c r="DV1192" s="14"/>
      <c r="DW1192" s="14"/>
      <c r="DX1192" s="14"/>
      <c r="DY1192" s="14"/>
      <c r="DZ1192" s="14"/>
      <c r="EA1192" s="14"/>
    </row>
    <row r="1193" spans="4:131" x14ac:dyDescent="0.2">
      <c r="D1193" s="14"/>
      <c r="E1193" s="14"/>
      <c r="F1193" s="14"/>
      <c r="G1193" s="14"/>
      <c r="H1193" s="14"/>
      <c r="I1193" s="14"/>
      <c r="J1193" s="14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5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16"/>
      <c r="DH1193" s="16"/>
      <c r="DI1193" s="14"/>
      <c r="DJ1193" s="14"/>
      <c r="DK1193" s="14"/>
      <c r="DL1193" s="14"/>
      <c r="DM1193" s="14"/>
      <c r="DN1193" s="14"/>
      <c r="DO1193" s="14"/>
      <c r="DP1193" s="14"/>
      <c r="DQ1193" s="14"/>
      <c r="DR1193" s="14"/>
      <c r="DS1193" s="14"/>
      <c r="DT1193" s="14"/>
      <c r="DU1193" s="14"/>
      <c r="DV1193" s="14"/>
      <c r="DW1193" s="14"/>
      <c r="DX1193" s="14"/>
      <c r="DY1193" s="14"/>
      <c r="DZ1193" s="14"/>
      <c r="EA1193" s="14"/>
    </row>
    <row r="1194" spans="4:131" x14ac:dyDescent="0.2">
      <c r="D1194" s="14"/>
      <c r="E1194" s="14"/>
      <c r="F1194" s="14"/>
      <c r="G1194" s="14"/>
      <c r="H1194" s="14"/>
      <c r="I1194" s="14"/>
      <c r="J1194" s="14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5"/>
      <c r="BY1194" s="15"/>
      <c r="BZ1194" s="15"/>
      <c r="CA1194" s="15"/>
      <c r="CB1194" s="15"/>
      <c r="CC1194" s="15"/>
      <c r="CD1194" s="15"/>
      <c r="CE1194" s="15"/>
      <c r="CF1194" s="15"/>
      <c r="CG1194" s="15"/>
      <c r="CH1194" s="15"/>
      <c r="CI1194" s="15"/>
      <c r="CJ1194" s="15"/>
      <c r="CK1194" s="15"/>
      <c r="CL1194" s="15"/>
      <c r="CM1194" s="15"/>
      <c r="CN1194" s="15"/>
      <c r="CO1194" s="15"/>
      <c r="CP1194" s="15"/>
      <c r="CQ1194" s="15"/>
      <c r="CR1194" s="15"/>
      <c r="CS1194" s="15"/>
      <c r="CT1194" s="15"/>
      <c r="CU1194" s="15"/>
      <c r="CV1194" s="15"/>
      <c r="CW1194" s="15"/>
      <c r="CX1194" s="15"/>
      <c r="CY1194" s="15"/>
      <c r="CZ1194" s="15"/>
      <c r="DA1194" s="15"/>
      <c r="DB1194" s="15"/>
      <c r="DC1194" s="15"/>
      <c r="DD1194" s="15"/>
      <c r="DE1194" s="15"/>
      <c r="DF1194" s="15"/>
      <c r="DG1194" s="16"/>
      <c r="DH1194" s="16"/>
      <c r="DI1194" s="14"/>
      <c r="DJ1194" s="14"/>
      <c r="DK1194" s="14"/>
      <c r="DL1194" s="14"/>
      <c r="DM1194" s="14"/>
      <c r="DN1194" s="14"/>
      <c r="DO1194" s="14"/>
      <c r="DP1194" s="14"/>
      <c r="DQ1194" s="14"/>
      <c r="DR1194" s="14"/>
      <c r="DS1194" s="14"/>
      <c r="DT1194" s="14"/>
      <c r="DU1194" s="14"/>
      <c r="DV1194" s="14"/>
      <c r="DW1194" s="14"/>
      <c r="DX1194" s="14"/>
      <c r="DY1194" s="14"/>
      <c r="DZ1194" s="14"/>
      <c r="EA1194" s="14"/>
    </row>
    <row r="1195" spans="4:131" x14ac:dyDescent="0.2">
      <c r="D1195" s="14"/>
      <c r="E1195" s="14"/>
      <c r="F1195" s="14"/>
      <c r="G1195" s="14"/>
      <c r="H1195" s="14"/>
      <c r="I1195" s="14"/>
      <c r="J1195" s="14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  <c r="BW1195" s="15"/>
      <c r="BX1195" s="15"/>
      <c r="BY1195" s="15"/>
      <c r="BZ1195" s="15"/>
      <c r="CA1195" s="15"/>
      <c r="CB1195" s="15"/>
      <c r="CC1195" s="15"/>
      <c r="CD1195" s="15"/>
      <c r="CE1195" s="15"/>
      <c r="CF1195" s="15"/>
      <c r="CG1195" s="15"/>
      <c r="CH1195" s="15"/>
      <c r="CI1195" s="15"/>
      <c r="CJ1195" s="15"/>
      <c r="CK1195" s="15"/>
      <c r="CL1195" s="15"/>
      <c r="CM1195" s="15"/>
      <c r="CN1195" s="15"/>
      <c r="CO1195" s="15"/>
      <c r="CP1195" s="15"/>
      <c r="CQ1195" s="15"/>
      <c r="CR1195" s="15"/>
      <c r="CS1195" s="15"/>
      <c r="CT1195" s="15"/>
      <c r="CU1195" s="15"/>
      <c r="CV1195" s="15"/>
      <c r="CW1195" s="15"/>
      <c r="CX1195" s="15"/>
      <c r="CY1195" s="15"/>
      <c r="CZ1195" s="15"/>
      <c r="DA1195" s="15"/>
      <c r="DB1195" s="15"/>
      <c r="DC1195" s="15"/>
      <c r="DD1195" s="15"/>
      <c r="DE1195" s="15"/>
      <c r="DF1195" s="15"/>
      <c r="DG1195" s="16"/>
      <c r="DH1195" s="16"/>
      <c r="DI1195" s="14"/>
      <c r="DJ1195" s="14"/>
      <c r="DK1195" s="14"/>
      <c r="DL1195" s="14"/>
      <c r="DM1195" s="14"/>
      <c r="DN1195" s="14"/>
      <c r="DO1195" s="14"/>
      <c r="DP1195" s="14"/>
      <c r="DQ1195" s="14"/>
      <c r="DR1195" s="14"/>
      <c r="DS1195" s="14"/>
      <c r="DT1195" s="14"/>
      <c r="DU1195" s="14"/>
      <c r="DV1195" s="14"/>
      <c r="DW1195" s="14"/>
      <c r="DX1195" s="14"/>
      <c r="DY1195" s="14"/>
      <c r="DZ1195" s="14"/>
      <c r="EA1195" s="14"/>
    </row>
    <row r="1196" spans="4:131" x14ac:dyDescent="0.2">
      <c r="D1196" s="14"/>
      <c r="E1196" s="14"/>
      <c r="F1196" s="14"/>
      <c r="G1196" s="14"/>
      <c r="H1196" s="14"/>
      <c r="I1196" s="14"/>
      <c r="J1196" s="14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5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16"/>
      <c r="DH1196" s="16"/>
      <c r="DI1196" s="14"/>
      <c r="DJ1196" s="14"/>
      <c r="DK1196" s="14"/>
      <c r="DL1196" s="14"/>
      <c r="DM1196" s="14"/>
      <c r="DN1196" s="14"/>
      <c r="DO1196" s="14"/>
      <c r="DP1196" s="14"/>
      <c r="DQ1196" s="14"/>
      <c r="DR1196" s="14"/>
      <c r="DS1196" s="14"/>
      <c r="DT1196" s="14"/>
      <c r="DU1196" s="14"/>
      <c r="DV1196" s="14"/>
      <c r="DW1196" s="14"/>
      <c r="DX1196" s="14"/>
      <c r="DY1196" s="14"/>
      <c r="DZ1196" s="14"/>
      <c r="EA1196" s="14"/>
    </row>
    <row r="1197" spans="4:131" x14ac:dyDescent="0.2">
      <c r="D1197" s="14"/>
      <c r="E1197" s="14"/>
      <c r="F1197" s="14"/>
      <c r="G1197" s="14"/>
      <c r="H1197" s="14"/>
      <c r="I1197" s="14"/>
      <c r="J1197" s="14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  <c r="BW1197" s="15"/>
      <c r="BX1197" s="15"/>
      <c r="BY1197" s="15"/>
      <c r="BZ1197" s="15"/>
      <c r="CA1197" s="15"/>
      <c r="CB1197" s="15"/>
      <c r="CC1197" s="15"/>
      <c r="CD1197" s="15"/>
      <c r="CE1197" s="15"/>
      <c r="CF1197" s="15"/>
      <c r="CG1197" s="15"/>
      <c r="CH1197" s="15"/>
      <c r="CI1197" s="15"/>
      <c r="CJ1197" s="15"/>
      <c r="CK1197" s="15"/>
      <c r="CL1197" s="15"/>
      <c r="CM1197" s="15"/>
      <c r="CN1197" s="15"/>
      <c r="CO1197" s="15"/>
      <c r="CP1197" s="15"/>
      <c r="CQ1197" s="15"/>
      <c r="CR1197" s="15"/>
      <c r="CS1197" s="15"/>
      <c r="CT1197" s="15"/>
      <c r="CU1197" s="15"/>
      <c r="CV1197" s="15"/>
      <c r="CW1197" s="15"/>
      <c r="CX1197" s="15"/>
      <c r="CY1197" s="15"/>
      <c r="CZ1197" s="15"/>
      <c r="DA1197" s="15"/>
      <c r="DB1197" s="15"/>
      <c r="DC1197" s="15"/>
      <c r="DD1197" s="15"/>
      <c r="DE1197" s="15"/>
      <c r="DF1197" s="15"/>
      <c r="DG1197" s="16"/>
      <c r="DH1197" s="16"/>
      <c r="DI1197" s="14"/>
      <c r="DJ1197" s="14"/>
      <c r="DK1197" s="14"/>
      <c r="DL1197" s="14"/>
      <c r="DM1197" s="14"/>
      <c r="DN1197" s="14"/>
      <c r="DO1197" s="14"/>
      <c r="DP1197" s="14"/>
      <c r="DQ1197" s="14"/>
      <c r="DR1197" s="14"/>
      <c r="DS1197" s="14"/>
      <c r="DT1197" s="14"/>
      <c r="DU1197" s="14"/>
      <c r="DV1197" s="14"/>
      <c r="DW1197" s="14"/>
      <c r="DX1197" s="14"/>
      <c r="DY1197" s="14"/>
      <c r="DZ1197" s="14"/>
      <c r="EA1197" s="14"/>
    </row>
    <row r="1198" spans="4:131" x14ac:dyDescent="0.2">
      <c r="D1198" s="14"/>
      <c r="E1198" s="14"/>
      <c r="F1198" s="14"/>
      <c r="G1198" s="14"/>
      <c r="H1198" s="14"/>
      <c r="I1198" s="14"/>
      <c r="J1198" s="14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  <c r="BW1198" s="15"/>
      <c r="BX1198" s="15"/>
      <c r="BY1198" s="15"/>
      <c r="BZ1198" s="15"/>
      <c r="CA1198" s="15"/>
      <c r="CB1198" s="15"/>
      <c r="CC1198" s="15"/>
      <c r="CD1198" s="15"/>
      <c r="CE1198" s="15"/>
      <c r="CF1198" s="15"/>
      <c r="CG1198" s="15"/>
      <c r="CH1198" s="15"/>
      <c r="CI1198" s="15"/>
      <c r="CJ1198" s="15"/>
      <c r="CK1198" s="15"/>
      <c r="CL1198" s="15"/>
      <c r="CM1198" s="15"/>
      <c r="CN1198" s="15"/>
      <c r="CO1198" s="15"/>
      <c r="CP1198" s="15"/>
      <c r="CQ1198" s="15"/>
      <c r="CR1198" s="15"/>
      <c r="CS1198" s="15"/>
      <c r="CT1198" s="15"/>
      <c r="CU1198" s="15"/>
      <c r="CV1198" s="15"/>
      <c r="CW1198" s="15"/>
      <c r="CX1198" s="15"/>
      <c r="CY1198" s="15"/>
      <c r="CZ1198" s="15"/>
      <c r="DA1198" s="15"/>
      <c r="DB1198" s="15"/>
      <c r="DC1198" s="15"/>
      <c r="DD1198" s="15"/>
      <c r="DE1198" s="15"/>
      <c r="DF1198" s="15"/>
      <c r="DG1198" s="16"/>
      <c r="DH1198" s="16"/>
      <c r="DI1198" s="14"/>
      <c r="DJ1198" s="14"/>
      <c r="DK1198" s="14"/>
      <c r="DL1198" s="14"/>
      <c r="DM1198" s="14"/>
      <c r="DN1198" s="14"/>
      <c r="DO1198" s="14"/>
      <c r="DP1198" s="14"/>
      <c r="DQ1198" s="14"/>
      <c r="DR1198" s="14"/>
      <c r="DS1198" s="14"/>
      <c r="DT1198" s="14"/>
      <c r="DU1198" s="14"/>
      <c r="DV1198" s="14"/>
      <c r="DW1198" s="14"/>
      <c r="DX1198" s="14"/>
      <c r="DY1198" s="14"/>
      <c r="DZ1198" s="14"/>
      <c r="EA1198" s="14"/>
    </row>
    <row r="1199" spans="4:131" x14ac:dyDescent="0.2">
      <c r="D1199" s="14"/>
      <c r="E1199" s="14"/>
      <c r="F1199" s="14"/>
      <c r="G1199" s="14"/>
      <c r="H1199" s="14"/>
      <c r="I1199" s="14"/>
      <c r="J1199" s="14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5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16"/>
      <c r="DH1199" s="16"/>
      <c r="DI1199" s="14"/>
      <c r="DJ1199" s="14"/>
      <c r="DK1199" s="14"/>
      <c r="DL1199" s="14"/>
      <c r="DM1199" s="14"/>
      <c r="DN1199" s="14"/>
      <c r="DO1199" s="14"/>
      <c r="DP1199" s="14"/>
      <c r="DQ1199" s="14"/>
      <c r="DR1199" s="14"/>
      <c r="DS1199" s="14"/>
      <c r="DT1199" s="14"/>
      <c r="DU1199" s="14"/>
      <c r="DV1199" s="14"/>
      <c r="DW1199" s="14"/>
      <c r="DX1199" s="14"/>
      <c r="DY1199" s="14"/>
      <c r="DZ1199" s="14"/>
      <c r="EA1199" s="14"/>
    </row>
    <row r="1200" spans="4:131" x14ac:dyDescent="0.2">
      <c r="D1200" s="14"/>
      <c r="E1200" s="14"/>
      <c r="F1200" s="14"/>
      <c r="G1200" s="14"/>
      <c r="H1200" s="14"/>
      <c r="I1200" s="14"/>
      <c r="J1200" s="14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  <c r="BW1200" s="15"/>
      <c r="BX1200" s="15"/>
      <c r="BY1200" s="15"/>
      <c r="BZ1200" s="15"/>
      <c r="CA1200" s="15"/>
      <c r="CB1200" s="15"/>
      <c r="CC1200" s="15"/>
      <c r="CD1200" s="15"/>
      <c r="CE1200" s="15"/>
      <c r="CF1200" s="15"/>
      <c r="CG1200" s="15"/>
      <c r="CH1200" s="15"/>
      <c r="CI1200" s="15"/>
      <c r="CJ1200" s="15"/>
      <c r="CK1200" s="15"/>
      <c r="CL1200" s="15"/>
      <c r="CM1200" s="15"/>
      <c r="CN1200" s="15"/>
      <c r="CO1200" s="15"/>
      <c r="CP1200" s="15"/>
      <c r="CQ1200" s="15"/>
      <c r="CR1200" s="15"/>
      <c r="CS1200" s="15"/>
      <c r="CT1200" s="15"/>
      <c r="CU1200" s="15"/>
      <c r="CV1200" s="15"/>
      <c r="CW1200" s="15"/>
      <c r="CX1200" s="15"/>
      <c r="CY1200" s="15"/>
      <c r="CZ1200" s="15"/>
      <c r="DA1200" s="15"/>
      <c r="DB1200" s="15"/>
      <c r="DC1200" s="15"/>
      <c r="DD1200" s="15"/>
      <c r="DE1200" s="15"/>
      <c r="DF1200" s="15"/>
      <c r="DG1200" s="16"/>
      <c r="DH1200" s="16"/>
      <c r="DI1200" s="14"/>
      <c r="DJ1200" s="14"/>
      <c r="DK1200" s="14"/>
      <c r="DL1200" s="14"/>
      <c r="DM1200" s="14"/>
      <c r="DN1200" s="14"/>
      <c r="DO1200" s="14"/>
      <c r="DP1200" s="14"/>
      <c r="DQ1200" s="14"/>
      <c r="DR1200" s="14"/>
      <c r="DS1200" s="14"/>
      <c r="DT1200" s="14"/>
      <c r="DU1200" s="14"/>
      <c r="DV1200" s="14"/>
      <c r="DW1200" s="14"/>
      <c r="DX1200" s="14"/>
      <c r="DY1200" s="14"/>
      <c r="DZ1200" s="14"/>
      <c r="EA1200" s="14"/>
    </row>
    <row r="1201" spans="4:131" x14ac:dyDescent="0.2">
      <c r="D1201" s="14"/>
      <c r="E1201" s="14"/>
      <c r="F1201" s="14"/>
      <c r="G1201" s="14"/>
      <c r="H1201" s="14"/>
      <c r="I1201" s="14"/>
      <c r="J1201" s="14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5"/>
      <c r="BY1201" s="15"/>
      <c r="BZ1201" s="15"/>
      <c r="CA1201" s="15"/>
      <c r="CB1201" s="15"/>
      <c r="CC1201" s="15"/>
      <c r="CD1201" s="15"/>
      <c r="CE1201" s="15"/>
      <c r="CF1201" s="15"/>
      <c r="CG1201" s="15"/>
      <c r="CH1201" s="15"/>
      <c r="CI1201" s="15"/>
      <c r="CJ1201" s="15"/>
      <c r="CK1201" s="15"/>
      <c r="CL1201" s="15"/>
      <c r="CM1201" s="15"/>
      <c r="CN1201" s="15"/>
      <c r="CO1201" s="15"/>
      <c r="CP1201" s="15"/>
      <c r="CQ1201" s="15"/>
      <c r="CR1201" s="15"/>
      <c r="CS1201" s="15"/>
      <c r="CT1201" s="15"/>
      <c r="CU1201" s="15"/>
      <c r="CV1201" s="15"/>
      <c r="CW1201" s="15"/>
      <c r="CX1201" s="15"/>
      <c r="CY1201" s="15"/>
      <c r="CZ1201" s="15"/>
      <c r="DA1201" s="15"/>
      <c r="DB1201" s="15"/>
      <c r="DC1201" s="15"/>
      <c r="DD1201" s="15"/>
      <c r="DE1201" s="15"/>
      <c r="DF1201" s="15"/>
      <c r="DG1201" s="16"/>
      <c r="DH1201" s="16"/>
      <c r="DI1201" s="14"/>
      <c r="DJ1201" s="14"/>
      <c r="DK1201" s="14"/>
      <c r="DL1201" s="14"/>
      <c r="DM1201" s="14"/>
      <c r="DN1201" s="14"/>
      <c r="DO1201" s="14"/>
      <c r="DP1201" s="14"/>
      <c r="DQ1201" s="14"/>
      <c r="DR1201" s="14"/>
      <c r="DS1201" s="14"/>
      <c r="DT1201" s="14"/>
      <c r="DU1201" s="14"/>
      <c r="DV1201" s="14"/>
      <c r="DW1201" s="14"/>
      <c r="DX1201" s="14"/>
      <c r="DY1201" s="14"/>
      <c r="DZ1201" s="14"/>
      <c r="EA1201" s="14"/>
    </row>
    <row r="1202" spans="4:131" x14ac:dyDescent="0.2">
      <c r="D1202" s="14"/>
      <c r="E1202" s="14"/>
      <c r="F1202" s="14"/>
      <c r="G1202" s="14"/>
      <c r="H1202" s="14"/>
      <c r="I1202" s="14"/>
      <c r="J1202" s="14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5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16"/>
      <c r="DH1202" s="16"/>
      <c r="DI1202" s="14"/>
      <c r="DJ1202" s="14"/>
      <c r="DK1202" s="14"/>
      <c r="DL1202" s="14"/>
      <c r="DM1202" s="14"/>
      <c r="DN1202" s="14"/>
      <c r="DO1202" s="14"/>
      <c r="DP1202" s="14"/>
      <c r="DQ1202" s="14"/>
      <c r="DR1202" s="14"/>
      <c r="DS1202" s="14"/>
      <c r="DT1202" s="14"/>
      <c r="DU1202" s="14"/>
      <c r="DV1202" s="14"/>
      <c r="DW1202" s="14"/>
      <c r="DX1202" s="14"/>
      <c r="DY1202" s="14"/>
      <c r="DZ1202" s="14"/>
      <c r="EA1202" s="14"/>
    </row>
    <row r="1203" spans="4:131" x14ac:dyDescent="0.2">
      <c r="D1203" s="14"/>
      <c r="E1203" s="14"/>
      <c r="F1203" s="14"/>
      <c r="G1203" s="14"/>
      <c r="H1203" s="14"/>
      <c r="I1203" s="14"/>
      <c r="J1203" s="14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  <c r="BW1203" s="15"/>
      <c r="BX1203" s="15"/>
      <c r="BY1203" s="15"/>
      <c r="BZ1203" s="15"/>
      <c r="CA1203" s="15"/>
      <c r="CB1203" s="15"/>
      <c r="CC1203" s="15"/>
      <c r="CD1203" s="15"/>
      <c r="CE1203" s="15"/>
      <c r="CF1203" s="15"/>
      <c r="CG1203" s="15"/>
      <c r="CH1203" s="15"/>
      <c r="CI1203" s="15"/>
      <c r="CJ1203" s="15"/>
      <c r="CK1203" s="15"/>
      <c r="CL1203" s="15"/>
      <c r="CM1203" s="15"/>
      <c r="CN1203" s="15"/>
      <c r="CO1203" s="15"/>
      <c r="CP1203" s="15"/>
      <c r="CQ1203" s="15"/>
      <c r="CR1203" s="15"/>
      <c r="CS1203" s="15"/>
      <c r="CT1203" s="15"/>
      <c r="CU1203" s="15"/>
      <c r="CV1203" s="15"/>
      <c r="CW1203" s="15"/>
      <c r="CX1203" s="15"/>
      <c r="CY1203" s="15"/>
      <c r="CZ1203" s="15"/>
      <c r="DA1203" s="15"/>
      <c r="DB1203" s="15"/>
      <c r="DC1203" s="15"/>
      <c r="DD1203" s="15"/>
      <c r="DE1203" s="15"/>
      <c r="DF1203" s="15"/>
      <c r="DG1203" s="16"/>
      <c r="DH1203" s="16"/>
      <c r="DI1203" s="14"/>
      <c r="DJ1203" s="14"/>
      <c r="DK1203" s="14"/>
      <c r="DL1203" s="14"/>
      <c r="DM1203" s="14"/>
      <c r="DN1203" s="14"/>
      <c r="DO1203" s="14"/>
      <c r="DP1203" s="14"/>
      <c r="DQ1203" s="14"/>
      <c r="DR1203" s="14"/>
      <c r="DS1203" s="14"/>
      <c r="DT1203" s="14"/>
      <c r="DU1203" s="14"/>
      <c r="DV1203" s="14"/>
      <c r="DW1203" s="14"/>
      <c r="DX1203" s="14"/>
      <c r="DY1203" s="14"/>
      <c r="DZ1203" s="14"/>
      <c r="EA1203" s="14"/>
    </row>
    <row r="1204" spans="4:131" x14ac:dyDescent="0.2">
      <c r="D1204" s="14"/>
      <c r="E1204" s="14"/>
      <c r="F1204" s="14"/>
      <c r="G1204" s="14"/>
      <c r="H1204" s="14"/>
      <c r="I1204" s="14"/>
      <c r="J1204" s="14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  <c r="BZ1204" s="15"/>
      <c r="CA1204" s="15"/>
      <c r="CB1204" s="15"/>
      <c r="CC1204" s="15"/>
      <c r="CD1204" s="15"/>
      <c r="CE1204" s="15"/>
      <c r="CF1204" s="15"/>
      <c r="CG1204" s="15"/>
      <c r="CH1204" s="15"/>
      <c r="CI1204" s="15"/>
      <c r="CJ1204" s="15"/>
      <c r="CK1204" s="15"/>
      <c r="CL1204" s="15"/>
      <c r="CM1204" s="15"/>
      <c r="CN1204" s="15"/>
      <c r="CO1204" s="15"/>
      <c r="CP1204" s="15"/>
      <c r="CQ1204" s="15"/>
      <c r="CR1204" s="15"/>
      <c r="CS1204" s="15"/>
      <c r="CT1204" s="15"/>
      <c r="CU1204" s="15"/>
      <c r="CV1204" s="15"/>
      <c r="CW1204" s="15"/>
      <c r="CX1204" s="15"/>
      <c r="CY1204" s="15"/>
      <c r="CZ1204" s="15"/>
      <c r="DA1204" s="15"/>
      <c r="DB1204" s="15"/>
      <c r="DC1204" s="15"/>
      <c r="DD1204" s="15"/>
      <c r="DE1204" s="15"/>
      <c r="DF1204" s="15"/>
      <c r="DG1204" s="16"/>
      <c r="DH1204" s="16"/>
      <c r="DI1204" s="14"/>
      <c r="DJ1204" s="14"/>
      <c r="DK1204" s="14"/>
      <c r="DL1204" s="14"/>
      <c r="DM1204" s="14"/>
      <c r="DN1204" s="14"/>
      <c r="DO1204" s="14"/>
      <c r="DP1204" s="14"/>
      <c r="DQ1204" s="14"/>
      <c r="DR1204" s="14"/>
      <c r="DS1204" s="14"/>
      <c r="DT1204" s="14"/>
      <c r="DU1204" s="14"/>
      <c r="DV1204" s="14"/>
      <c r="DW1204" s="14"/>
      <c r="DX1204" s="14"/>
      <c r="DY1204" s="14"/>
      <c r="DZ1204" s="14"/>
      <c r="EA1204" s="14"/>
    </row>
    <row r="1205" spans="4:131" x14ac:dyDescent="0.2">
      <c r="D1205" s="14"/>
      <c r="E1205" s="14"/>
      <c r="F1205" s="14"/>
      <c r="G1205" s="14"/>
      <c r="H1205" s="14"/>
      <c r="I1205" s="14"/>
      <c r="J1205" s="14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5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16"/>
      <c r="DH1205" s="16"/>
      <c r="DI1205" s="14"/>
      <c r="DJ1205" s="14"/>
      <c r="DK1205" s="14"/>
      <c r="DL1205" s="14"/>
      <c r="DM1205" s="14"/>
      <c r="DN1205" s="14"/>
      <c r="DO1205" s="14"/>
      <c r="DP1205" s="14"/>
      <c r="DQ1205" s="14"/>
      <c r="DR1205" s="14"/>
      <c r="DS1205" s="14"/>
      <c r="DT1205" s="14"/>
      <c r="DU1205" s="14"/>
      <c r="DV1205" s="14"/>
      <c r="DW1205" s="14"/>
      <c r="DX1205" s="14"/>
      <c r="DY1205" s="14"/>
      <c r="DZ1205" s="14"/>
      <c r="EA1205" s="14"/>
    </row>
    <row r="1206" spans="4:131" x14ac:dyDescent="0.2">
      <c r="D1206" s="14"/>
      <c r="E1206" s="14"/>
      <c r="F1206" s="14"/>
      <c r="G1206" s="14"/>
      <c r="H1206" s="14"/>
      <c r="I1206" s="14"/>
      <c r="J1206" s="14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5"/>
      <c r="BY1206" s="15"/>
      <c r="BZ1206" s="15"/>
      <c r="CA1206" s="15"/>
      <c r="CB1206" s="15"/>
      <c r="CC1206" s="15"/>
      <c r="CD1206" s="15"/>
      <c r="CE1206" s="15"/>
      <c r="CF1206" s="15"/>
      <c r="CG1206" s="15"/>
      <c r="CH1206" s="15"/>
      <c r="CI1206" s="15"/>
      <c r="CJ1206" s="15"/>
      <c r="CK1206" s="15"/>
      <c r="CL1206" s="15"/>
      <c r="CM1206" s="15"/>
      <c r="CN1206" s="15"/>
      <c r="CO1206" s="15"/>
      <c r="CP1206" s="15"/>
      <c r="CQ1206" s="15"/>
      <c r="CR1206" s="15"/>
      <c r="CS1206" s="15"/>
      <c r="CT1206" s="15"/>
      <c r="CU1206" s="15"/>
      <c r="CV1206" s="15"/>
      <c r="CW1206" s="15"/>
      <c r="CX1206" s="15"/>
      <c r="CY1206" s="15"/>
      <c r="CZ1206" s="15"/>
      <c r="DA1206" s="15"/>
      <c r="DB1206" s="15"/>
      <c r="DC1206" s="15"/>
      <c r="DD1206" s="15"/>
      <c r="DE1206" s="15"/>
      <c r="DF1206" s="15"/>
      <c r="DG1206" s="16"/>
      <c r="DH1206" s="16"/>
      <c r="DI1206" s="14"/>
      <c r="DJ1206" s="14"/>
      <c r="DK1206" s="14"/>
      <c r="DL1206" s="14"/>
      <c r="DM1206" s="14"/>
      <c r="DN1206" s="14"/>
      <c r="DO1206" s="14"/>
      <c r="DP1206" s="14"/>
      <c r="DQ1206" s="14"/>
      <c r="DR1206" s="14"/>
      <c r="DS1206" s="14"/>
      <c r="DT1206" s="14"/>
      <c r="DU1206" s="14"/>
      <c r="DV1206" s="14"/>
      <c r="DW1206" s="14"/>
      <c r="DX1206" s="14"/>
      <c r="DY1206" s="14"/>
      <c r="DZ1206" s="14"/>
      <c r="EA1206" s="14"/>
    </row>
    <row r="1207" spans="4:131" x14ac:dyDescent="0.2">
      <c r="D1207" s="14"/>
      <c r="E1207" s="14"/>
      <c r="F1207" s="14"/>
      <c r="G1207" s="14"/>
      <c r="H1207" s="14"/>
      <c r="I1207" s="14"/>
      <c r="J1207" s="14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5"/>
      <c r="BY1207" s="15"/>
      <c r="BZ1207" s="15"/>
      <c r="CA1207" s="15"/>
      <c r="CB1207" s="15"/>
      <c r="CC1207" s="15"/>
      <c r="CD1207" s="15"/>
      <c r="CE1207" s="15"/>
      <c r="CF1207" s="15"/>
      <c r="CG1207" s="15"/>
      <c r="CH1207" s="15"/>
      <c r="CI1207" s="15"/>
      <c r="CJ1207" s="15"/>
      <c r="CK1207" s="15"/>
      <c r="CL1207" s="15"/>
      <c r="CM1207" s="15"/>
      <c r="CN1207" s="15"/>
      <c r="CO1207" s="15"/>
      <c r="CP1207" s="15"/>
      <c r="CQ1207" s="15"/>
      <c r="CR1207" s="15"/>
      <c r="CS1207" s="15"/>
      <c r="CT1207" s="15"/>
      <c r="CU1207" s="15"/>
      <c r="CV1207" s="15"/>
      <c r="CW1207" s="15"/>
      <c r="CX1207" s="15"/>
      <c r="CY1207" s="15"/>
      <c r="CZ1207" s="15"/>
      <c r="DA1207" s="15"/>
      <c r="DB1207" s="15"/>
      <c r="DC1207" s="15"/>
      <c r="DD1207" s="15"/>
      <c r="DE1207" s="15"/>
      <c r="DF1207" s="15"/>
      <c r="DG1207" s="16"/>
      <c r="DH1207" s="16"/>
      <c r="DI1207" s="14"/>
      <c r="DJ1207" s="14"/>
      <c r="DK1207" s="14"/>
      <c r="DL1207" s="14"/>
      <c r="DM1207" s="14"/>
      <c r="DN1207" s="14"/>
      <c r="DO1207" s="14"/>
      <c r="DP1207" s="14"/>
      <c r="DQ1207" s="14"/>
      <c r="DR1207" s="14"/>
      <c r="DS1207" s="14"/>
      <c r="DT1207" s="14"/>
      <c r="DU1207" s="14"/>
      <c r="DV1207" s="14"/>
      <c r="DW1207" s="14"/>
      <c r="DX1207" s="14"/>
      <c r="DY1207" s="14"/>
      <c r="DZ1207" s="14"/>
      <c r="EA1207" s="14"/>
    </row>
    <row r="1208" spans="4:131" x14ac:dyDescent="0.2">
      <c r="D1208" s="14"/>
      <c r="E1208" s="14"/>
      <c r="F1208" s="14"/>
      <c r="G1208" s="14"/>
      <c r="H1208" s="14"/>
      <c r="I1208" s="14"/>
      <c r="J1208" s="14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5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16"/>
      <c r="DH1208" s="16"/>
      <c r="DI1208" s="14"/>
      <c r="DJ1208" s="14"/>
      <c r="DK1208" s="14"/>
      <c r="DL1208" s="14"/>
      <c r="DM1208" s="14"/>
      <c r="DN1208" s="14"/>
      <c r="DO1208" s="14"/>
      <c r="DP1208" s="14"/>
      <c r="DQ1208" s="14"/>
      <c r="DR1208" s="14"/>
      <c r="DS1208" s="14"/>
      <c r="DT1208" s="14"/>
      <c r="DU1208" s="14"/>
      <c r="DV1208" s="14"/>
      <c r="DW1208" s="14"/>
      <c r="DX1208" s="14"/>
      <c r="DY1208" s="14"/>
      <c r="DZ1208" s="14"/>
      <c r="EA1208" s="14"/>
    </row>
    <row r="1209" spans="4:131" x14ac:dyDescent="0.2">
      <c r="D1209" s="14"/>
      <c r="E1209" s="14"/>
      <c r="F1209" s="14"/>
      <c r="G1209" s="14"/>
      <c r="H1209" s="14"/>
      <c r="I1209" s="14"/>
      <c r="J1209" s="14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  <c r="BW1209" s="15"/>
      <c r="BX1209" s="15"/>
      <c r="BY1209" s="15"/>
      <c r="BZ1209" s="15"/>
      <c r="CA1209" s="15"/>
      <c r="CB1209" s="15"/>
      <c r="CC1209" s="15"/>
      <c r="CD1209" s="15"/>
      <c r="CE1209" s="15"/>
      <c r="CF1209" s="15"/>
      <c r="CG1209" s="15"/>
      <c r="CH1209" s="15"/>
      <c r="CI1209" s="15"/>
      <c r="CJ1209" s="15"/>
      <c r="CK1209" s="15"/>
      <c r="CL1209" s="15"/>
      <c r="CM1209" s="15"/>
      <c r="CN1209" s="15"/>
      <c r="CO1209" s="15"/>
      <c r="CP1209" s="15"/>
      <c r="CQ1209" s="15"/>
      <c r="CR1209" s="15"/>
      <c r="CS1209" s="15"/>
      <c r="CT1209" s="15"/>
      <c r="CU1209" s="15"/>
      <c r="CV1209" s="15"/>
      <c r="CW1209" s="15"/>
      <c r="CX1209" s="15"/>
      <c r="CY1209" s="15"/>
      <c r="CZ1209" s="15"/>
      <c r="DA1209" s="15"/>
      <c r="DB1209" s="15"/>
      <c r="DC1209" s="15"/>
      <c r="DD1209" s="15"/>
      <c r="DE1209" s="15"/>
      <c r="DF1209" s="15"/>
      <c r="DG1209" s="16"/>
      <c r="DH1209" s="16"/>
      <c r="DI1209" s="14"/>
      <c r="DJ1209" s="14"/>
      <c r="DK1209" s="14"/>
      <c r="DL1209" s="14"/>
      <c r="DM1209" s="14"/>
      <c r="DN1209" s="14"/>
      <c r="DO1209" s="14"/>
      <c r="DP1209" s="14"/>
      <c r="DQ1209" s="14"/>
      <c r="DR1209" s="14"/>
      <c r="DS1209" s="14"/>
      <c r="DT1209" s="14"/>
      <c r="DU1209" s="14"/>
      <c r="DV1209" s="14"/>
      <c r="DW1209" s="14"/>
      <c r="DX1209" s="14"/>
      <c r="DY1209" s="14"/>
      <c r="DZ1209" s="14"/>
      <c r="EA1209" s="14"/>
    </row>
    <row r="1210" spans="4:131" x14ac:dyDescent="0.2">
      <c r="D1210" s="14"/>
      <c r="E1210" s="14"/>
      <c r="F1210" s="14"/>
      <c r="G1210" s="14"/>
      <c r="H1210" s="14"/>
      <c r="I1210" s="14"/>
      <c r="J1210" s="14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  <c r="BW1210" s="15"/>
      <c r="BX1210" s="15"/>
      <c r="BY1210" s="15"/>
      <c r="BZ1210" s="15"/>
      <c r="CA1210" s="15"/>
      <c r="CB1210" s="15"/>
      <c r="CC1210" s="15"/>
      <c r="CD1210" s="15"/>
      <c r="CE1210" s="15"/>
      <c r="CF1210" s="15"/>
      <c r="CG1210" s="15"/>
      <c r="CH1210" s="15"/>
      <c r="CI1210" s="15"/>
      <c r="CJ1210" s="15"/>
      <c r="CK1210" s="15"/>
      <c r="CL1210" s="15"/>
      <c r="CM1210" s="15"/>
      <c r="CN1210" s="15"/>
      <c r="CO1210" s="15"/>
      <c r="CP1210" s="15"/>
      <c r="CQ1210" s="15"/>
      <c r="CR1210" s="15"/>
      <c r="CS1210" s="15"/>
      <c r="CT1210" s="15"/>
      <c r="CU1210" s="15"/>
      <c r="CV1210" s="15"/>
      <c r="CW1210" s="15"/>
      <c r="CX1210" s="15"/>
      <c r="CY1210" s="15"/>
      <c r="CZ1210" s="15"/>
      <c r="DA1210" s="15"/>
      <c r="DB1210" s="15"/>
      <c r="DC1210" s="15"/>
      <c r="DD1210" s="15"/>
      <c r="DE1210" s="15"/>
      <c r="DF1210" s="15"/>
      <c r="DG1210" s="16"/>
      <c r="DH1210" s="16"/>
      <c r="DI1210" s="14"/>
      <c r="DJ1210" s="14"/>
      <c r="DK1210" s="14"/>
      <c r="DL1210" s="14"/>
      <c r="DM1210" s="14"/>
      <c r="DN1210" s="14"/>
      <c r="DO1210" s="14"/>
      <c r="DP1210" s="14"/>
      <c r="DQ1210" s="14"/>
      <c r="DR1210" s="14"/>
      <c r="DS1210" s="14"/>
      <c r="DT1210" s="14"/>
      <c r="DU1210" s="14"/>
      <c r="DV1210" s="14"/>
      <c r="DW1210" s="14"/>
      <c r="DX1210" s="14"/>
      <c r="DY1210" s="14"/>
      <c r="DZ1210" s="14"/>
      <c r="EA1210" s="14"/>
    </row>
    <row r="1211" spans="4:131" x14ac:dyDescent="0.2">
      <c r="D1211" s="14"/>
      <c r="E1211" s="14"/>
      <c r="F1211" s="14"/>
      <c r="G1211" s="14"/>
      <c r="H1211" s="14"/>
      <c r="I1211" s="14"/>
      <c r="J1211" s="14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5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16"/>
      <c r="DH1211" s="16"/>
      <c r="DI1211" s="14"/>
      <c r="DJ1211" s="14"/>
      <c r="DK1211" s="14"/>
      <c r="DL1211" s="14"/>
      <c r="DM1211" s="14"/>
      <c r="DN1211" s="14"/>
      <c r="DO1211" s="14"/>
      <c r="DP1211" s="14"/>
      <c r="DQ1211" s="14"/>
      <c r="DR1211" s="14"/>
      <c r="DS1211" s="14"/>
      <c r="DT1211" s="14"/>
      <c r="DU1211" s="14"/>
      <c r="DV1211" s="14"/>
      <c r="DW1211" s="14"/>
      <c r="DX1211" s="14"/>
      <c r="DY1211" s="14"/>
      <c r="DZ1211" s="14"/>
      <c r="EA1211" s="14"/>
    </row>
    <row r="1212" spans="4:131" x14ac:dyDescent="0.2">
      <c r="D1212" s="14"/>
      <c r="E1212" s="14"/>
      <c r="F1212" s="14"/>
      <c r="G1212" s="14"/>
      <c r="H1212" s="14"/>
      <c r="I1212" s="14"/>
      <c r="J1212" s="14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  <c r="BW1212" s="15"/>
      <c r="BX1212" s="15"/>
      <c r="BY1212" s="15"/>
      <c r="BZ1212" s="15"/>
      <c r="CA1212" s="15"/>
      <c r="CB1212" s="15"/>
      <c r="CC1212" s="15"/>
      <c r="CD1212" s="15"/>
      <c r="CE1212" s="15"/>
      <c r="CF1212" s="15"/>
      <c r="CG1212" s="15"/>
      <c r="CH1212" s="15"/>
      <c r="CI1212" s="15"/>
      <c r="CJ1212" s="15"/>
      <c r="CK1212" s="15"/>
      <c r="CL1212" s="15"/>
      <c r="CM1212" s="15"/>
      <c r="CN1212" s="15"/>
      <c r="CO1212" s="15"/>
      <c r="CP1212" s="15"/>
      <c r="CQ1212" s="15"/>
      <c r="CR1212" s="15"/>
      <c r="CS1212" s="15"/>
      <c r="CT1212" s="15"/>
      <c r="CU1212" s="15"/>
      <c r="CV1212" s="15"/>
      <c r="CW1212" s="15"/>
      <c r="CX1212" s="15"/>
      <c r="CY1212" s="15"/>
      <c r="CZ1212" s="15"/>
      <c r="DA1212" s="15"/>
      <c r="DB1212" s="15"/>
      <c r="DC1212" s="15"/>
      <c r="DD1212" s="15"/>
      <c r="DE1212" s="15"/>
      <c r="DF1212" s="15"/>
      <c r="DG1212" s="16"/>
      <c r="DH1212" s="16"/>
      <c r="DI1212" s="14"/>
      <c r="DJ1212" s="14"/>
      <c r="DK1212" s="14"/>
      <c r="DL1212" s="14"/>
      <c r="DM1212" s="14"/>
      <c r="DN1212" s="14"/>
      <c r="DO1212" s="14"/>
      <c r="DP1212" s="14"/>
      <c r="DQ1212" s="14"/>
      <c r="DR1212" s="14"/>
      <c r="DS1212" s="14"/>
      <c r="DT1212" s="14"/>
      <c r="DU1212" s="14"/>
      <c r="DV1212" s="14"/>
      <c r="DW1212" s="14"/>
      <c r="DX1212" s="14"/>
      <c r="DY1212" s="14"/>
      <c r="DZ1212" s="14"/>
      <c r="EA1212" s="14"/>
    </row>
    <row r="1213" spans="4:131" x14ac:dyDescent="0.2">
      <c r="D1213" s="14"/>
      <c r="E1213" s="14"/>
      <c r="F1213" s="14"/>
      <c r="G1213" s="14"/>
      <c r="H1213" s="14"/>
      <c r="I1213" s="14"/>
      <c r="J1213" s="14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5"/>
      <c r="BY1213" s="15"/>
      <c r="BZ1213" s="15"/>
      <c r="CA1213" s="15"/>
      <c r="CB1213" s="15"/>
      <c r="CC1213" s="15"/>
      <c r="CD1213" s="15"/>
      <c r="CE1213" s="15"/>
      <c r="CF1213" s="15"/>
      <c r="CG1213" s="15"/>
      <c r="CH1213" s="15"/>
      <c r="CI1213" s="15"/>
      <c r="CJ1213" s="15"/>
      <c r="CK1213" s="15"/>
      <c r="CL1213" s="15"/>
      <c r="CM1213" s="15"/>
      <c r="CN1213" s="15"/>
      <c r="CO1213" s="15"/>
      <c r="CP1213" s="15"/>
      <c r="CQ1213" s="15"/>
      <c r="CR1213" s="15"/>
      <c r="CS1213" s="15"/>
      <c r="CT1213" s="15"/>
      <c r="CU1213" s="15"/>
      <c r="CV1213" s="15"/>
      <c r="CW1213" s="15"/>
      <c r="CX1213" s="15"/>
      <c r="CY1213" s="15"/>
      <c r="CZ1213" s="15"/>
      <c r="DA1213" s="15"/>
      <c r="DB1213" s="15"/>
      <c r="DC1213" s="15"/>
      <c r="DD1213" s="15"/>
      <c r="DE1213" s="15"/>
      <c r="DF1213" s="15"/>
      <c r="DG1213" s="16"/>
      <c r="DH1213" s="16"/>
      <c r="DI1213" s="14"/>
      <c r="DJ1213" s="14"/>
      <c r="DK1213" s="14"/>
      <c r="DL1213" s="14"/>
      <c r="DM1213" s="14"/>
      <c r="DN1213" s="14"/>
      <c r="DO1213" s="14"/>
      <c r="DP1213" s="14"/>
      <c r="DQ1213" s="14"/>
      <c r="DR1213" s="14"/>
      <c r="DS1213" s="14"/>
      <c r="DT1213" s="14"/>
      <c r="DU1213" s="14"/>
      <c r="DV1213" s="14"/>
      <c r="DW1213" s="14"/>
      <c r="DX1213" s="14"/>
      <c r="DY1213" s="14"/>
      <c r="DZ1213" s="14"/>
      <c r="EA1213" s="14"/>
    </row>
    <row r="1214" spans="4:131" x14ac:dyDescent="0.2">
      <c r="D1214" s="14"/>
      <c r="E1214" s="14"/>
      <c r="F1214" s="14"/>
      <c r="G1214" s="14"/>
      <c r="H1214" s="14"/>
      <c r="I1214" s="14"/>
      <c r="J1214" s="14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5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16"/>
      <c r="DH1214" s="16"/>
      <c r="DI1214" s="14"/>
      <c r="DJ1214" s="14"/>
      <c r="DK1214" s="14"/>
      <c r="DL1214" s="14"/>
      <c r="DM1214" s="14"/>
      <c r="DN1214" s="14"/>
      <c r="DO1214" s="14"/>
      <c r="DP1214" s="14"/>
      <c r="DQ1214" s="14"/>
      <c r="DR1214" s="14"/>
      <c r="DS1214" s="14"/>
      <c r="DT1214" s="14"/>
      <c r="DU1214" s="14"/>
      <c r="DV1214" s="14"/>
      <c r="DW1214" s="14"/>
      <c r="DX1214" s="14"/>
      <c r="DY1214" s="14"/>
      <c r="DZ1214" s="14"/>
      <c r="EA1214" s="14"/>
    </row>
    <row r="1215" spans="4:131" x14ac:dyDescent="0.2">
      <c r="D1215" s="14"/>
      <c r="E1215" s="14"/>
      <c r="F1215" s="14"/>
      <c r="G1215" s="14"/>
      <c r="H1215" s="14"/>
      <c r="I1215" s="14"/>
      <c r="J1215" s="14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  <c r="BW1215" s="15"/>
      <c r="BX1215" s="15"/>
      <c r="BY1215" s="15"/>
      <c r="BZ1215" s="15"/>
      <c r="CA1215" s="15"/>
      <c r="CB1215" s="15"/>
      <c r="CC1215" s="15"/>
      <c r="CD1215" s="15"/>
      <c r="CE1215" s="15"/>
      <c r="CF1215" s="15"/>
      <c r="CG1215" s="15"/>
      <c r="CH1215" s="15"/>
      <c r="CI1215" s="15"/>
      <c r="CJ1215" s="15"/>
      <c r="CK1215" s="15"/>
      <c r="CL1215" s="15"/>
      <c r="CM1215" s="15"/>
      <c r="CN1215" s="15"/>
      <c r="CO1215" s="15"/>
      <c r="CP1215" s="15"/>
      <c r="CQ1215" s="15"/>
      <c r="CR1215" s="15"/>
      <c r="CS1215" s="15"/>
      <c r="CT1215" s="15"/>
      <c r="CU1215" s="15"/>
      <c r="CV1215" s="15"/>
      <c r="CW1215" s="15"/>
      <c r="CX1215" s="15"/>
      <c r="CY1215" s="15"/>
      <c r="CZ1215" s="15"/>
      <c r="DA1215" s="15"/>
      <c r="DB1215" s="15"/>
      <c r="DC1215" s="15"/>
      <c r="DD1215" s="15"/>
      <c r="DE1215" s="15"/>
      <c r="DF1215" s="15"/>
      <c r="DG1215" s="16"/>
      <c r="DH1215" s="16"/>
      <c r="DI1215" s="14"/>
      <c r="DJ1215" s="14"/>
      <c r="DK1215" s="14"/>
      <c r="DL1215" s="14"/>
      <c r="DM1215" s="14"/>
      <c r="DN1215" s="14"/>
      <c r="DO1215" s="14"/>
      <c r="DP1215" s="14"/>
      <c r="DQ1215" s="14"/>
      <c r="DR1215" s="14"/>
      <c r="DS1215" s="14"/>
      <c r="DT1215" s="14"/>
      <c r="DU1215" s="14"/>
      <c r="DV1215" s="14"/>
      <c r="DW1215" s="14"/>
      <c r="DX1215" s="14"/>
      <c r="DY1215" s="14"/>
      <c r="DZ1215" s="14"/>
      <c r="EA1215" s="14"/>
    </row>
    <row r="1216" spans="4:131" x14ac:dyDescent="0.2">
      <c r="D1216" s="14"/>
      <c r="E1216" s="14"/>
      <c r="F1216" s="14"/>
      <c r="G1216" s="14"/>
      <c r="H1216" s="14"/>
      <c r="I1216" s="14"/>
      <c r="J1216" s="14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  <c r="BW1216" s="15"/>
      <c r="BX1216" s="15"/>
      <c r="BY1216" s="15"/>
      <c r="BZ1216" s="15"/>
      <c r="CA1216" s="15"/>
      <c r="CB1216" s="15"/>
      <c r="CC1216" s="15"/>
      <c r="CD1216" s="15"/>
      <c r="CE1216" s="15"/>
      <c r="CF1216" s="15"/>
      <c r="CG1216" s="15"/>
      <c r="CH1216" s="15"/>
      <c r="CI1216" s="15"/>
      <c r="CJ1216" s="15"/>
      <c r="CK1216" s="15"/>
      <c r="CL1216" s="15"/>
      <c r="CM1216" s="15"/>
      <c r="CN1216" s="15"/>
      <c r="CO1216" s="15"/>
      <c r="CP1216" s="15"/>
      <c r="CQ1216" s="15"/>
      <c r="CR1216" s="15"/>
      <c r="CS1216" s="15"/>
      <c r="CT1216" s="15"/>
      <c r="CU1216" s="15"/>
      <c r="CV1216" s="15"/>
      <c r="CW1216" s="15"/>
      <c r="CX1216" s="15"/>
      <c r="CY1216" s="15"/>
      <c r="CZ1216" s="15"/>
      <c r="DA1216" s="15"/>
      <c r="DB1216" s="15"/>
      <c r="DC1216" s="15"/>
      <c r="DD1216" s="15"/>
      <c r="DE1216" s="15"/>
      <c r="DF1216" s="15"/>
      <c r="DG1216" s="16"/>
      <c r="DH1216" s="16"/>
      <c r="DI1216" s="14"/>
      <c r="DJ1216" s="14"/>
      <c r="DK1216" s="14"/>
      <c r="DL1216" s="14"/>
      <c r="DM1216" s="14"/>
      <c r="DN1216" s="14"/>
      <c r="DO1216" s="14"/>
      <c r="DP1216" s="14"/>
      <c r="DQ1216" s="14"/>
      <c r="DR1216" s="14"/>
      <c r="DS1216" s="14"/>
      <c r="DT1216" s="14"/>
      <c r="DU1216" s="14"/>
      <c r="DV1216" s="14"/>
      <c r="DW1216" s="14"/>
      <c r="DX1216" s="14"/>
      <c r="DY1216" s="14"/>
      <c r="DZ1216" s="14"/>
      <c r="EA1216" s="14"/>
    </row>
    <row r="1217" spans="4:131" x14ac:dyDescent="0.2">
      <c r="D1217" s="14"/>
      <c r="E1217" s="14"/>
      <c r="F1217" s="14"/>
      <c r="G1217" s="14"/>
      <c r="H1217" s="14"/>
      <c r="I1217" s="14"/>
      <c r="J1217" s="14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5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16"/>
      <c r="DH1217" s="16"/>
      <c r="DI1217" s="14"/>
      <c r="DJ1217" s="14"/>
      <c r="DK1217" s="14"/>
      <c r="DL1217" s="14"/>
      <c r="DM1217" s="14"/>
      <c r="DN1217" s="14"/>
      <c r="DO1217" s="14"/>
      <c r="DP1217" s="14"/>
      <c r="DQ1217" s="14"/>
      <c r="DR1217" s="14"/>
      <c r="DS1217" s="14"/>
      <c r="DT1217" s="14"/>
      <c r="DU1217" s="14"/>
      <c r="DV1217" s="14"/>
      <c r="DW1217" s="14"/>
      <c r="DX1217" s="14"/>
      <c r="DY1217" s="14"/>
      <c r="DZ1217" s="14"/>
      <c r="EA1217" s="14"/>
    </row>
    <row r="1218" spans="4:131" x14ac:dyDescent="0.2">
      <c r="D1218" s="14"/>
      <c r="E1218" s="14"/>
      <c r="F1218" s="14"/>
      <c r="G1218" s="14"/>
      <c r="H1218" s="14"/>
      <c r="I1218" s="14"/>
      <c r="J1218" s="14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  <c r="BZ1218" s="15"/>
      <c r="CA1218" s="15"/>
      <c r="CB1218" s="15"/>
      <c r="CC1218" s="15"/>
      <c r="CD1218" s="15"/>
      <c r="CE1218" s="15"/>
      <c r="CF1218" s="15"/>
      <c r="CG1218" s="15"/>
      <c r="CH1218" s="15"/>
      <c r="CI1218" s="15"/>
      <c r="CJ1218" s="15"/>
      <c r="CK1218" s="15"/>
      <c r="CL1218" s="15"/>
      <c r="CM1218" s="15"/>
      <c r="CN1218" s="15"/>
      <c r="CO1218" s="15"/>
      <c r="CP1218" s="15"/>
      <c r="CQ1218" s="15"/>
      <c r="CR1218" s="15"/>
      <c r="CS1218" s="15"/>
      <c r="CT1218" s="15"/>
      <c r="CU1218" s="15"/>
      <c r="CV1218" s="15"/>
      <c r="CW1218" s="15"/>
      <c r="CX1218" s="15"/>
      <c r="CY1218" s="15"/>
      <c r="CZ1218" s="15"/>
      <c r="DA1218" s="15"/>
      <c r="DB1218" s="15"/>
      <c r="DC1218" s="15"/>
      <c r="DD1218" s="15"/>
      <c r="DE1218" s="15"/>
      <c r="DF1218" s="15"/>
      <c r="DG1218" s="16"/>
      <c r="DH1218" s="16"/>
      <c r="DI1218" s="14"/>
      <c r="DJ1218" s="14"/>
      <c r="DK1218" s="14"/>
      <c r="DL1218" s="14"/>
      <c r="DM1218" s="14"/>
      <c r="DN1218" s="14"/>
      <c r="DO1218" s="14"/>
      <c r="DP1218" s="14"/>
      <c r="DQ1218" s="14"/>
      <c r="DR1218" s="14"/>
      <c r="DS1218" s="14"/>
      <c r="DT1218" s="14"/>
      <c r="DU1218" s="14"/>
      <c r="DV1218" s="14"/>
      <c r="DW1218" s="14"/>
      <c r="DX1218" s="14"/>
      <c r="DY1218" s="14"/>
      <c r="DZ1218" s="14"/>
      <c r="EA1218" s="14"/>
    </row>
    <row r="1219" spans="4:131" x14ac:dyDescent="0.2">
      <c r="D1219" s="14"/>
      <c r="E1219" s="14"/>
      <c r="F1219" s="14"/>
      <c r="G1219" s="14"/>
      <c r="H1219" s="14"/>
      <c r="I1219" s="14"/>
      <c r="J1219" s="14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  <c r="BW1219" s="15"/>
      <c r="BX1219" s="15"/>
      <c r="BY1219" s="15"/>
      <c r="BZ1219" s="15"/>
      <c r="CA1219" s="15"/>
      <c r="CB1219" s="15"/>
      <c r="CC1219" s="15"/>
      <c r="CD1219" s="15"/>
      <c r="CE1219" s="15"/>
      <c r="CF1219" s="15"/>
      <c r="CG1219" s="15"/>
      <c r="CH1219" s="15"/>
      <c r="CI1219" s="15"/>
      <c r="CJ1219" s="15"/>
      <c r="CK1219" s="15"/>
      <c r="CL1219" s="15"/>
      <c r="CM1219" s="15"/>
      <c r="CN1219" s="15"/>
      <c r="CO1219" s="15"/>
      <c r="CP1219" s="15"/>
      <c r="CQ1219" s="15"/>
      <c r="CR1219" s="15"/>
      <c r="CS1219" s="15"/>
      <c r="CT1219" s="15"/>
      <c r="CU1219" s="15"/>
      <c r="CV1219" s="15"/>
      <c r="CW1219" s="15"/>
      <c r="CX1219" s="15"/>
      <c r="CY1219" s="15"/>
      <c r="CZ1219" s="15"/>
      <c r="DA1219" s="15"/>
      <c r="DB1219" s="15"/>
      <c r="DC1219" s="15"/>
      <c r="DD1219" s="15"/>
      <c r="DE1219" s="15"/>
      <c r="DF1219" s="15"/>
      <c r="DG1219" s="16"/>
      <c r="DH1219" s="16"/>
      <c r="DI1219" s="14"/>
      <c r="DJ1219" s="14"/>
      <c r="DK1219" s="14"/>
      <c r="DL1219" s="14"/>
      <c r="DM1219" s="14"/>
      <c r="DN1219" s="14"/>
      <c r="DO1219" s="14"/>
      <c r="DP1219" s="14"/>
      <c r="DQ1219" s="14"/>
      <c r="DR1219" s="14"/>
      <c r="DS1219" s="14"/>
      <c r="DT1219" s="14"/>
      <c r="DU1219" s="14"/>
      <c r="DV1219" s="14"/>
      <c r="DW1219" s="14"/>
      <c r="DX1219" s="14"/>
      <c r="DY1219" s="14"/>
      <c r="DZ1219" s="14"/>
      <c r="EA1219" s="14"/>
    </row>
    <row r="1220" spans="4:131" x14ac:dyDescent="0.2">
      <c r="D1220" s="14"/>
      <c r="E1220" s="14"/>
      <c r="F1220" s="14"/>
      <c r="G1220" s="14"/>
      <c r="H1220" s="14"/>
      <c r="I1220" s="14"/>
      <c r="J1220" s="14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5"/>
      <c r="BY1220" s="15"/>
      <c r="BZ1220" s="15"/>
      <c r="CA1220" s="15"/>
      <c r="CB1220" s="15"/>
      <c r="CC1220" s="15"/>
      <c r="CD1220" s="15"/>
      <c r="CE1220" s="15"/>
      <c r="CF1220" s="15"/>
      <c r="CG1220" s="15"/>
      <c r="CH1220" s="15"/>
      <c r="CI1220" s="15"/>
      <c r="CJ1220" s="15"/>
      <c r="CK1220" s="15"/>
      <c r="CL1220" s="15"/>
      <c r="CM1220" s="15"/>
      <c r="CN1220" s="15"/>
      <c r="CO1220" s="15"/>
      <c r="CP1220" s="15"/>
      <c r="CQ1220" s="15"/>
      <c r="CR1220" s="15"/>
      <c r="CS1220" s="15"/>
      <c r="CT1220" s="15"/>
      <c r="CU1220" s="15"/>
      <c r="CV1220" s="15"/>
      <c r="CW1220" s="15"/>
      <c r="CX1220" s="15"/>
      <c r="CY1220" s="15"/>
      <c r="CZ1220" s="15"/>
      <c r="DA1220" s="15"/>
      <c r="DB1220" s="15"/>
      <c r="DC1220" s="15"/>
      <c r="DD1220" s="15"/>
      <c r="DE1220" s="15"/>
      <c r="DF1220" s="15"/>
      <c r="DG1220" s="16"/>
      <c r="DH1220" s="16"/>
      <c r="DI1220" s="14"/>
      <c r="DJ1220" s="14"/>
      <c r="DK1220" s="14"/>
      <c r="DL1220" s="14"/>
      <c r="DM1220" s="14"/>
      <c r="DN1220" s="14"/>
      <c r="DO1220" s="14"/>
      <c r="DP1220" s="14"/>
      <c r="DQ1220" s="14"/>
      <c r="DR1220" s="14"/>
      <c r="DS1220" s="14"/>
      <c r="DT1220" s="14"/>
      <c r="DU1220" s="14"/>
      <c r="DV1220" s="14"/>
      <c r="DW1220" s="14"/>
      <c r="DX1220" s="14"/>
      <c r="DY1220" s="14"/>
      <c r="DZ1220" s="14"/>
      <c r="EA1220" s="14"/>
    </row>
    <row r="1221" spans="4:131" x14ac:dyDescent="0.2">
      <c r="D1221" s="14"/>
      <c r="E1221" s="14"/>
      <c r="F1221" s="14"/>
      <c r="G1221" s="14"/>
      <c r="H1221" s="14"/>
      <c r="I1221" s="14"/>
      <c r="J1221" s="14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  <c r="BW1221" s="15"/>
      <c r="BX1221" s="15"/>
      <c r="BY1221" s="15"/>
      <c r="BZ1221" s="15"/>
      <c r="CA1221" s="15"/>
      <c r="CB1221" s="15"/>
      <c r="CC1221" s="15"/>
      <c r="CD1221" s="15"/>
      <c r="CE1221" s="15"/>
      <c r="CF1221" s="15"/>
      <c r="CG1221" s="15"/>
      <c r="CH1221" s="15"/>
      <c r="CI1221" s="15"/>
      <c r="CJ1221" s="15"/>
      <c r="CK1221" s="15"/>
      <c r="CL1221" s="15"/>
      <c r="CM1221" s="15"/>
      <c r="CN1221" s="15"/>
      <c r="CO1221" s="15"/>
      <c r="CP1221" s="15"/>
      <c r="CQ1221" s="15"/>
      <c r="CR1221" s="15"/>
      <c r="CS1221" s="15"/>
      <c r="CT1221" s="15"/>
      <c r="CU1221" s="15"/>
      <c r="CV1221" s="15"/>
      <c r="CW1221" s="15"/>
      <c r="CX1221" s="15"/>
      <c r="CY1221" s="15"/>
      <c r="CZ1221" s="15"/>
      <c r="DA1221" s="15"/>
      <c r="DB1221" s="15"/>
      <c r="DC1221" s="15"/>
      <c r="DD1221" s="15"/>
      <c r="DE1221" s="15"/>
      <c r="DF1221" s="15"/>
      <c r="DG1221" s="16"/>
      <c r="DH1221" s="16"/>
      <c r="DI1221" s="14"/>
      <c r="DJ1221" s="14"/>
      <c r="DK1221" s="14"/>
      <c r="DL1221" s="14"/>
      <c r="DM1221" s="14"/>
      <c r="DN1221" s="14"/>
      <c r="DO1221" s="14"/>
      <c r="DP1221" s="14"/>
      <c r="DQ1221" s="14"/>
      <c r="DR1221" s="14"/>
      <c r="DS1221" s="14"/>
      <c r="DT1221" s="14"/>
      <c r="DU1221" s="14"/>
      <c r="DV1221" s="14"/>
      <c r="DW1221" s="14"/>
      <c r="DX1221" s="14"/>
      <c r="DY1221" s="14"/>
      <c r="DZ1221" s="14"/>
      <c r="EA1221" s="14"/>
    </row>
    <row r="1222" spans="4:131" x14ac:dyDescent="0.2">
      <c r="D1222" s="14"/>
      <c r="E1222" s="14"/>
      <c r="F1222" s="14"/>
      <c r="G1222" s="14"/>
      <c r="H1222" s="14"/>
      <c r="I1222" s="14"/>
      <c r="J1222" s="14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5"/>
      <c r="BY1222" s="15"/>
      <c r="BZ1222" s="15"/>
      <c r="CA1222" s="15"/>
      <c r="CB1222" s="15"/>
      <c r="CC1222" s="15"/>
      <c r="CD1222" s="15"/>
      <c r="CE1222" s="15"/>
      <c r="CF1222" s="15"/>
      <c r="CG1222" s="15"/>
      <c r="CH1222" s="15"/>
      <c r="CI1222" s="15"/>
      <c r="CJ1222" s="15"/>
      <c r="CK1222" s="15"/>
      <c r="CL1222" s="15"/>
      <c r="CM1222" s="15"/>
      <c r="CN1222" s="15"/>
      <c r="CO1222" s="15"/>
      <c r="CP1222" s="15"/>
      <c r="CQ1222" s="15"/>
      <c r="CR1222" s="15"/>
      <c r="CS1222" s="15"/>
      <c r="CT1222" s="15"/>
      <c r="CU1222" s="15"/>
      <c r="CV1222" s="15"/>
      <c r="CW1222" s="15"/>
      <c r="CX1222" s="15"/>
      <c r="CY1222" s="15"/>
      <c r="CZ1222" s="15"/>
      <c r="DA1222" s="15"/>
      <c r="DB1222" s="15"/>
      <c r="DC1222" s="15"/>
      <c r="DD1222" s="15"/>
      <c r="DE1222" s="15"/>
      <c r="DF1222" s="15"/>
      <c r="DG1222" s="16"/>
      <c r="DH1222" s="16"/>
      <c r="DI1222" s="14"/>
      <c r="DJ1222" s="14"/>
      <c r="DK1222" s="14"/>
      <c r="DL1222" s="14"/>
      <c r="DM1222" s="14"/>
      <c r="DN1222" s="14"/>
      <c r="DO1222" s="14"/>
      <c r="DP1222" s="14"/>
      <c r="DQ1222" s="14"/>
      <c r="DR1222" s="14"/>
      <c r="DS1222" s="14"/>
      <c r="DT1222" s="14"/>
      <c r="DU1222" s="14"/>
      <c r="DV1222" s="14"/>
      <c r="DW1222" s="14"/>
      <c r="DX1222" s="14"/>
      <c r="DY1222" s="14"/>
      <c r="DZ1222" s="14"/>
      <c r="EA1222" s="14"/>
    </row>
    <row r="1223" spans="4:131" x14ac:dyDescent="0.2">
      <c r="D1223" s="14"/>
      <c r="E1223" s="14"/>
      <c r="F1223" s="14"/>
      <c r="G1223" s="14"/>
      <c r="H1223" s="14"/>
      <c r="I1223" s="14"/>
      <c r="J1223" s="14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  <c r="BW1223" s="15"/>
      <c r="BX1223" s="15"/>
      <c r="BY1223" s="15"/>
      <c r="BZ1223" s="15"/>
      <c r="CA1223" s="15"/>
      <c r="CB1223" s="15"/>
      <c r="CC1223" s="15"/>
      <c r="CD1223" s="15"/>
      <c r="CE1223" s="15"/>
      <c r="CF1223" s="15"/>
      <c r="CG1223" s="15"/>
      <c r="CH1223" s="15"/>
      <c r="CI1223" s="15"/>
      <c r="CJ1223" s="15"/>
      <c r="CK1223" s="15"/>
      <c r="CL1223" s="15"/>
      <c r="CM1223" s="15"/>
      <c r="CN1223" s="15"/>
      <c r="CO1223" s="15"/>
      <c r="CP1223" s="15"/>
      <c r="CQ1223" s="15"/>
      <c r="CR1223" s="15"/>
      <c r="CS1223" s="15"/>
      <c r="CT1223" s="15"/>
      <c r="CU1223" s="15"/>
      <c r="CV1223" s="15"/>
      <c r="CW1223" s="15"/>
      <c r="CX1223" s="15"/>
      <c r="CY1223" s="15"/>
      <c r="CZ1223" s="15"/>
      <c r="DA1223" s="15"/>
      <c r="DB1223" s="15"/>
      <c r="DC1223" s="15"/>
      <c r="DD1223" s="15"/>
      <c r="DE1223" s="15"/>
      <c r="DF1223" s="15"/>
      <c r="DG1223" s="16"/>
      <c r="DH1223" s="16"/>
      <c r="DI1223" s="14"/>
      <c r="DJ1223" s="14"/>
      <c r="DK1223" s="14"/>
      <c r="DL1223" s="14"/>
      <c r="DM1223" s="14"/>
      <c r="DN1223" s="14"/>
      <c r="DO1223" s="14"/>
      <c r="DP1223" s="14"/>
      <c r="DQ1223" s="14"/>
      <c r="DR1223" s="14"/>
      <c r="DS1223" s="14"/>
      <c r="DT1223" s="14"/>
      <c r="DU1223" s="14"/>
      <c r="DV1223" s="14"/>
      <c r="DW1223" s="14"/>
      <c r="DX1223" s="14"/>
      <c r="DY1223" s="14"/>
      <c r="DZ1223" s="14"/>
      <c r="EA1223" s="14"/>
    </row>
    <row r="1224" spans="4:131" x14ac:dyDescent="0.2">
      <c r="D1224" s="14"/>
      <c r="E1224" s="14"/>
      <c r="F1224" s="14"/>
      <c r="G1224" s="14"/>
      <c r="H1224" s="14"/>
      <c r="I1224" s="14"/>
      <c r="J1224" s="14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  <c r="BW1224" s="15"/>
      <c r="BX1224" s="15"/>
      <c r="BY1224" s="15"/>
      <c r="BZ1224" s="15"/>
      <c r="CA1224" s="15"/>
      <c r="CB1224" s="15"/>
      <c r="CC1224" s="15"/>
      <c r="CD1224" s="15"/>
      <c r="CE1224" s="15"/>
      <c r="CF1224" s="15"/>
      <c r="CG1224" s="15"/>
      <c r="CH1224" s="15"/>
      <c r="CI1224" s="15"/>
      <c r="CJ1224" s="15"/>
      <c r="CK1224" s="15"/>
      <c r="CL1224" s="15"/>
      <c r="CM1224" s="15"/>
      <c r="CN1224" s="15"/>
      <c r="CO1224" s="15"/>
      <c r="CP1224" s="15"/>
      <c r="CQ1224" s="15"/>
      <c r="CR1224" s="15"/>
      <c r="CS1224" s="15"/>
      <c r="CT1224" s="15"/>
      <c r="CU1224" s="15"/>
      <c r="CV1224" s="15"/>
      <c r="CW1224" s="15"/>
      <c r="CX1224" s="15"/>
      <c r="CY1224" s="15"/>
      <c r="CZ1224" s="15"/>
      <c r="DA1224" s="15"/>
      <c r="DB1224" s="15"/>
      <c r="DC1224" s="15"/>
      <c r="DD1224" s="15"/>
      <c r="DE1224" s="15"/>
      <c r="DF1224" s="15"/>
      <c r="DG1224" s="16"/>
      <c r="DH1224" s="16"/>
      <c r="DI1224" s="14"/>
      <c r="DJ1224" s="14"/>
      <c r="DK1224" s="14"/>
      <c r="DL1224" s="14"/>
      <c r="DM1224" s="14"/>
      <c r="DN1224" s="14"/>
      <c r="DO1224" s="14"/>
      <c r="DP1224" s="14"/>
      <c r="DQ1224" s="14"/>
      <c r="DR1224" s="14"/>
      <c r="DS1224" s="14"/>
      <c r="DT1224" s="14"/>
      <c r="DU1224" s="14"/>
      <c r="DV1224" s="14"/>
      <c r="DW1224" s="14"/>
      <c r="DX1224" s="14"/>
      <c r="DY1224" s="14"/>
      <c r="DZ1224" s="14"/>
      <c r="EA1224" s="14"/>
    </row>
    <row r="1225" spans="4:131" x14ac:dyDescent="0.2">
      <c r="D1225" s="14"/>
      <c r="E1225" s="14"/>
      <c r="F1225" s="14"/>
      <c r="G1225" s="14"/>
      <c r="H1225" s="14"/>
      <c r="I1225" s="14"/>
      <c r="J1225" s="14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  <c r="BZ1225" s="15"/>
      <c r="CA1225" s="15"/>
      <c r="CB1225" s="15"/>
      <c r="CC1225" s="15"/>
      <c r="CD1225" s="15"/>
      <c r="CE1225" s="15"/>
      <c r="CF1225" s="15"/>
      <c r="CG1225" s="15"/>
      <c r="CH1225" s="15"/>
      <c r="CI1225" s="15"/>
      <c r="CJ1225" s="15"/>
      <c r="CK1225" s="15"/>
      <c r="CL1225" s="15"/>
      <c r="CM1225" s="15"/>
      <c r="CN1225" s="15"/>
      <c r="CO1225" s="15"/>
      <c r="CP1225" s="15"/>
      <c r="CQ1225" s="15"/>
      <c r="CR1225" s="15"/>
      <c r="CS1225" s="15"/>
      <c r="CT1225" s="15"/>
      <c r="CU1225" s="15"/>
      <c r="CV1225" s="15"/>
      <c r="CW1225" s="15"/>
      <c r="CX1225" s="15"/>
      <c r="CY1225" s="15"/>
      <c r="CZ1225" s="15"/>
      <c r="DA1225" s="15"/>
      <c r="DB1225" s="15"/>
      <c r="DC1225" s="15"/>
      <c r="DD1225" s="15"/>
      <c r="DE1225" s="15"/>
      <c r="DF1225" s="15"/>
      <c r="DG1225" s="16"/>
      <c r="DH1225" s="16"/>
      <c r="DI1225" s="14"/>
      <c r="DJ1225" s="14"/>
      <c r="DK1225" s="14"/>
      <c r="DL1225" s="14"/>
      <c r="DM1225" s="14"/>
      <c r="DN1225" s="14"/>
      <c r="DO1225" s="14"/>
      <c r="DP1225" s="14"/>
      <c r="DQ1225" s="14"/>
      <c r="DR1225" s="14"/>
      <c r="DS1225" s="14"/>
      <c r="DT1225" s="14"/>
      <c r="DU1225" s="14"/>
      <c r="DV1225" s="14"/>
      <c r="DW1225" s="14"/>
      <c r="DX1225" s="14"/>
      <c r="DY1225" s="14"/>
      <c r="DZ1225" s="14"/>
      <c r="EA1225" s="14"/>
    </row>
    <row r="1226" spans="4:131" x14ac:dyDescent="0.2">
      <c r="D1226" s="14"/>
      <c r="E1226" s="14"/>
      <c r="F1226" s="14"/>
      <c r="G1226" s="14"/>
      <c r="H1226" s="14"/>
      <c r="I1226" s="14"/>
      <c r="J1226" s="14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  <c r="BZ1226" s="15"/>
      <c r="CA1226" s="15"/>
      <c r="CB1226" s="15"/>
      <c r="CC1226" s="15"/>
      <c r="CD1226" s="15"/>
      <c r="CE1226" s="15"/>
      <c r="CF1226" s="15"/>
      <c r="CG1226" s="15"/>
      <c r="CH1226" s="15"/>
      <c r="CI1226" s="15"/>
      <c r="CJ1226" s="15"/>
      <c r="CK1226" s="15"/>
      <c r="CL1226" s="15"/>
      <c r="CM1226" s="15"/>
      <c r="CN1226" s="15"/>
      <c r="CO1226" s="15"/>
      <c r="CP1226" s="15"/>
      <c r="CQ1226" s="15"/>
      <c r="CR1226" s="15"/>
      <c r="CS1226" s="15"/>
      <c r="CT1226" s="15"/>
      <c r="CU1226" s="15"/>
      <c r="CV1226" s="15"/>
      <c r="CW1226" s="15"/>
      <c r="CX1226" s="15"/>
      <c r="CY1226" s="15"/>
      <c r="CZ1226" s="15"/>
      <c r="DA1226" s="15"/>
      <c r="DB1226" s="15"/>
      <c r="DC1226" s="15"/>
      <c r="DD1226" s="15"/>
      <c r="DE1226" s="15"/>
      <c r="DF1226" s="15"/>
      <c r="DG1226" s="16"/>
      <c r="DH1226" s="16"/>
      <c r="DI1226" s="14"/>
      <c r="DJ1226" s="14"/>
      <c r="DK1226" s="14"/>
      <c r="DL1226" s="14"/>
      <c r="DM1226" s="14"/>
      <c r="DN1226" s="14"/>
      <c r="DO1226" s="14"/>
      <c r="DP1226" s="14"/>
      <c r="DQ1226" s="14"/>
      <c r="DR1226" s="14"/>
      <c r="DS1226" s="14"/>
      <c r="DT1226" s="14"/>
      <c r="DU1226" s="14"/>
      <c r="DV1226" s="14"/>
      <c r="DW1226" s="14"/>
      <c r="DX1226" s="14"/>
      <c r="DY1226" s="14"/>
      <c r="DZ1226" s="14"/>
      <c r="EA1226" s="14"/>
    </row>
    <row r="1227" spans="4:131" x14ac:dyDescent="0.2">
      <c r="D1227" s="14"/>
      <c r="E1227" s="14"/>
      <c r="F1227" s="14"/>
      <c r="G1227" s="14"/>
      <c r="H1227" s="14"/>
      <c r="I1227" s="14"/>
      <c r="J1227" s="14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5"/>
      <c r="BY1227" s="15"/>
      <c r="BZ1227" s="15"/>
      <c r="CA1227" s="15"/>
      <c r="CB1227" s="15"/>
      <c r="CC1227" s="15"/>
      <c r="CD1227" s="15"/>
      <c r="CE1227" s="15"/>
      <c r="CF1227" s="15"/>
      <c r="CG1227" s="15"/>
      <c r="CH1227" s="15"/>
      <c r="CI1227" s="15"/>
      <c r="CJ1227" s="15"/>
      <c r="CK1227" s="15"/>
      <c r="CL1227" s="15"/>
      <c r="CM1227" s="15"/>
      <c r="CN1227" s="15"/>
      <c r="CO1227" s="15"/>
      <c r="CP1227" s="15"/>
      <c r="CQ1227" s="15"/>
      <c r="CR1227" s="15"/>
      <c r="CS1227" s="15"/>
      <c r="CT1227" s="15"/>
      <c r="CU1227" s="15"/>
      <c r="CV1227" s="15"/>
      <c r="CW1227" s="15"/>
      <c r="CX1227" s="15"/>
      <c r="CY1227" s="15"/>
      <c r="CZ1227" s="15"/>
      <c r="DA1227" s="15"/>
      <c r="DB1227" s="15"/>
      <c r="DC1227" s="15"/>
      <c r="DD1227" s="15"/>
      <c r="DE1227" s="15"/>
      <c r="DF1227" s="15"/>
      <c r="DG1227" s="16"/>
      <c r="DH1227" s="16"/>
      <c r="DI1227" s="14"/>
      <c r="DJ1227" s="14"/>
      <c r="DK1227" s="14"/>
      <c r="DL1227" s="14"/>
      <c r="DM1227" s="14"/>
      <c r="DN1227" s="14"/>
      <c r="DO1227" s="14"/>
      <c r="DP1227" s="14"/>
      <c r="DQ1227" s="14"/>
      <c r="DR1227" s="14"/>
      <c r="DS1227" s="14"/>
      <c r="DT1227" s="14"/>
      <c r="DU1227" s="14"/>
      <c r="DV1227" s="14"/>
      <c r="DW1227" s="14"/>
      <c r="DX1227" s="14"/>
      <c r="DY1227" s="14"/>
      <c r="DZ1227" s="14"/>
      <c r="EA1227" s="14"/>
    </row>
    <row r="1228" spans="4:131" x14ac:dyDescent="0.2">
      <c r="D1228" s="14"/>
      <c r="E1228" s="14"/>
      <c r="F1228" s="14"/>
      <c r="G1228" s="14"/>
      <c r="H1228" s="14"/>
      <c r="I1228" s="14"/>
      <c r="J1228" s="14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5"/>
      <c r="BY1228" s="15"/>
      <c r="BZ1228" s="15"/>
      <c r="CA1228" s="15"/>
      <c r="CB1228" s="15"/>
      <c r="CC1228" s="15"/>
      <c r="CD1228" s="15"/>
      <c r="CE1228" s="15"/>
      <c r="CF1228" s="15"/>
      <c r="CG1228" s="15"/>
      <c r="CH1228" s="15"/>
      <c r="CI1228" s="15"/>
      <c r="CJ1228" s="15"/>
      <c r="CK1228" s="15"/>
      <c r="CL1228" s="15"/>
      <c r="CM1228" s="15"/>
      <c r="CN1228" s="15"/>
      <c r="CO1228" s="15"/>
      <c r="CP1228" s="15"/>
      <c r="CQ1228" s="15"/>
      <c r="CR1228" s="15"/>
      <c r="CS1228" s="15"/>
      <c r="CT1228" s="15"/>
      <c r="CU1228" s="15"/>
      <c r="CV1228" s="15"/>
      <c r="CW1228" s="15"/>
      <c r="CX1228" s="15"/>
      <c r="CY1228" s="15"/>
      <c r="CZ1228" s="15"/>
      <c r="DA1228" s="15"/>
      <c r="DB1228" s="15"/>
      <c r="DC1228" s="15"/>
      <c r="DD1228" s="15"/>
      <c r="DE1228" s="15"/>
      <c r="DF1228" s="15"/>
      <c r="DG1228" s="16"/>
      <c r="DH1228" s="16"/>
      <c r="DI1228" s="14"/>
      <c r="DJ1228" s="14"/>
      <c r="DK1228" s="14"/>
      <c r="DL1228" s="14"/>
      <c r="DM1228" s="14"/>
      <c r="DN1228" s="14"/>
      <c r="DO1228" s="14"/>
      <c r="DP1228" s="14"/>
      <c r="DQ1228" s="14"/>
      <c r="DR1228" s="14"/>
      <c r="DS1228" s="14"/>
      <c r="DT1228" s="14"/>
      <c r="DU1228" s="14"/>
      <c r="DV1228" s="14"/>
      <c r="DW1228" s="14"/>
      <c r="DX1228" s="14"/>
      <c r="DY1228" s="14"/>
      <c r="DZ1228" s="14"/>
      <c r="EA1228" s="14"/>
    </row>
    <row r="1229" spans="4:131" x14ac:dyDescent="0.2">
      <c r="D1229" s="14"/>
      <c r="E1229" s="14"/>
      <c r="F1229" s="14"/>
      <c r="G1229" s="14"/>
      <c r="H1229" s="14"/>
      <c r="I1229" s="14"/>
      <c r="J1229" s="14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  <c r="BW1229" s="15"/>
      <c r="BX1229" s="15"/>
      <c r="BY1229" s="15"/>
      <c r="BZ1229" s="15"/>
      <c r="CA1229" s="15"/>
      <c r="CB1229" s="15"/>
      <c r="CC1229" s="15"/>
      <c r="CD1229" s="15"/>
      <c r="CE1229" s="15"/>
      <c r="CF1229" s="15"/>
      <c r="CG1229" s="15"/>
      <c r="CH1229" s="15"/>
      <c r="CI1229" s="15"/>
      <c r="CJ1229" s="15"/>
      <c r="CK1229" s="15"/>
      <c r="CL1229" s="15"/>
      <c r="CM1229" s="15"/>
      <c r="CN1229" s="15"/>
      <c r="CO1229" s="15"/>
      <c r="CP1229" s="15"/>
      <c r="CQ1229" s="15"/>
      <c r="CR1229" s="15"/>
      <c r="CS1229" s="15"/>
      <c r="CT1229" s="15"/>
      <c r="CU1229" s="15"/>
      <c r="CV1229" s="15"/>
      <c r="CW1229" s="15"/>
      <c r="CX1229" s="15"/>
      <c r="CY1229" s="15"/>
      <c r="CZ1229" s="15"/>
      <c r="DA1229" s="15"/>
      <c r="DB1229" s="15"/>
      <c r="DC1229" s="15"/>
      <c r="DD1229" s="15"/>
      <c r="DE1229" s="15"/>
      <c r="DF1229" s="15"/>
      <c r="DG1229" s="16"/>
      <c r="DH1229" s="16"/>
      <c r="DI1229" s="14"/>
      <c r="DJ1229" s="14"/>
      <c r="DK1229" s="14"/>
      <c r="DL1229" s="14"/>
      <c r="DM1229" s="14"/>
      <c r="DN1229" s="14"/>
      <c r="DO1229" s="14"/>
      <c r="DP1229" s="14"/>
      <c r="DQ1229" s="14"/>
      <c r="DR1229" s="14"/>
      <c r="DS1229" s="14"/>
      <c r="DT1229" s="14"/>
      <c r="DU1229" s="14"/>
      <c r="DV1229" s="14"/>
      <c r="DW1229" s="14"/>
      <c r="DX1229" s="14"/>
      <c r="DY1229" s="14"/>
      <c r="DZ1229" s="14"/>
      <c r="EA1229" s="14"/>
    </row>
    <row r="1230" spans="4:131" x14ac:dyDescent="0.2">
      <c r="D1230" s="14"/>
      <c r="E1230" s="14"/>
      <c r="F1230" s="14"/>
      <c r="G1230" s="14"/>
      <c r="H1230" s="14"/>
      <c r="I1230" s="14"/>
      <c r="J1230" s="14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  <c r="BZ1230" s="15"/>
      <c r="CA1230" s="15"/>
      <c r="CB1230" s="15"/>
      <c r="CC1230" s="15"/>
      <c r="CD1230" s="15"/>
      <c r="CE1230" s="15"/>
      <c r="CF1230" s="15"/>
      <c r="CG1230" s="15"/>
      <c r="CH1230" s="15"/>
      <c r="CI1230" s="15"/>
      <c r="CJ1230" s="15"/>
      <c r="CK1230" s="15"/>
      <c r="CL1230" s="15"/>
      <c r="CM1230" s="15"/>
      <c r="CN1230" s="15"/>
      <c r="CO1230" s="15"/>
      <c r="CP1230" s="15"/>
      <c r="CQ1230" s="15"/>
      <c r="CR1230" s="15"/>
      <c r="CS1230" s="15"/>
      <c r="CT1230" s="15"/>
      <c r="CU1230" s="15"/>
      <c r="CV1230" s="15"/>
      <c r="CW1230" s="15"/>
      <c r="CX1230" s="15"/>
      <c r="CY1230" s="15"/>
      <c r="CZ1230" s="15"/>
      <c r="DA1230" s="15"/>
      <c r="DB1230" s="15"/>
      <c r="DC1230" s="15"/>
      <c r="DD1230" s="15"/>
      <c r="DE1230" s="15"/>
      <c r="DF1230" s="15"/>
      <c r="DG1230" s="16"/>
      <c r="DH1230" s="16"/>
      <c r="DI1230" s="14"/>
      <c r="DJ1230" s="14"/>
      <c r="DK1230" s="14"/>
      <c r="DL1230" s="14"/>
      <c r="DM1230" s="14"/>
      <c r="DN1230" s="14"/>
      <c r="DO1230" s="14"/>
      <c r="DP1230" s="14"/>
      <c r="DQ1230" s="14"/>
      <c r="DR1230" s="14"/>
      <c r="DS1230" s="14"/>
      <c r="DT1230" s="14"/>
      <c r="DU1230" s="14"/>
      <c r="DV1230" s="14"/>
      <c r="DW1230" s="14"/>
      <c r="DX1230" s="14"/>
      <c r="DY1230" s="14"/>
      <c r="DZ1230" s="14"/>
      <c r="EA1230" s="14"/>
    </row>
    <row r="1231" spans="4:131" x14ac:dyDescent="0.2">
      <c r="D1231" s="14"/>
      <c r="E1231" s="14"/>
      <c r="F1231" s="14"/>
      <c r="G1231" s="14"/>
      <c r="H1231" s="14"/>
      <c r="I1231" s="14"/>
      <c r="J1231" s="14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5"/>
      <c r="BY1231" s="15"/>
      <c r="BZ1231" s="15"/>
      <c r="CA1231" s="15"/>
      <c r="CB1231" s="15"/>
      <c r="CC1231" s="15"/>
      <c r="CD1231" s="15"/>
      <c r="CE1231" s="15"/>
      <c r="CF1231" s="15"/>
      <c r="CG1231" s="15"/>
      <c r="CH1231" s="15"/>
      <c r="CI1231" s="15"/>
      <c r="CJ1231" s="15"/>
      <c r="CK1231" s="15"/>
      <c r="CL1231" s="15"/>
      <c r="CM1231" s="15"/>
      <c r="CN1231" s="15"/>
      <c r="CO1231" s="15"/>
      <c r="CP1231" s="15"/>
      <c r="CQ1231" s="15"/>
      <c r="CR1231" s="15"/>
      <c r="CS1231" s="15"/>
      <c r="CT1231" s="15"/>
      <c r="CU1231" s="15"/>
      <c r="CV1231" s="15"/>
      <c r="CW1231" s="15"/>
      <c r="CX1231" s="15"/>
      <c r="CY1231" s="15"/>
      <c r="CZ1231" s="15"/>
      <c r="DA1231" s="15"/>
      <c r="DB1231" s="15"/>
      <c r="DC1231" s="15"/>
      <c r="DD1231" s="15"/>
      <c r="DE1231" s="15"/>
      <c r="DF1231" s="15"/>
      <c r="DG1231" s="16"/>
      <c r="DH1231" s="16"/>
      <c r="DI1231" s="14"/>
      <c r="DJ1231" s="14"/>
      <c r="DK1231" s="14"/>
      <c r="DL1231" s="14"/>
      <c r="DM1231" s="14"/>
      <c r="DN1231" s="14"/>
      <c r="DO1231" s="14"/>
      <c r="DP1231" s="14"/>
      <c r="DQ1231" s="14"/>
      <c r="DR1231" s="14"/>
      <c r="DS1231" s="14"/>
      <c r="DT1231" s="14"/>
      <c r="DU1231" s="14"/>
      <c r="DV1231" s="14"/>
      <c r="DW1231" s="14"/>
      <c r="DX1231" s="14"/>
      <c r="DY1231" s="14"/>
      <c r="DZ1231" s="14"/>
      <c r="EA1231" s="14"/>
    </row>
    <row r="1232" spans="4:131" x14ac:dyDescent="0.2">
      <c r="D1232" s="14"/>
      <c r="E1232" s="14"/>
      <c r="F1232" s="14"/>
      <c r="G1232" s="14"/>
      <c r="H1232" s="14"/>
      <c r="I1232" s="14"/>
      <c r="J1232" s="14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5"/>
      <c r="BY1232" s="15"/>
      <c r="BZ1232" s="15"/>
      <c r="CA1232" s="15"/>
      <c r="CB1232" s="15"/>
      <c r="CC1232" s="15"/>
      <c r="CD1232" s="15"/>
      <c r="CE1232" s="15"/>
      <c r="CF1232" s="15"/>
      <c r="CG1232" s="15"/>
      <c r="CH1232" s="15"/>
      <c r="CI1232" s="15"/>
      <c r="CJ1232" s="15"/>
      <c r="CK1232" s="15"/>
      <c r="CL1232" s="15"/>
      <c r="CM1232" s="15"/>
      <c r="CN1232" s="15"/>
      <c r="CO1232" s="15"/>
      <c r="CP1232" s="15"/>
      <c r="CQ1232" s="15"/>
      <c r="CR1232" s="15"/>
      <c r="CS1232" s="15"/>
      <c r="CT1232" s="15"/>
      <c r="CU1232" s="15"/>
      <c r="CV1232" s="15"/>
      <c r="CW1232" s="15"/>
      <c r="CX1232" s="15"/>
      <c r="CY1232" s="15"/>
      <c r="CZ1232" s="15"/>
      <c r="DA1232" s="15"/>
      <c r="DB1232" s="15"/>
      <c r="DC1232" s="15"/>
      <c r="DD1232" s="15"/>
      <c r="DE1232" s="15"/>
      <c r="DF1232" s="15"/>
      <c r="DG1232" s="16"/>
      <c r="DH1232" s="16"/>
      <c r="DI1232" s="14"/>
      <c r="DJ1232" s="14"/>
      <c r="DK1232" s="14"/>
      <c r="DL1232" s="14"/>
      <c r="DM1232" s="14"/>
      <c r="DN1232" s="14"/>
      <c r="DO1232" s="14"/>
      <c r="DP1232" s="14"/>
      <c r="DQ1232" s="14"/>
      <c r="DR1232" s="14"/>
      <c r="DS1232" s="14"/>
      <c r="DT1232" s="14"/>
      <c r="DU1232" s="14"/>
      <c r="DV1232" s="14"/>
      <c r="DW1232" s="14"/>
      <c r="DX1232" s="14"/>
      <c r="DY1232" s="14"/>
      <c r="DZ1232" s="14"/>
      <c r="EA1232" s="14"/>
    </row>
    <row r="1233" spans="4:131" x14ac:dyDescent="0.2">
      <c r="D1233" s="14"/>
      <c r="E1233" s="14"/>
      <c r="F1233" s="14"/>
      <c r="G1233" s="14"/>
      <c r="H1233" s="14"/>
      <c r="I1233" s="14"/>
      <c r="J1233" s="14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5"/>
      <c r="BY1233" s="15"/>
      <c r="BZ1233" s="15"/>
      <c r="CA1233" s="15"/>
      <c r="CB1233" s="15"/>
      <c r="CC1233" s="15"/>
      <c r="CD1233" s="15"/>
      <c r="CE1233" s="15"/>
      <c r="CF1233" s="15"/>
      <c r="CG1233" s="15"/>
      <c r="CH1233" s="15"/>
      <c r="CI1233" s="15"/>
      <c r="CJ1233" s="15"/>
      <c r="CK1233" s="15"/>
      <c r="CL1233" s="15"/>
      <c r="CM1233" s="15"/>
      <c r="CN1233" s="15"/>
      <c r="CO1233" s="15"/>
      <c r="CP1233" s="15"/>
      <c r="CQ1233" s="15"/>
      <c r="CR1233" s="15"/>
      <c r="CS1233" s="15"/>
      <c r="CT1233" s="15"/>
      <c r="CU1233" s="15"/>
      <c r="CV1233" s="15"/>
      <c r="CW1233" s="15"/>
      <c r="CX1233" s="15"/>
      <c r="CY1233" s="15"/>
      <c r="CZ1233" s="15"/>
      <c r="DA1233" s="15"/>
      <c r="DB1233" s="15"/>
      <c r="DC1233" s="15"/>
      <c r="DD1233" s="15"/>
      <c r="DE1233" s="15"/>
      <c r="DF1233" s="15"/>
      <c r="DG1233" s="16"/>
      <c r="DH1233" s="16"/>
      <c r="DI1233" s="14"/>
      <c r="DJ1233" s="14"/>
      <c r="DK1233" s="14"/>
      <c r="DL1233" s="14"/>
      <c r="DM1233" s="14"/>
      <c r="DN1233" s="14"/>
      <c r="DO1233" s="14"/>
      <c r="DP1233" s="14"/>
      <c r="DQ1233" s="14"/>
      <c r="DR1233" s="14"/>
      <c r="DS1233" s="14"/>
      <c r="DT1233" s="14"/>
      <c r="DU1233" s="14"/>
      <c r="DV1233" s="14"/>
      <c r="DW1233" s="14"/>
      <c r="DX1233" s="14"/>
      <c r="DY1233" s="14"/>
      <c r="DZ1233" s="14"/>
      <c r="EA1233" s="14"/>
    </row>
    <row r="1234" spans="4:131" x14ac:dyDescent="0.2">
      <c r="D1234" s="14"/>
      <c r="E1234" s="14"/>
      <c r="F1234" s="14"/>
      <c r="G1234" s="14"/>
      <c r="H1234" s="14"/>
      <c r="I1234" s="14"/>
      <c r="J1234" s="14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5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16"/>
      <c r="DH1234" s="16"/>
      <c r="DI1234" s="14"/>
      <c r="DJ1234" s="14"/>
      <c r="DK1234" s="14"/>
      <c r="DL1234" s="14"/>
      <c r="DM1234" s="14"/>
      <c r="DN1234" s="14"/>
      <c r="DO1234" s="14"/>
      <c r="DP1234" s="14"/>
      <c r="DQ1234" s="14"/>
      <c r="DR1234" s="14"/>
      <c r="DS1234" s="14"/>
      <c r="DT1234" s="14"/>
      <c r="DU1234" s="14"/>
      <c r="DV1234" s="14"/>
      <c r="DW1234" s="14"/>
      <c r="DX1234" s="14"/>
      <c r="DY1234" s="14"/>
      <c r="DZ1234" s="14"/>
      <c r="EA1234" s="14"/>
    </row>
    <row r="1235" spans="4:131" x14ac:dyDescent="0.2">
      <c r="D1235" s="14"/>
      <c r="E1235" s="14"/>
      <c r="F1235" s="14"/>
      <c r="G1235" s="14"/>
      <c r="H1235" s="14"/>
      <c r="I1235" s="14"/>
      <c r="J1235" s="14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  <c r="BZ1235" s="15"/>
      <c r="CA1235" s="15"/>
      <c r="CB1235" s="15"/>
      <c r="CC1235" s="15"/>
      <c r="CD1235" s="15"/>
      <c r="CE1235" s="15"/>
      <c r="CF1235" s="15"/>
      <c r="CG1235" s="15"/>
      <c r="CH1235" s="15"/>
      <c r="CI1235" s="15"/>
      <c r="CJ1235" s="15"/>
      <c r="CK1235" s="15"/>
      <c r="CL1235" s="15"/>
      <c r="CM1235" s="15"/>
      <c r="CN1235" s="15"/>
      <c r="CO1235" s="15"/>
      <c r="CP1235" s="15"/>
      <c r="CQ1235" s="15"/>
      <c r="CR1235" s="15"/>
      <c r="CS1235" s="15"/>
      <c r="CT1235" s="15"/>
      <c r="CU1235" s="15"/>
      <c r="CV1235" s="15"/>
      <c r="CW1235" s="15"/>
      <c r="CX1235" s="15"/>
      <c r="CY1235" s="15"/>
      <c r="CZ1235" s="15"/>
      <c r="DA1235" s="15"/>
      <c r="DB1235" s="15"/>
      <c r="DC1235" s="15"/>
      <c r="DD1235" s="15"/>
      <c r="DE1235" s="15"/>
      <c r="DF1235" s="15"/>
      <c r="DG1235" s="16"/>
      <c r="DH1235" s="16"/>
      <c r="DI1235" s="14"/>
      <c r="DJ1235" s="14"/>
      <c r="DK1235" s="14"/>
      <c r="DL1235" s="14"/>
      <c r="DM1235" s="14"/>
      <c r="DN1235" s="14"/>
      <c r="DO1235" s="14"/>
      <c r="DP1235" s="14"/>
      <c r="DQ1235" s="14"/>
      <c r="DR1235" s="14"/>
      <c r="DS1235" s="14"/>
      <c r="DT1235" s="14"/>
      <c r="DU1235" s="14"/>
      <c r="DV1235" s="14"/>
      <c r="DW1235" s="14"/>
      <c r="DX1235" s="14"/>
      <c r="DY1235" s="14"/>
      <c r="DZ1235" s="14"/>
      <c r="EA1235" s="14"/>
    </row>
    <row r="1236" spans="4:131" x14ac:dyDescent="0.2">
      <c r="D1236" s="14"/>
      <c r="E1236" s="14"/>
      <c r="F1236" s="14"/>
      <c r="G1236" s="14"/>
      <c r="H1236" s="14"/>
      <c r="I1236" s="14"/>
      <c r="J1236" s="14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  <c r="BW1236" s="15"/>
      <c r="BX1236" s="15"/>
      <c r="BY1236" s="15"/>
      <c r="BZ1236" s="15"/>
      <c r="CA1236" s="15"/>
      <c r="CB1236" s="15"/>
      <c r="CC1236" s="15"/>
      <c r="CD1236" s="15"/>
      <c r="CE1236" s="15"/>
      <c r="CF1236" s="15"/>
      <c r="CG1236" s="15"/>
      <c r="CH1236" s="15"/>
      <c r="CI1236" s="15"/>
      <c r="CJ1236" s="15"/>
      <c r="CK1236" s="15"/>
      <c r="CL1236" s="15"/>
      <c r="CM1236" s="15"/>
      <c r="CN1236" s="15"/>
      <c r="CO1236" s="15"/>
      <c r="CP1236" s="15"/>
      <c r="CQ1236" s="15"/>
      <c r="CR1236" s="15"/>
      <c r="CS1236" s="15"/>
      <c r="CT1236" s="15"/>
      <c r="CU1236" s="15"/>
      <c r="CV1236" s="15"/>
      <c r="CW1236" s="15"/>
      <c r="CX1236" s="15"/>
      <c r="CY1236" s="15"/>
      <c r="CZ1236" s="15"/>
      <c r="DA1236" s="15"/>
      <c r="DB1236" s="15"/>
      <c r="DC1236" s="15"/>
      <c r="DD1236" s="15"/>
      <c r="DE1236" s="15"/>
      <c r="DF1236" s="15"/>
      <c r="DG1236" s="16"/>
      <c r="DH1236" s="16"/>
      <c r="DI1236" s="14"/>
      <c r="DJ1236" s="14"/>
      <c r="DK1236" s="14"/>
      <c r="DL1236" s="14"/>
      <c r="DM1236" s="14"/>
      <c r="DN1236" s="14"/>
      <c r="DO1236" s="14"/>
      <c r="DP1236" s="14"/>
      <c r="DQ1236" s="14"/>
      <c r="DR1236" s="14"/>
      <c r="DS1236" s="14"/>
      <c r="DT1236" s="14"/>
      <c r="DU1236" s="14"/>
      <c r="DV1236" s="14"/>
      <c r="DW1236" s="14"/>
      <c r="DX1236" s="14"/>
      <c r="DY1236" s="14"/>
      <c r="DZ1236" s="14"/>
      <c r="EA1236" s="14"/>
    </row>
    <row r="1237" spans="4:131" x14ac:dyDescent="0.2">
      <c r="D1237" s="14"/>
      <c r="E1237" s="14"/>
      <c r="F1237" s="14"/>
      <c r="G1237" s="14"/>
      <c r="H1237" s="14"/>
      <c r="I1237" s="14"/>
      <c r="J1237" s="14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5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16"/>
      <c r="DH1237" s="16"/>
      <c r="DI1237" s="14"/>
      <c r="DJ1237" s="14"/>
      <c r="DK1237" s="14"/>
      <c r="DL1237" s="14"/>
      <c r="DM1237" s="14"/>
      <c r="DN1237" s="14"/>
      <c r="DO1237" s="14"/>
      <c r="DP1237" s="14"/>
      <c r="DQ1237" s="14"/>
      <c r="DR1237" s="14"/>
      <c r="DS1237" s="14"/>
      <c r="DT1237" s="14"/>
      <c r="DU1237" s="14"/>
      <c r="DV1237" s="14"/>
      <c r="DW1237" s="14"/>
      <c r="DX1237" s="14"/>
      <c r="DY1237" s="14"/>
      <c r="DZ1237" s="14"/>
      <c r="EA1237" s="14"/>
    </row>
    <row r="1238" spans="4:131" x14ac:dyDescent="0.2">
      <c r="D1238" s="14"/>
      <c r="E1238" s="14"/>
      <c r="F1238" s="14"/>
      <c r="G1238" s="14"/>
      <c r="H1238" s="14"/>
      <c r="I1238" s="14"/>
      <c r="J1238" s="14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  <c r="BW1238" s="15"/>
      <c r="BX1238" s="15"/>
      <c r="BY1238" s="15"/>
      <c r="BZ1238" s="15"/>
      <c r="CA1238" s="15"/>
      <c r="CB1238" s="15"/>
      <c r="CC1238" s="15"/>
      <c r="CD1238" s="15"/>
      <c r="CE1238" s="15"/>
      <c r="CF1238" s="15"/>
      <c r="CG1238" s="15"/>
      <c r="CH1238" s="15"/>
      <c r="CI1238" s="15"/>
      <c r="CJ1238" s="15"/>
      <c r="CK1238" s="15"/>
      <c r="CL1238" s="15"/>
      <c r="CM1238" s="15"/>
      <c r="CN1238" s="15"/>
      <c r="CO1238" s="15"/>
      <c r="CP1238" s="15"/>
      <c r="CQ1238" s="15"/>
      <c r="CR1238" s="15"/>
      <c r="CS1238" s="15"/>
      <c r="CT1238" s="15"/>
      <c r="CU1238" s="15"/>
      <c r="CV1238" s="15"/>
      <c r="CW1238" s="15"/>
      <c r="CX1238" s="15"/>
      <c r="CY1238" s="15"/>
      <c r="CZ1238" s="15"/>
      <c r="DA1238" s="15"/>
      <c r="DB1238" s="15"/>
      <c r="DC1238" s="15"/>
      <c r="DD1238" s="15"/>
      <c r="DE1238" s="15"/>
      <c r="DF1238" s="15"/>
      <c r="DG1238" s="16"/>
      <c r="DH1238" s="16"/>
      <c r="DI1238" s="14"/>
      <c r="DJ1238" s="14"/>
      <c r="DK1238" s="14"/>
      <c r="DL1238" s="14"/>
      <c r="DM1238" s="14"/>
      <c r="DN1238" s="14"/>
      <c r="DO1238" s="14"/>
      <c r="DP1238" s="14"/>
      <c r="DQ1238" s="14"/>
      <c r="DR1238" s="14"/>
      <c r="DS1238" s="14"/>
      <c r="DT1238" s="14"/>
      <c r="DU1238" s="14"/>
      <c r="DV1238" s="14"/>
      <c r="DW1238" s="14"/>
      <c r="DX1238" s="14"/>
      <c r="DY1238" s="14"/>
      <c r="DZ1238" s="14"/>
      <c r="EA1238" s="14"/>
    </row>
    <row r="1239" spans="4:131" x14ac:dyDescent="0.2">
      <c r="D1239" s="14"/>
      <c r="E1239" s="14"/>
      <c r="F1239" s="14"/>
      <c r="G1239" s="14"/>
      <c r="H1239" s="14"/>
      <c r="I1239" s="14"/>
      <c r="J1239" s="14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  <c r="BW1239" s="15"/>
      <c r="BX1239" s="15"/>
      <c r="BY1239" s="15"/>
      <c r="BZ1239" s="15"/>
      <c r="CA1239" s="15"/>
      <c r="CB1239" s="15"/>
      <c r="CC1239" s="15"/>
      <c r="CD1239" s="15"/>
      <c r="CE1239" s="15"/>
      <c r="CF1239" s="15"/>
      <c r="CG1239" s="15"/>
      <c r="CH1239" s="15"/>
      <c r="CI1239" s="15"/>
      <c r="CJ1239" s="15"/>
      <c r="CK1239" s="15"/>
      <c r="CL1239" s="15"/>
      <c r="CM1239" s="15"/>
      <c r="CN1239" s="15"/>
      <c r="CO1239" s="15"/>
      <c r="CP1239" s="15"/>
      <c r="CQ1239" s="15"/>
      <c r="CR1239" s="15"/>
      <c r="CS1239" s="15"/>
      <c r="CT1239" s="15"/>
      <c r="CU1239" s="15"/>
      <c r="CV1239" s="15"/>
      <c r="CW1239" s="15"/>
      <c r="CX1239" s="15"/>
      <c r="CY1239" s="15"/>
      <c r="CZ1239" s="15"/>
      <c r="DA1239" s="15"/>
      <c r="DB1239" s="15"/>
      <c r="DC1239" s="15"/>
      <c r="DD1239" s="15"/>
      <c r="DE1239" s="15"/>
      <c r="DF1239" s="15"/>
      <c r="DG1239" s="16"/>
      <c r="DH1239" s="16"/>
      <c r="DI1239" s="14"/>
      <c r="DJ1239" s="14"/>
      <c r="DK1239" s="14"/>
      <c r="DL1239" s="14"/>
      <c r="DM1239" s="14"/>
      <c r="DN1239" s="14"/>
      <c r="DO1239" s="14"/>
      <c r="DP1239" s="14"/>
      <c r="DQ1239" s="14"/>
      <c r="DR1239" s="14"/>
      <c r="DS1239" s="14"/>
      <c r="DT1239" s="14"/>
      <c r="DU1239" s="14"/>
      <c r="DV1239" s="14"/>
      <c r="DW1239" s="14"/>
      <c r="DX1239" s="14"/>
      <c r="DY1239" s="14"/>
      <c r="DZ1239" s="14"/>
      <c r="EA1239" s="14"/>
    </row>
    <row r="1240" spans="4:131" x14ac:dyDescent="0.2">
      <c r="D1240" s="14"/>
      <c r="E1240" s="14"/>
      <c r="F1240" s="14"/>
      <c r="G1240" s="14"/>
      <c r="H1240" s="14"/>
      <c r="I1240" s="14"/>
      <c r="J1240" s="14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5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16"/>
      <c r="DH1240" s="16"/>
      <c r="DI1240" s="14"/>
      <c r="DJ1240" s="14"/>
      <c r="DK1240" s="14"/>
      <c r="DL1240" s="14"/>
      <c r="DM1240" s="14"/>
      <c r="DN1240" s="14"/>
      <c r="DO1240" s="14"/>
      <c r="DP1240" s="14"/>
      <c r="DQ1240" s="14"/>
      <c r="DR1240" s="14"/>
      <c r="DS1240" s="14"/>
      <c r="DT1240" s="14"/>
      <c r="DU1240" s="14"/>
      <c r="DV1240" s="14"/>
      <c r="DW1240" s="14"/>
      <c r="DX1240" s="14"/>
      <c r="DY1240" s="14"/>
      <c r="DZ1240" s="14"/>
      <c r="EA1240" s="14"/>
    </row>
    <row r="1241" spans="4:131" x14ac:dyDescent="0.2">
      <c r="D1241" s="14"/>
      <c r="E1241" s="14"/>
      <c r="F1241" s="14"/>
      <c r="G1241" s="14"/>
      <c r="H1241" s="14"/>
      <c r="I1241" s="14"/>
      <c r="J1241" s="14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  <c r="BW1241" s="15"/>
      <c r="BX1241" s="15"/>
      <c r="BY1241" s="15"/>
      <c r="BZ1241" s="15"/>
      <c r="CA1241" s="15"/>
      <c r="CB1241" s="15"/>
      <c r="CC1241" s="15"/>
      <c r="CD1241" s="15"/>
      <c r="CE1241" s="15"/>
      <c r="CF1241" s="15"/>
      <c r="CG1241" s="15"/>
      <c r="CH1241" s="15"/>
      <c r="CI1241" s="15"/>
      <c r="CJ1241" s="15"/>
      <c r="CK1241" s="15"/>
      <c r="CL1241" s="15"/>
      <c r="CM1241" s="15"/>
      <c r="CN1241" s="15"/>
      <c r="CO1241" s="15"/>
      <c r="CP1241" s="15"/>
      <c r="CQ1241" s="15"/>
      <c r="CR1241" s="15"/>
      <c r="CS1241" s="15"/>
      <c r="CT1241" s="15"/>
      <c r="CU1241" s="15"/>
      <c r="CV1241" s="15"/>
      <c r="CW1241" s="15"/>
      <c r="CX1241" s="15"/>
      <c r="CY1241" s="15"/>
      <c r="CZ1241" s="15"/>
      <c r="DA1241" s="15"/>
      <c r="DB1241" s="15"/>
      <c r="DC1241" s="15"/>
      <c r="DD1241" s="15"/>
      <c r="DE1241" s="15"/>
      <c r="DF1241" s="15"/>
      <c r="DG1241" s="16"/>
      <c r="DH1241" s="16"/>
      <c r="DI1241" s="14"/>
      <c r="DJ1241" s="14"/>
      <c r="DK1241" s="14"/>
      <c r="DL1241" s="14"/>
      <c r="DM1241" s="14"/>
      <c r="DN1241" s="14"/>
      <c r="DO1241" s="14"/>
      <c r="DP1241" s="14"/>
      <c r="DQ1241" s="14"/>
      <c r="DR1241" s="14"/>
      <c r="DS1241" s="14"/>
      <c r="DT1241" s="14"/>
      <c r="DU1241" s="14"/>
      <c r="DV1241" s="14"/>
      <c r="DW1241" s="14"/>
      <c r="DX1241" s="14"/>
      <c r="DY1241" s="14"/>
      <c r="DZ1241" s="14"/>
      <c r="EA1241" s="14"/>
    </row>
    <row r="1242" spans="4:131" x14ac:dyDescent="0.2">
      <c r="D1242" s="14"/>
      <c r="E1242" s="14"/>
      <c r="F1242" s="14"/>
      <c r="G1242" s="14"/>
      <c r="H1242" s="14"/>
      <c r="I1242" s="14"/>
      <c r="J1242" s="14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  <c r="BW1242" s="15"/>
      <c r="BX1242" s="15"/>
      <c r="BY1242" s="15"/>
      <c r="BZ1242" s="15"/>
      <c r="CA1242" s="15"/>
      <c r="CB1242" s="15"/>
      <c r="CC1242" s="15"/>
      <c r="CD1242" s="15"/>
      <c r="CE1242" s="15"/>
      <c r="CF1242" s="15"/>
      <c r="CG1242" s="15"/>
      <c r="CH1242" s="15"/>
      <c r="CI1242" s="15"/>
      <c r="CJ1242" s="15"/>
      <c r="CK1242" s="15"/>
      <c r="CL1242" s="15"/>
      <c r="CM1242" s="15"/>
      <c r="CN1242" s="15"/>
      <c r="CO1242" s="15"/>
      <c r="CP1242" s="15"/>
      <c r="CQ1242" s="15"/>
      <c r="CR1242" s="15"/>
      <c r="CS1242" s="15"/>
      <c r="CT1242" s="15"/>
      <c r="CU1242" s="15"/>
      <c r="CV1242" s="15"/>
      <c r="CW1242" s="15"/>
      <c r="CX1242" s="15"/>
      <c r="CY1242" s="15"/>
      <c r="CZ1242" s="15"/>
      <c r="DA1242" s="15"/>
      <c r="DB1242" s="15"/>
      <c r="DC1242" s="15"/>
      <c r="DD1242" s="15"/>
      <c r="DE1242" s="15"/>
      <c r="DF1242" s="15"/>
      <c r="DG1242" s="16"/>
      <c r="DH1242" s="16"/>
      <c r="DI1242" s="14"/>
      <c r="DJ1242" s="14"/>
      <c r="DK1242" s="14"/>
      <c r="DL1242" s="14"/>
      <c r="DM1242" s="14"/>
      <c r="DN1242" s="14"/>
      <c r="DO1242" s="14"/>
      <c r="DP1242" s="14"/>
      <c r="DQ1242" s="14"/>
      <c r="DR1242" s="14"/>
      <c r="DS1242" s="14"/>
      <c r="DT1242" s="14"/>
      <c r="DU1242" s="14"/>
      <c r="DV1242" s="14"/>
      <c r="DW1242" s="14"/>
      <c r="DX1242" s="14"/>
      <c r="DY1242" s="14"/>
      <c r="DZ1242" s="14"/>
      <c r="EA1242" s="14"/>
    </row>
    <row r="1243" spans="4:131" x14ac:dyDescent="0.2">
      <c r="D1243" s="14"/>
      <c r="E1243" s="14"/>
      <c r="F1243" s="14"/>
      <c r="G1243" s="14"/>
      <c r="H1243" s="14"/>
      <c r="I1243" s="14"/>
      <c r="J1243" s="14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5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16"/>
      <c r="DH1243" s="16"/>
      <c r="DI1243" s="14"/>
      <c r="DJ1243" s="14"/>
      <c r="DK1243" s="14"/>
      <c r="DL1243" s="14"/>
      <c r="DM1243" s="14"/>
      <c r="DN1243" s="14"/>
      <c r="DO1243" s="14"/>
      <c r="DP1243" s="14"/>
      <c r="DQ1243" s="14"/>
      <c r="DR1243" s="14"/>
      <c r="DS1243" s="14"/>
      <c r="DT1243" s="14"/>
      <c r="DU1243" s="14"/>
      <c r="DV1243" s="14"/>
      <c r="DW1243" s="14"/>
      <c r="DX1243" s="14"/>
      <c r="DY1243" s="14"/>
      <c r="DZ1243" s="14"/>
      <c r="EA1243" s="14"/>
    </row>
    <row r="1244" spans="4:131" x14ac:dyDescent="0.2">
      <c r="D1244" s="14"/>
      <c r="E1244" s="14"/>
      <c r="F1244" s="14"/>
      <c r="G1244" s="14"/>
      <c r="H1244" s="14"/>
      <c r="I1244" s="14"/>
      <c r="J1244" s="14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  <c r="BW1244" s="15"/>
      <c r="BX1244" s="15"/>
      <c r="BY1244" s="15"/>
      <c r="BZ1244" s="15"/>
      <c r="CA1244" s="15"/>
      <c r="CB1244" s="15"/>
      <c r="CC1244" s="15"/>
      <c r="CD1244" s="15"/>
      <c r="CE1244" s="15"/>
      <c r="CF1244" s="15"/>
      <c r="CG1244" s="15"/>
      <c r="CH1244" s="15"/>
      <c r="CI1244" s="15"/>
      <c r="CJ1244" s="15"/>
      <c r="CK1244" s="15"/>
      <c r="CL1244" s="15"/>
      <c r="CM1244" s="15"/>
      <c r="CN1244" s="15"/>
      <c r="CO1244" s="15"/>
      <c r="CP1244" s="15"/>
      <c r="CQ1244" s="15"/>
      <c r="CR1244" s="15"/>
      <c r="CS1244" s="15"/>
      <c r="CT1244" s="15"/>
      <c r="CU1244" s="15"/>
      <c r="CV1244" s="15"/>
      <c r="CW1244" s="15"/>
      <c r="CX1244" s="15"/>
      <c r="CY1244" s="15"/>
      <c r="CZ1244" s="15"/>
      <c r="DA1244" s="15"/>
      <c r="DB1244" s="15"/>
      <c r="DC1244" s="15"/>
      <c r="DD1244" s="15"/>
      <c r="DE1244" s="15"/>
      <c r="DF1244" s="15"/>
      <c r="DG1244" s="16"/>
      <c r="DH1244" s="16"/>
      <c r="DI1244" s="14"/>
      <c r="DJ1244" s="14"/>
      <c r="DK1244" s="14"/>
      <c r="DL1244" s="14"/>
      <c r="DM1244" s="14"/>
      <c r="DN1244" s="14"/>
      <c r="DO1244" s="14"/>
      <c r="DP1244" s="14"/>
      <c r="DQ1244" s="14"/>
      <c r="DR1244" s="14"/>
      <c r="DS1244" s="14"/>
      <c r="DT1244" s="14"/>
      <c r="DU1244" s="14"/>
      <c r="DV1244" s="14"/>
      <c r="DW1244" s="14"/>
      <c r="DX1244" s="14"/>
      <c r="DY1244" s="14"/>
      <c r="DZ1244" s="14"/>
      <c r="EA1244" s="14"/>
    </row>
    <row r="1245" spans="4:131" x14ac:dyDescent="0.2">
      <c r="D1245" s="14"/>
      <c r="E1245" s="14"/>
      <c r="F1245" s="14"/>
      <c r="G1245" s="14"/>
      <c r="H1245" s="14"/>
      <c r="I1245" s="14"/>
      <c r="J1245" s="14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  <c r="BW1245" s="15"/>
      <c r="BX1245" s="15"/>
      <c r="BY1245" s="15"/>
      <c r="BZ1245" s="15"/>
      <c r="CA1245" s="15"/>
      <c r="CB1245" s="15"/>
      <c r="CC1245" s="15"/>
      <c r="CD1245" s="15"/>
      <c r="CE1245" s="15"/>
      <c r="CF1245" s="15"/>
      <c r="CG1245" s="15"/>
      <c r="CH1245" s="15"/>
      <c r="CI1245" s="15"/>
      <c r="CJ1245" s="15"/>
      <c r="CK1245" s="15"/>
      <c r="CL1245" s="15"/>
      <c r="CM1245" s="15"/>
      <c r="CN1245" s="15"/>
      <c r="CO1245" s="15"/>
      <c r="CP1245" s="15"/>
      <c r="CQ1245" s="15"/>
      <c r="CR1245" s="15"/>
      <c r="CS1245" s="15"/>
      <c r="CT1245" s="15"/>
      <c r="CU1245" s="15"/>
      <c r="CV1245" s="15"/>
      <c r="CW1245" s="15"/>
      <c r="CX1245" s="15"/>
      <c r="CY1245" s="15"/>
      <c r="CZ1245" s="15"/>
      <c r="DA1245" s="15"/>
      <c r="DB1245" s="15"/>
      <c r="DC1245" s="15"/>
      <c r="DD1245" s="15"/>
      <c r="DE1245" s="15"/>
      <c r="DF1245" s="15"/>
      <c r="DG1245" s="16"/>
      <c r="DH1245" s="16"/>
      <c r="DI1245" s="14"/>
      <c r="DJ1245" s="14"/>
      <c r="DK1245" s="14"/>
      <c r="DL1245" s="14"/>
      <c r="DM1245" s="14"/>
      <c r="DN1245" s="14"/>
      <c r="DO1245" s="14"/>
      <c r="DP1245" s="14"/>
      <c r="DQ1245" s="14"/>
      <c r="DR1245" s="14"/>
      <c r="DS1245" s="14"/>
      <c r="DT1245" s="14"/>
      <c r="DU1245" s="14"/>
      <c r="DV1245" s="14"/>
      <c r="DW1245" s="14"/>
      <c r="DX1245" s="14"/>
      <c r="DY1245" s="14"/>
      <c r="DZ1245" s="14"/>
      <c r="EA1245" s="14"/>
    </row>
    <row r="1246" spans="4:131" x14ac:dyDescent="0.2">
      <c r="D1246" s="14"/>
      <c r="E1246" s="14"/>
      <c r="F1246" s="14"/>
      <c r="G1246" s="14"/>
      <c r="H1246" s="14"/>
      <c r="I1246" s="14"/>
      <c r="J1246" s="14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5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16"/>
      <c r="DH1246" s="16"/>
      <c r="DI1246" s="14"/>
      <c r="DJ1246" s="14"/>
      <c r="DK1246" s="14"/>
      <c r="DL1246" s="14"/>
      <c r="DM1246" s="14"/>
      <c r="DN1246" s="14"/>
      <c r="DO1246" s="14"/>
      <c r="DP1246" s="14"/>
      <c r="DQ1246" s="14"/>
      <c r="DR1246" s="14"/>
      <c r="DS1246" s="14"/>
      <c r="DT1246" s="14"/>
      <c r="DU1246" s="14"/>
      <c r="DV1246" s="14"/>
      <c r="DW1246" s="14"/>
      <c r="DX1246" s="14"/>
      <c r="DY1246" s="14"/>
      <c r="DZ1246" s="14"/>
      <c r="EA1246" s="14"/>
    </row>
    <row r="1247" spans="4:131" x14ac:dyDescent="0.2">
      <c r="D1247" s="14"/>
      <c r="E1247" s="14"/>
      <c r="F1247" s="14"/>
      <c r="G1247" s="14"/>
      <c r="H1247" s="14"/>
      <c r="I1247" s="14"/>
      <c r="J1247" s="14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  <c r="BW1247" s="15"/>
      <c r="BX1247" s="15"/>
      <c r="BY1247" s="15"/>
      <c r="BZ1247" s="15"/>
      <c r="CA1247" s="15"/>
      <c r="CB1247" s="15"/>
      <c r="CC1247" s="15"/>
      <c r="CD1247" s="15"/>
      <c r="CE1247" s="15"/>
      <c r="CF1247" s="15"/>
      <c r="CG1247" s="15"/>
      <c r="CH1247" s="15"/>
      <c r="CI1247" s="15"/>
      <c r="CJ1247" s="15"/>
      <c r="CK1247" s="15"/>
      <c r="CL1247" s="15"/>
      <c r="CM1247" s="15"/>
      <c r="CN1247" s="15"/>
      <c r="CO1247" s="15"/>
      <c r="CP1247" s="15"/>
      <c r="CQ1247" s="15"/>
      <c r="CR1247" s="15"/>
      <c r="CS1247" s="15"/>
      <c r="CT1247" s="15"/>
      <c r="CU1247" s="15"/>
      <c r="CV1247" s="15"/>
      <c r="CW1247" s="15"/>
      <c r="CX1247" s="15"/>
      <c r="CY1247" s="15"/>
      <c r="CZ1247" s="15"/>
      <c r="DA1247" s="15"/>
      <c r="DB1247" s="15"/>
      <c r="DC1247" s="15"/>
      <c r="DD1247" s="15"/>
      <c r="DE1247" s="15"/>
      <c r="DF1247" s="15"/>
      <c r="DG1247" s="16"/>
      <c r="DH1247" s="16"/>
      <c r="DI1247" s="14"/>
      <c r="DJ1247" s="14"/>
      <c r="DK1247" s="14"/>
      <c r="DL1247" s="14"/>
      <c r="DM1247" s="14"/>
      <c r="DN1247" s="14"/>
      <c r="DO1247" s="14"/>
      <c r="DP1247" s="14"/>
      <c r="DQ1247" s="14"/>
      <c r="DR1247" s="14"/>
      <c r="DS1247" s="14"/>
      <c r="DT1247" s="14"/>
      <c r="DU1247" s="14"/>
      <c r="DV1247" s="14"/>
      <c r="DW1247" s="14"/>
      <c r="DX1247" s="14"/>
      <c r="DY1247" s="14"/>
      <c r="DZ1247" s="14"/>
      <c r="EA1247" s="14"/>
    </row>
    <row r="1248" spans="4:131" x14ac:dyDescent="0.2">
      <c r="D1248" s="14"/>
      <c r="E1248" s="14"/>
      <c r="F1248" s="14"/>
      <c r="G1248" s="14"/>
      <c r="H1248" s="14"/>
      <c r="I1248" s="14"/>
      <c r="J1248" s="14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  <c r="BW1248" s="15"/>
      <c r="BX1248" s="15"/>
      <c r="BY1248" s="15"/>
      <c r="BZ1248" s="15"/>
      <c r="CA1248" s="15"/>
      <c r="CB1248" s="15"/>
      <c r="CC1248" s="15"/>
      <c r="CD1248" s="15"/>
      <c r="CE1248" s="15"/>
      <c r="CF1248" s="15"/>
      <c r="CG1248" s="15"/>
      <c r="CH1248" s="15"/>
      <c r="CI1248" s="15"/>
      <c r="CJ1248" s="15"/>
      <c r="CK1248" s="15"/>
      <c r="CL1248" s="15"/>
      <c r="CM1248" s="15"/>
      <c r="CN1248" s="15"/>
      <c r="CO1248" s="15"/>
      <c r="CP1248" s="15"/>
      <c r="CQ1248" s="15"/>
      <c r="CR1248" s="15"/>
      <c r="CS1248" s="15"/>
      <c r="CT1248" s="15"/>
      <c r="CU1248" s="15"/>
      <c r="CV1248" s="15"/>
      <c r="CW1248" s="15"/>
      <c r="CX1248" s="15"/>
      <c r="CY1248" s="15"/>
      <c r="CZ1248" s="15"/>
      <c r="DA1248" s="15"/>
      <c r="DB1248" s="15"/>
      <c r="DC1248" s="15"/>
      <c r="DD1248" s="15"/>
      <c r="DE1248" s="15"/>
      <c r="DF1248" s="15"/>
      <c r="DG1248" s="16"/>
      <c r="DH1248" s="16"/>
      <c r="DI1248" s="14"/>
      <c r="DJ1248" s="14"/>
      <c r="DK1248" s="14"/>
      <c r="DL1248" s="14"/>
      <c r="DM1248" s="14"/>
      <c r="DN1248" s="14"/>
      <c r="DO1248" s="14"/>
      <c r="DP1248" s="14"/>
      <c r="DQ1248" s="14"/>
      <c r="DR1248" s="14"/>
      <c r="DS1248" s="14"/>
      <c r="DT1248" s="14"/>
      <c r="DU1248" s="14"/>
      <c r="DV1248" s="14"/>
      <c r="DW1248" s="14"/>
      <c r="DX1248" s="14"/>
      <c r="DY1248" s="14"/>
      <c r="DZ1248" s="14"/>
      <c r="EA1248" s="14"/>
    </row>
    <row r="1249" spans="4:131" x14ac:dyDescent="0.2">
      <c r="D1249" s="14"/>
      <c r="E1249" s="14"/>
      <c r="F1249" s="14"/>
      <c r="G1249" s="14"/>
      <c r="H1249" s="14"/>
      <c r="I1249" s="14"/>
      <c r="J1249" s="14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5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/>
      <c r="DE1249" s="15"/>
      <c r="DF1249" s="15"/>
      <c r="DG1249" s="16"/>
      <c r="DH1249" s="16"/>
      <c r="DI1249" s="14"/>
      <c r="DJ1249" s="14"/>
      <c r="DK1249" s="14"/>
      <c r="DL1249" s="14"/>
      <c r="DM1249" s="14"/>
      <c r="DN1249" s="14"/>
      <c r="DO1249" s="14"/>
      <c r="DP1249" s="14"/>
      <c r="DQ1249" s="14"/>
      <c r="DR1249" s="14"/>
      <c r="DS1249" s="14"/>
      <c r="DT1249" s="14"/>
      <c r="DU1249" s="14"/>
      <c r="DV1249" s="14"/>
      <c r="DW1249" s="14"/>
      <c r="DX1249" s="14"/>
      <c r="DY1249" s="14"/>
      <c r="DZ1249" s="14"/>
      <c r="EA1249" s="14"/>
    </row>
    <row r="1250" spans="4:131" x14ac:dyDescent="0.2">
      <c r="D1250" s="14"/>
      <c r="E1250" s="14"/>
      <c r="F1250" s="14"/>
      <c r="G1250" s="14"/>
      <c r="H1250" s="14"/>
      <c r="I1250" s="14"/>
      <c r="J1250" s="14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  <c r="BW1250" s="15"/>
      <c r="BX1250" s="15"/>
      <c r="BY1250" s="15"/>
      <c r="BZ1250" s="15"/>
      <c r="CA1250" s="15"/>
      <c r="CB1250" s="15"/>
      <c r="CC1250" s="15"/>
      <c r="CD1250" s="15"/>
      <c r="CE1250" s="15"/>
      <c r="CF1250" s="15"/>
      <c r="CG1250" s="15"/>
      <c r="CH1250" s="15"/>
      <c r="CI1250" s="15"/>
      <c r="CJ1250" s="15"/>
      <c r="CK1250" s="15"/>
      <c r="CL1250" s="15"/>
      <c r="CM1250" s="15"/>
      <c r="CN1250" s="15"/>
      <c r="CO1250" s="15"/>
      <c r="CP1250" s="15"/>
      <c r="CQ1250" s="15"/>
      <c r="CR1250" s="15"/>
      <c r="CS1250" s="15"/>
      <c r="CT1250" s="15"/>
      <c r="CU1250" s="15"/>
      <c r="CV1250" s="15"/>
      <c r="CW1250" s="15"/>
      <c r="CX1250" s="15"/>
      <c r="CY1250" s="15"/>
      <c r="CZ1250" s="15"/>
      <c r="DA1250" s="15"/>
      <c r="DB1250" s="15"/>
      <c r="DC1250" s="15"/>
      <c r="DD1250" s="15"/>
      <c r="DE1250" s="15"/>
      <c r="DF1250" s="15"/>
      <c r="DG1250" s="16"/>
      <c r="DH1250" s="16"/>
      <c r="DI1250" s="14"/>
      <c r="DJ1250" s="14"/>
      <c r="DK1250" s="14"/>
      <c r="DL1250" s="14"/>
      <c r="DM1250" s="14"/>
      <c r="DN1250" s="14"/>
      <c r="DO1250" s="14"/>
      <c r="DP1250" s="14"/>
      <c r="DQ1250" s="14"/>
      <c r="DR1250" s="14"/>
      <c r="DS1250" s="14"/>
      <c r="DT1250" s="14"/>
      <c r="DU1250" s="14"/>
      <c r="DV1250" s="14"/>
      <c r="DW1250" s="14"/>
      <c r="DX1250" s="14"/>
      <c r="DY1250" s="14"/>
      <c r="DZ1250" s="14"/>
      <c r="EA1250" s="14"/>
    </row>
    <row r="1251" spans="4:131" x14ac:dyDescent="0.2">
      <c r="D1251" s="14"/>
      <c r="E1251" s="14"/>
      <c r="F1251" s="14"/>
      <c r="G1251" s="14"/>
      <c r="H1251" s="14"/>
      <c r="I1251" s="14"/>
      <c r="J1251" s="14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  <c r="BW1251" s="15"/>
      <c r="BX1251" s="15"/>
      <c r="BY1251" s="15"/>
      <c r="BZ1251" s="15"/>
      <c r="CA1251" s="15"/>
      <c r="CB1251" s="15"/>
      <c r="CC1251" s="15"/>
      <c r="CD1251" s="15"/>
      <c r="CE1251" s="15"/>
      <c r="CF1251" s="15"/>
      <c r="CG1251" s="15"/>
      <c r="CH1251" s="15"/>
      <c r="CI1251" s="15"/>
      <c r="CJ1251" s="15"/>
      <c r="CK1251" s="15"/>
      <c r="CL1251" s="15"/>
      <c r="CM1251" s="15"/>
      <c r="CN1251" s="15"/>
      <c r="CO1251" s="15"/>
      <c r="CP1251" s="15"/>
      <c r="CQ1251" s="15"/>
      <c r="CR1251" s="15"/>
      <c r="CS1251" s="15"/>
      <c r="CT1251" s="15"/>
      <c r="CU1251" s="15"/>
      <c r="CV1251" s="15"/>
      <c r="CW1251" s="15"/>
      <c r="CX1251" s="15"/>
      <c r="CY1251" s="15"/>
      <c r="CZ1251" s="15"/>
      <c r="DA1251" s="15"/>
      <c r="DB1251" s="15"/>
      <c r="DC1251" s="15"/>
      <c r="DD1251" s="15"/>
      <c r="DE1251" s="15"/>
      <c r="DF1251" s="15"/>
      <c r="DG1251" s="16"/>
      <c r="DH1251" s="16"/>
      <c r="DI1251" s="14"/>
      <c r="DJ1251" s="14"/>
      <c r="DK1251" s="14"/>
      <c r="DL1251" s="14"/>
      <c r="DM1251" s="14"/>
      <c r="DN1251" s="14"/>
      <c r="DO1251" s="14"/>
      <c r="DP1251" s="14"/>
      <c r="DQ1251" s="14"/>
      <c r="DR1251" s="14"/>
      <c r="DS1251" s="14"/>
      <c r="DT1251" s="14"/>
      <c r="DU1251" s="14"/>
      <c r="DV1251" s="14"/>
      <c r="DW1251" s="14"/>
      <c r="DX1251" s="14"/>
      <c r="DY1251" s="14"/>
      <c r="DZ1251" s="14"/>
      <c r="EA1251" s="14"/>
    </row>
    <row r="1252" spans="4:131" x14ac:dyDescent="0.2">
      <c r="D1252" s="14"/>
      <c r="E1252" s="14"/>
      <c r="F1252" s="14"/>
      <c r="G1252" s="14"/>
      <c r="H1252" s="14"/>
      <c r="I1252" s="14"/>
      <c r="J1252" s="14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5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16"/>
      <c r="DH1252" s="16"/>
      <c r="DI1252" s="14"/>
      <c r="DJ1252" s="14"/>
      <c r="DK1252" s="14"/>
      <c r="DL1252" s="14"/>
      <c r="DM1252" s="14"/>
      <c r="DN1252" s="14"/>
      <c r="DO1252" s="14"/>
      <c r="DP1252" s="14"/>
      <c r="DQ1252" s="14"/>
      <c r="DR1252" s="14"/>
      <c r="DS1252" s="14"/>
      <c r="DT1252" s="14"/>
      <c r="DU1252" s="14"/>
      <c r="DV1252" s="14"/>
      <c r="DW1252" s="14"/>
      <c r="DX1252" s="14"/>
      <c r="DY1252" s="14"/>
      <c r="DZ1252" s="14"/>
      <c r="EA1252" s="14"/>
    </row>
    <row r="1253" spans="4:131" x14ac:dyDescent="0.2">
      <c r="D1253" s="14"/>
      <c r="E1253" s="14"/>
      <c r="F1253" s="14"/>
      <c r="G1253" s="14"/>
      <c r="H1253" s="14"/>
      <c r="I1253" s="14"/>
      <c r="J1253" s="14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  <c r="BW1253" s="15"/>
      <c r="BX1253" s="15"/>
      <c r="BY1253" s="15"/>
      <c r="BZ1253" s="15"/>
      <c r="CA1253" s="15"/>
      <c r="CB1253" s="15"/>
      <c r="CC1253" s="15"/>
      <c r="CD1253" s="15"/>
      <c r="CE1253" s="15"/>
      <c r="CF1253" s="15"/>
      <c r="CG1253" s="15"/>
      <c r="CH1253" s="15"/>
      <c r="CI1253" s="15"/>
      <c r="CJ1253" s="15"/>
      <c r="CK1253" s="15"/>
      <c r="CL1253" s="15"/>
      <c r="CM1253" s="15"/>
      <c r="CN1253" s="15"/>
      <c r="CO1253" s="15"/>
      <c r="CP1253" s="15"/>
      <c r="CQ1253" s="15"/>
      <c r="CR1253" s="15"/>
      <c r="CS1253" s="15"/>
      <c r="CT1253" s="15"/>
      <c r="CU1253" s="15"/>
      <c r="CV1253" s="15"/>
      <c r="CW1253" s="15"/>
      <c r="CX1253" s="15"/>
      <c r="CY1253" s="15"/>
      <c r="CZ1253" s="15"/>
      <c r="DA1253" s="15"/>
      <c r="DB1253" s="15"/>
      <c r="DC1253" s="15"/>
      <c r="DD1253" s="15"/>
      <c r="DE1253" s="15"/>
      <c r="DF1253" s="15"/>
      <c r="DG1253" s="16"/>
      <c r="DH1253" s="16"/>
      <c r="DI1253" s="14"/>
      <c r="DJ1253" s="14"/>
      <c r="DK1253" s="14"/>
      <c r="DL1253" s="14"/>
      <c r="DM1253" s="14"/>
      <c r="DN1253" s="14"/>
      <c r="DO1253" s="14"/>
      <c r="DP1253" s="14"/>
      <c r="DQ1253" s="14"/>
      <c r="DR1253" s="14"/>
      <c r="DS1253" s="14"/>
      <c r="DT1253" s="14"/>
      <c r="DU1253" s="14"/>
      <c r="DV1253" s="14"/>
      <c r="DW1253" s="14"/>
      <c r="DX1253" s="14"/>
      <c r="DY1253" s="14"/>
      <c r="DZ1253" s="14"/>
      <c r="EA1253" s="14"/>
    </row>
    <row r="1254" spans="4:131" x14ac:dyDescent="0.2">
      <c r="D1254" s="14"/>
      <c r="E1254" s="14"/>
      <c r="F1254" s="14"/>
      <c r="G1254" s="14"/>
      <c r="H1254" s="14"/>
      <c r="I1254" s="14"/>
      <c r="J1254" s="14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  <c r="BW1254" s="15"/>
      <c r="BX1254" s="15"/>
      <c r="BY1254" s="15"/>
      <c r="BZ1254" s="15"/>
      <c r="CA1254" s="15"/>
      <c r="CB1254" s="15"/>
      <c r="CC1254" s="15"/>
      <c r="CD1254" s="15"/>
      <c r="CE1254" s="15"/>
      <c r="CF1254" s="15"/>
      <c r="CG1254" s="15"/>
      <c r="CH1254" s="15"/>
      <c r="CI1254" s="15"/>
      <c r="CJ1254" s="15"/>
      <c r="CK1254" s="15"/>
      <c r="CL1254" s="15"/>
      <c r="CM1254" s="15"/>
      <c r="CN1254" s="15"/>
      <c r="CO1254" s="15"/>
      <c r="CP1254" s="15"/>
      <c r="CQ1254" s="15"/>
      <c r="CR1254" s="15"/>
      <c r="CS1254" s="15"/>
      <c r="CT1254" s="15"/>
      <c r="CU1254" s="15"/>
      <c r="CV1254" s="15"/>
      <c r="CW1254" s="15"/>
      <c r="CX1254" s="15"/>
      <c r="CY1254" s="15"/>
      <c r="CZ1254" s="15"/>
      <c r="DA1254" s="15"/>
      <c r="DB1254" s="15"/>
      <c r="DC1254" s="15"/>
      <c r="DD1254" s="15"/>
      <c r="DE1254" s="15"/>
      <c r="DF1254" s="15"/>
      <c r="DG1254" s="16"/>
      <c r="DH1254" s="16"/>
      <c r="DI1254" s="14"/>
      <c r="DJ1254" s="14"/>
      <c r="DK1254" s="14"/>
      <c r="DL1254" s="14"/>
      <c r="DM1254" s="14"/>
      <c r="DN1254" s="14"/>
      <c r="DO1254" s="14"/>
      <c r="DP1254" s="14"/>
      <c r="DQ1254" s="14"/>
      <c r="DR1254" s="14"/>
      <c r="DS1254" s="14"/>
      <c r="DT1254" s="14"/>
      <c r="DU1254" s="14"/>
      <c r="DV1254" s="14"/>
      <c r="DW1254" s="14"/>
      <c r="DX1254" s="14"/>
      <c r="DY1254" s="14"/>
      <c r="DZ1254" s="14"/>
      <c r="EA1254" s="14"/>
    </row>
    <row r="1255" spans="4:131" x14ac:dyDescent="0.2">
      <c r="D1255" s="14"/>
      <c r="E1255" s="14"/>
      <c r="F1255" s="14"/>
      <c r="G1255" s="14"/>
      <c r="H1255" s="14"/>
      <c r="I1255" s="14"/>
      <c r="J1255" s="14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5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16"/>
      <c r="DH1255" s="16"/>
      <c r="DI1255" s="14"/>
      <c r="DJ1255" s="14"/>
      <c r="DK1255" s="14"/>
      <c r="DL1255" s="14"/>
      <c r="DM1255" s="14"/>
      <c r="DN1255" s="14"/>
      <c r="DO1255" s="14"/>
      <c r="DP1255" s="14"/>
      <c r="DQ1255" s="14"/>
      <c r="DR1255" s="14"/>
      <c r="DS1255" s="14"/>
      <c r="DT1255" s="14"/>
      <c r="DU1255" s="14"/>
      <c r="DV1255" s="14"/>
      <c r="DW1255" s="14"/>
      <c r="DX1255" s="14"/>
      <c r="DY1255" s="14"/>
      <c r="DZ1255" s="14"/>
      <c r="EA1255" s="14"/>
    </row>
    <row r="1256" spans="4:131" x14ac:dyDescent="0.2">
      <c r="D1256" s="14"/>
      <c r="E1256" s="14"/>
      <c r="F1256" s="14"/>
      <c r="G1256" s="14"/>
      <c r="H1256" s="14"/>
      <c r="I1256" s="14"/>
      <c r="J1256" s="14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  <c r="BW1256" s="15"/>
      <c r="BX1256" s="15"/>
      <c r="BY1256" s="15"/>
      <c r="BZ1256" s="15"/>
      <c r="CA1256" s="15"/>
      <c r="CB1256" s="15"/>
      <c r="CC1256" s="15"/>
      <c r="CD1256" s="15"/>
      <c r="CE1256" s="15"/>
      <c r="CF1256" s="15"/>
      <c r="CG1256" s="15"/>
      <c r="CH1256" s="15"/>
      <c r="CI1256" s="15"/>
      <c r="CJ1256" s="15"/>
      <c r="CK1256" s="15"/>
      <c r="CL1256" s="15"/>
      <c r="CM1256" s="15"/>
      <c r="CN1256" s="15"/>
      <c r="CO1256" s="15"/>
      <c r="CP1256" s="15"/>
      <c r="CQ1256" s="15"/>
      <c r="CR1256" s="15"/>
      <c r="CS1256" s="15"/>
      <c r="CT1256" s="15"/>
      <c r="CU1256" s="15"/>
      <c r="CV1256" s="15"/>
      <c r="CW1256" s="15"/>
      <c r="CX1256" s="15"/>
      <c r="CY1256" s="15"/>
      <c r="CZ1256" s="15"/>
      <c r="DA1256" s="15"/>
      <c r="DB1256" s="15"/>
      <c r="DC1256" s="15"/>
      <c r="DD1256" s="15"/>
      <c r="DE1256" s="15"/>
      <c r="DF1256" s="15"/>
      <c r="DG1256" s="16"/>
      <c r="DH1256" s="16"/>
      <c r="DI1256" s="14"/>
      <c r="DJ1256" s="14"/>
      <c r="DK1256" s="14"/>
      <c r="DL1256" s="14"/>
      <c r="DM1256" s="14"/>
      <c r="DN1256" s="14"/>
      <c r="DO1256" s="14"/>
      <c r="DP1256" s="14"/>
      <c r="DQ1256" s="14"/>
      <c r="DR1256" s="14"/>
      <c r="DS1256" s="14"/>
      <c r="DT1256" s="14"/>
      <c r="DU1256" s="14"/>
      <c r="DV1256" s="14"/>
      <c r="DW1256" s="14"/>
      <c r="DX1256" s="14"/>
      <c r="DY1256" s="14"/>
      <c r="DZ1256" s="14"/>
      <c r="EA1256" s="14"/>
    </row>
    <row r="1257" spans="4:131" x14ac:dyDescent="0.2">
      <c r="D1257" s="14"/>
      <c r="E1257" s="14"/>
      <c r="F1257" s="14"/>
      <c r="G1257" s="14"/>
      <c r="H1257" s="14"/>
      <c r="I1257" s="14"/>
      <c r="J1257" s="14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  <c r="BW1257" s="15"/>
      <c r="BX1257" s="15"/>
      <c r="BY1257" s="15"/>
      <c r="BZ1257" s="15"/>
      <c r="CA1257" s="15"/>
      <c r="CB1257" s="15"/>
      <c r="CC1257" s="15"/>
      <c r="CD1257" s="15"/>
      <c r="CE1257" s="15"/>
      <c r="CF1257" s="15"/>
      <c r="CG1257" s="15"/>
      <c r="CH1257" s="15"/>
      <c r="CI1257" s="15"/>
      <c r="CJ1257" s="15"/>
      <c r="CK1257" s="15"/>
      <c r="CL1257" s="15"/>
      <c r="CM1257" s="15"/>
      <c r="CN1257" s="15"/>
      <c r="CO1257" s="15"/>
      <c r="CP1257" s="15"/>
      <c r="CQ1257" s="15"/>
      <c r="CR1257" s="15"/>
      <c r="CS1257" s="15"/>
      <c r="CT1257" s="15"/>
      <c r="CU1257" s="15"/>
      <c r="CV1257" s="15"/>
      <c r="CW1257" s="15"/>
      <c r="CX1257" s="15"/>
      <c r="CY1257" s="15"/>
      <c r="CZ1257" s="15"/>
      <c r="DA1257" s="15"/>
      <c r="DB1257" s="15"/>
      <c r="DC1257" s="15"/>
      <c r="DD1257" s="15"/>
      <c r="DE1257" s="15"/>
      <c r="DF1257" s="15"/>
      <c r="DG1257" s="16"/>
      <c r="DH1257" s="16"/>
      <c r="DI1257" s="14"/>
      <c r="DJ1257" s="14"/>
      <c r="DK1257" s="14"/>
      <c r="DL1257" s="14"/>
      <c r="DM1257" s="14"/>
      <c r="DN1257" s="14"/>
      <c r="DO1257" s="14"/>
      <c r="DP1257" s="14"/>
      <c r="DQ1257" s="14"/>
      <c r="DR1257" s="14"/>
      <c r="DS1257" s="14"/>
      <c r="DT1257" s="14"/>
      <c r="DU1257" s="14"/>
      <c r="DV1257" s="14"/>
      <c r="DW1257" s="14"/>
      <c r="DX1257" s="14"/>
      <c r="DY1257" s="14"/>
      <c r="DZ1257" s="14"/>
      <c r="EA1257" s="14"/>
    </row>
    <row r="1258" spans="4:131" x14ac:dyDescent="0.2">
      <c r="D1258" s="14"/>
      <c r="E1258" s="14"/>
      <c r="F1258" s="14"/>
      <c r="G1258" s="14"/>
      <c r="H1258" s="14"/>
      <c r="I1258" s="14"/>
      <c r="J1258" s="14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5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16"/>
      <c r="DH1258" s="16"/>
      <c r="DI1258" s="14"/>
      <c r="DJ1258" s="14"/>
      <c r="DK1258" s="14"/>
      <c r="DL1258" s="14"/>
      <c r="DM1258" s="14"/>
      <c r="DN1258" s="14"/>
      <c r="DO1258" s="14"/>
      <c r="DP1258" s="14"/>
      <c r="DQ1258" s="14"/>
      <c r="DR1258" s="14"/>
      <c r="DS1258" s="14"/>
      <c r="DT1258" s="14"/>
      <c r="DU1258" s="14"/>
      <c r="DV1258" s="14"/>
      <c r="DW1258" s="14"/>
      <c r="DX1258" s="14"/>
      <c r="DY1258" s="14"/>
      <c r="DZ1258" s="14"/>
      <c r="EA1258" s="14"/>
    </row>
    <row r="1259" spans="4:131" x14ac:dyDescent="0.2">
      <c r="D1259" s="14"/>
      <c r="E1259" s="14"/>
      <c r="F1259" s="14"/>
      <c r="G1259" s="14"/>
      <c r="H1259" s="14"/>
      <c r="I1259" s="14"/>
      <c r="J1259" s="14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5"/>
      <c r="BY1259" s="15"/>
      <c r="BZ1259" s="15"/>
      <c r="CA1259" s="15"/>
      <c r="CB1259" s="15"/>
      <c r="CC1259" s="15"/>
      <c r="CD1259" s="15"/>
      <c r="CE1259" s="15"/>
      <c r="CF1259" s="15"/>
      <c r="CG1259" s="15"/>
      <c r="CH1259" s="15"/>
      <c r="CI1259" s="15"/>
      <c r="CJ1259" s="15"/>
      <c r="CK1259" s="15"/>
      <c r="CL1259" s="15"/>
      <c r="CM1259" s="15"/>
      <c r="CN1259" s="15"/>
      <c r="CO1259" s="15"/>
      <c r="CP1259" s="15"/>
      <c r="CQ1259" s="15"/>
      <c r="CR1259" s="15"/>
      <c r="CS1259" s="15"/>
      <c r="CT1259" s="15"/>
      <c r="CU1259" s="15"/>
      <c r="CV1259" s="15"/>
      <c r="CW1259" s="15"/>
      <c r="CX1259" s="15"/>
      <c r="CY1259" s="15"/>
      <c r="CZ1259" s="15"/>
      <c r="DA1259" s="15"/>
      <c r="DB1259" s="15"/>
      <c r="DC1259" s="15"/>
      <c r="DD1259" s="15"/>
      <c r="DE1259" s="15"/>
      <c r="DF1259" s="15"/>
      <c r="DG1259" s="16"/>
      <c r="DH1259" s="16"/>
      <c r="DI1259" s="14"/>
      <c r="DJ1259" s="14"/>
      <c r="DK1259" s="14"/>
      <c r="DL1259" s="14"/>
      <c r="DM1259" s="14"/>
      <c r="DN1259" s="14"/>
      <c r="DO1259" s="14"/>
      <c r="DP1259" s="14"/>
      <c r="DQ1259" s="14"/>
      <c r="DR1259" s="14"/>
      <c r="DS1259" s="14"/>
      <c r="DT1259" s="14"/>
      <c r="DU1259" s="14"/>
      <c r="DV1259" s="14"/>
      <c r="DW1259" s="14"/>
      <c r="DX1259" s="14"/>
      <c r="DY1259" s="14"/>
      <c r="DZ1259" s="14"/>
      <c r="EA1259" s="14"/>
    </row>
    <row r="1260" spans="4:131" x14ac:dyDescent="0.2">
      <c r="D1260" s="14"/>
      <c r="E1260" s="14"/>
      <c r="F1260" s="14"/>
      <c r="G1260" s="14"/>
      <c r="H1260" s="14"/>
      <c r="I1260" s="14"/>
      <c r="J1260" s="14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  <c r="BW1260" s="15"/>
      <c r="BX1260" s="15"/>
      <c r="BY1260" s="15"/>
      <c r="BZ1260" s="15"/>
      <c r="CA1260" s="15"/>
      <c r="CB1260" s="15"/>
      <c r="CC1260" s="15"/>
      <c r="CD1260" s="15"/>
      <c r="CE1260" s="15"/>
      <c r="CF1260" s="15"/>
      <c r="CG1260" s="15"/>
      <c r="CH1260" s="15"/>
      <c r="CI1260" s="15"/>
      <c r="CJ1260" s="15"/>
      <c r="CK1260" s="15"/>
      <c r="CL1260" s="15"/>
      <c r="CM1260" s="15"/>
      <c r="CN1260" s="15"/>
      <c r="CO1260" s="15"/>
      <c r="CP1260" s="15"/>
      <c r="CQ1260" s="15"/>
      <c r="CR1260" s="15"/>
      <c r="CS1260" s="15"/>
      <c r="CT1260" s="15"/>
      <c r="CU1260" s="15"/>
      <c r="CV1260" s="15"/>
      <c r="CW1260" s="15"/>
      <c r="CX1260" s="15"/>
      <c r="CY1260" s="15"/>
      <c r="CZ1260" s="15"/>
      <c r="DA1260" s="15"/>
      <c r="DB1260" s="15"/>
      <c r="DC1260" s="15"/>
      <c r="DD1260" s="15"/>
      <c r="DE1260" s="15"/>
      <c r="DF1260" s="15"/>
      <c r="DG1260" s="16"/>
      <c r="DH1260" s="16"/>
      <c r="DI1260" s="14"/>
      <c r="DJ1260" s="14"/>
      <c r="DK1260" s="14"/>
      <c r="DL1260" s="14"/>
      <c r="DM1260" s="14"/>
      <c r="DN1260" s="14"/>
      <c r="DO1260" s="14"/>
      <c r="DP1260" s="14"/>
      <c r="DQ1260" s="14"/>
      <c r="DR1260" s="14"/>
      <c r="DS1260" s="14"/>
      <c r="DT1260" s="14"/>
      <c r="DU1260" s="14"/>
      <c r="DV1260" s="14"/>
      <c r="DW1260" s="14"/>
      <c r="DX1260" s="14"/>
      <c r="DY1260" s="14"/>
      <c r="DZ1260" s="14"/>
      <c r="EA1260" s="14"/>
    </row>
    <row r="1261" spans="4:131" x14ac:dyDescent="0.2">
      <c r="D1261" s="14"/>
      <c r="E1261" s="14"/>
      <c r="F1261" s="14"/>
      <c r="G1261" s="14"/>
      <c r="H1261" s="14"/>
      <c r="I1261" s="14"/>
      <c r="J1261" s="14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5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16"/>
      <c r="DH1261" s="16"/>
      <c r="DI1261" s="14"/>
      <c r="DJ1261" s="14"/>
      <c r="DK1261" s="14"/>
      <c r="DL1261" s="14"/>
      <c r="DM1261" s="14"/>
      <c r="DN1261" s="14"/>
      <c r="DO1261" s="14"/>
      <c r="DP1261" s="14"/>
      <c r="DQ1261" s="14"/>
      <c r="DR1261" s="14"/>
      <c r="DS1261" s="14"/>
      <c r="DT1261" s="14"/>
      <c r="DU1261" s="14"/>
      <c r="DV1261" s="14"/>
      <c r="DW1261" s="14"/>
      <c r="DX1261" s="14"/>
      <c r="DY1261" s="14"/>
      <c r="DZ1261" s="14"/>
      <c r="EA1261" s="14"/>
    </row>
    <row r="1262" spans="4:131" x14ac:dyDescent="0.2">
      <c r="D1262" s="14"/>
      <c r="E1262" s="14"/>
      <c r="F1262" s="14"/>
      <c r="G1262" s="14"/>
      <c r="H1262" s="14"/>
      <c r="I1262" s="14"/>
      <c r="J1262" s="14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  <c r="BW1262" s="15"/>
      <c r="BX1262" s="15"/>
      <c r="BY1262" s="15"/>
      <c r="BZ1262" s="15"/>
      <c r="CA1262" s="15"/>
      <c r="CB1262" s="15"/>
      <c r="CC1262" s="15"/>
      <c r="CD1262" s="15"/>
      <c r="CE1262" s="15"/>
      <c r="CF1262" s="15"/>
      <c r="CG1262" s="15"/>
      <c r="CH1262" s="15"/>
      <c r="CI1262" s="15"/>
      <c r="CJ1262" s="15"/>
      <c r="CK1262" s="15"/>
      <c r="CL1262" s="15"/>
      <c r="CM1262" s="15"/>
      <c r="CN1262" s="15"/>
      <c r="CO1262" s="15"/>
      <c r="CP1262" s="15"/>
      <c r="CQ1262" s="15"/>
      <c r="CR1262" s="15"/>
      <c r="CS1262" s="15"/>
      <c r="CT1262" s="15"/>
      <c r="CU1262" s="15"/>
      <c r="CV1262" s="15"/>
      <c r="CW1262" s="15"/>
      <c r="CX1262" s="15"/>
      <c r="CY1262" s="15"/>
      <c r="CZ1262" s="15"/>
      <c r="DA1262" s="15"/>
      <c r="DB1262" s="15"/>
      <c r="DC1262" s="15"/>
      <c r="DD1262" s="15"/>
      <c r="DE1262" s="15"/>
      <c r="DF1262" s="15"/>
      <c r="DG1262" s="16"/>
      <c r="DH1262" s="16"/>
      <c r="DI1262" s="14"/>
      <c r="DJ1262" s="14"/>
      <c r="DK1262" s="14"/>
      <c r="DL1262" s="14"/>
      <c r="DM1262" s="14"/>
      <c r="DN1262" s="14"/>
      <c r="DO1262" s="14"/>
      <c r="DP1262" s="14"/>
      <c r="DQ1262" s="14"/>
      <c r="DR1262" s="14"/>
      <c r="DS1262" s="14"/>
      <c r="DT1262" s="14"/>
      <c r="DU1262" s="14"/>
      <c r="DV1262" s="14"/>
      <c r="DW1262" s="14"/>
      <c r="DX1262" s="14"/>
      <c r="DY1262" s="14"/>
      <c r="DZ1262" s="14"/>
      <c r="EA1262" s="14"/>
    </row>
    <row r="1263" spans="4:131" x14ac:dyDescent="0.2">
      <c r="D1263" s="14"/>
      <c r="E1263" s="14"/>
      <c r="F1263" s="14"/>
      <c r="G1263" s="14"/>
      <c r="H1263" s="14"/>
      <c r="I1263" s="14"/>
      <c r="J1263" s="14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  <c r="BW1263" s="15"/>
      <c r="BX1263" s="15"/>
      <c r="BY1263" s="15"/>
      <c r="BZ1263" s="15"/>
      <c r="CA1263" s="15"/>
      <c r="CB1263" s="15"/>
      <c r="CC1263" s="15"/>
      <c r="CD1263" s="15"/>
      <c r="CE1263" s="15"/>
      <c r="CF1263" s="15"/>
      <c r="CG1263" s="15"/>
      <c r="CH1263" s="15"/>
      <c r="CI1263" s="15"/>
      <c r="CJ1263" s="15"/>
      <c r="CK1263" s="15"/>
      <c r="CL1263" s="15"/>
      <c r="CM1263" s="15"/>
      <c r="CN1263" s="15"/>
      <c r="CO1263" s="15"/>
      <c r="CP1263" s="15"/>
      <c r="CQ1263" s="15"/>
      <c r="CR1263" s="15"/>
      <c r="CS1263" s="15"/>
      <c r="CT1263" s="15"/>
      <c r="CU1263" s="15"/>
      <c r="CV1263" s="15"/>
      <c r="CW1263" s="15"/>
      <c r="CX1263" s="15"/>
      <c r="CY1263" s="15"/>
      <c r="CZ1263" s="15"/>
      <c r="DA1263" s="15"/>
      <c r="DB1263" s="15"/>
      <c r="DC1263" s="15"/>
      <c r="DD1263" s="15"/>
      <c r="DE1263" s="15"/>
      <c r="DF1263" s="15"/>
      <c r="DG1263" s="16"/>
      <c r="DH1263" s="16"/>
      <c r="DI1263" s="14"/>
      <c r="DJ1263" s="14"/>
      <c r="DK1263" s="14"/>
      <c r="DL1263" s="14"/>
      <c r="DM1263" s="14"/>
      <c r="DN1263" s="14"/>
      <c r="DO1263" s="14"/>
      <c r="DP1263" s="14"/>
      <c r="DQ1263" s="14"/>
      <c r="DR1263" s="14"/>
      <c r="DS1263" s="14"/>
      <c r="DT1263" s="14"/>
      <c r="DU1263" s="14"/>
      <c r="DV1263" s="14"/>
      <c r="DW1263" s="14"/>
      <c r="DX1263" s="14"/>
      <c r="DY1263" s="14"/>
      <c r="DZ1263" s="14"/>
      <c r="EA1263" s="14"/>
    </row>
    <row r="1264" spans="4:131" x14ac:dyDescent="0.2">
      <c r="D1264" s="14"/>
      <c r="E1264" s="14"/>
      <c r="F1264" s="14"/>
      <c r="G1264" s="14"/>
      <c r="H1264" s="14"/>
      <c r="I1264" s="14"/>
      <c r="J1264" s="14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5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16"/>
      <c r="DH1264" s="16"/>
      <c r="DI1264" s="14"/>
      <c r="DJ1264" s="14"/>
      <c r="DK1264" s="14"/>
      <c r="DL1264" s="14"/>
      <c r="DM1264" s="14"/>
      <c r="DN1264" s="14"/>
      <c r="DO1264" s="14"/>
      <c r="DP1264" s="14"/>
      <c r="DQ1264" s="14"/>
      <c r="DR1264" s="14"/>
      <c r="DS1264" s="14"/>
      <c r="DT1264" s="14"/>
      <c r="DU1264" s="14"/>
      <c r="DV1264" s="14"/>
      <c r="DW1264" s="14"/>
      <c r="DX1264" s="14"/>
      <c r="DY1264" s="14"/>
      <c r="DZ1264" s="14"/>
      <c r="EA1264" s="14"/>
    </row>
    <row r="1265" spans="4:131" x14ac:dyDescent="0.2">
      <c r="D1265" s="14"/>
      <c r="E1265" s="14"/>
      <c r="F1265" s="14"/>
      <c r="G1265" s="14"/>
      <c r="H1265" s="14"/>
      <c r="I1265" s="14"/>
      <c r="J1265" s="14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5"/>
      <c r="BY1265" s="15"/>
      <c r="BZ1265" s="15"/>
      <c r="CA1265" s="15"/>
      <c r="CB1265" s="15"/>
      <c r="CC1265" s="15"/>
      <c r="CD1265" s="15"/>
      <c r="CE1265" s="15"/>
      <c r="CF1265" s="15"/>
      <c r="CG1265" s="15"/>
      <c r="CH1265" s="15"/>
      <c r="CI1265" s="15"/>
      <c r="CJ1265" s="15"/>
      <c r="CK1265" s="15"/>
      <c r="CL1265" s="15"/>
      <c r="CM1265" s="15"/>
      <c r="CN1265" s="15"/>
      <c r="CO1265" s="15"/>
      <c r="CP1265" s="15"/>
      <c r="CQ1265" s="15"/>
      <c r="CR1265" s="15"/>
      <c r="CS1265" s="15"/>
      <c r="CT1265" s="15"/>
      <c r="CU1265" s="15"/>
      <c r="CV1265" s="15"/>
      <c r="CW1265" s="15"/>
      <c r="CX1265" s="15"/>
      <c r="CY1265" s="15"/>
      <c r="CZ1265" s="15"/>
      <c r="DA1265" s="15"/>
      <c r="DB1265" s="15"/>
      <c r="DC1265" s="15"/>
      <c r="DD1265" s="15"/>
      <c r="DE1265" s="15"/>
      <c r="DF1265" s="15"/>
      <c r="DG1265" s="16"/>
      <c r="DH1265" s="16"/>
      <c r="DI1265" s="14"/>
      <c r="DJ1265" s="14"/>
      <c r="DK1265" s="14"/>
      <c r="DL1265" s="14"/>
      <c r="DM1265" s="14"/>
      <c r="DN1265" s="14"/>
      <c r="DO1265" s="14"/>
      <c r="DP1265" s="14"/>
      <c r="DQ1265" s="14"/>
      <c r="DR1265" s="14"/>
      <c r="DS1265" s="14"/>
      <c r="DT1265" s="14"/>
      <c r="DU1265" s="14"/>
      <c r="DV1265" s="14"/>
      <c r="DW1265" s="14"/>
      <c r="DX1265" s="14"/>
      <c r="DY1265" s="14"/>
      <c r="DZ1265" s="14"/>
      <c r="EA1265" s="14"/>
    </row>
    <row r="1266" spans="4:131" x14ac:dyDescent="0.2">
      <c r="D1266" s="14"/>
      <c r="E1266" s="14"/>
      <c r="F1266" s="14"/>
      <c r="G1266" s="14"/>
      <c r="H1266" s="14"/>
      <c r="I1266" s="14"/>
      <c r="J1266" s="14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  <c r="BW1266" s="15"/>
      <c r="BX1266" s="15"/>
      <c r="BY1266" s="15"/>
      <c r="BZ1266" s="15"/>
      <c r="CA1266" s="15"/>
      <c r="CB1266" s="15"/>
      <c r="CC1266" s="15"/>
      <c r="CD1266" s="15"/>
      <c r="CE1266" s="15"/>
      <c r="CF1266" s="15"/>
      <c r="CG1266" s="15"/>
      <c r="CH1266" s="15"/>
      <c r="CI1266" s="15"/>
      <c r="CJ1266" s="15"/>
      <c r="CK1266" s="15"/>
      <c r="CL1266" s="15"/>
      <c r="CM1266" s="15"/>
      <c r="CN1266" s="15"/>
      <c r="CO1266" s="15"/>
      <c r="CP1266" s="15"/>
      <c r="CQ1266" s="15"/>
      <c r="CR1266" s="15"/>
      <c r="CS1266" s="15"/>
      <c r="CT1266" s="15"/>
      <c r="CU1266" s="15"/>
      <c r="CV1266" s="15"/>
      <c r="CW1266" s="15"/>
      <c r="CX1266" s="15"/>
      <c r="CY1266" s="15"/>
      <c r="CZ1266" s="15"/>
      <c r="DA1266" s="15"/>
      <c r="DB1266" s="15"/>
      <c r="DC1266" s="15"/>
      <c r="DD1266" s="15"/>
      <c r="DE1266" s="15"/>
      <c r="DF1266" s="15"/>
      <c r="DG1266" s="16"/>
      <c r="DH1266" s="16"/>
      <c r="DI1266" s="14"/>
      <c r="DJ1266" s="14"/>
      <c r="DK1266" s="14"/>
      <c r="DL1266" s="14"/>
      <c r="DM1266" s="14"/>
      <c r="DN1266" s="14"/>
      <c r="DO1266" s="14"/>
      <c r="DP1266" s="14"/>
      <c r="DQ1266" s="14"/>
      <c r="DR1266" s="14"/>
      <c r="DS1266" s="14"/>
      <c r="DT1266" s="14"/>
      <c r="DU1266" s="14"/>
      <c r="DV1266" s="14"/>
      <c r="DW1266" s="14"/>
      <c r="DX1266" s="14"/>
      <c r="DY1266" s="14"/>
      <c r="DZ1266" s="14"/>
      <c r="EA1266" s="14"/>
    </row>
    <row r="1267" spans="4:131" x14ac:dyDescent="0.2">
      <c r="D1267" s="14"/>
      <c r="E1267" s="14"/>
      <c r="F1267" s="14"/>
      <c r="G1267" s="14"/>
      <c r="H1267" s="14"/>
      <c r="I1267" s="14"/>
      <c r="J1267" s="14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  <c r="BZ1267" s="15"/>
      <c r="CA1267" s="15"/>
      <c r="CB1267" s="15"/>
      <c r="CC1267" s="15"/>
      <c r="CD1267" s="15"/>
      <c r="CE1267" s="15"/>
      <c r="CF1267" s="15"/>
      <c r="CG1267" s="15"/>
      <c r="CH1267" s="15"/>
      <c r="CI1267" s="15"/>
      <c r="CJ1267" s="15"/>
      <c r="CK1267" s="15"/>
      <c r="CL1267" s="15"/>
      <c r="CM1267" s="15"/>
      <c r="CN1267" s="15"/>
      <c r="CO1267" s="15"/>
      <c r="CP1267" s="15"/>
      <c r="CQ1267" s="15"/>
      <c r="CR1267" s="15"/>
      <c r="CS1267" s="15"/>
      <c r="CT1267" s="15"/>
      <c r="CU1267" s="15"/>
      <c r="CV1267" s="15"/>
      <c r="CW1267" s="15"/>
      <c r="CX1267" s="15"/>
      <c r="CY1267" s="15"/>
      <c r="CZ1267" s="15"/>
      <c r="DA1267" s="15"/>
      <c r="DB1267" s="15"/>
      <c r="DC1267" s="15"/>
      <c r="DD1267" s="15"/>
      <c r="DE1267" s="15"/>
      <c r="DF1267" s="15"/>
      <c r="DG1267" s="16"/>
      <c r="DH1267" s="16"/>
      <c r="DI1267" s="14"/>
      <c r="DJ1267" s="14"/>
      <c r="DK1267" s="14"/>
      <c r="DL1267" s="14"/>
      <c r="DM1267" s="14"/>
      <c r="DN1267" s="14"/>
      <c r="DO1267" s="14"/>
      <c r="DP1267" s="14"/>
      <c r="DQ1267" s="14"/>
      <c r="DR1267" s="14"/>
      <c r="DS1267" s="14"/>
      <c r="DT1267" s="14"/>
      <c r="DU1267" s="14"/>
      <c r="DV1267" s="14"/>
      <c r="DW1267" s="14"/>
      <c r="DX1267" s="14"/>
      <c r="DY1267" s="14"/>
      <c r="DZ1267" s="14"/>
      <c r="EA1267" s="14"/>
    </row>
    <row r="1268" spans="4:131" x14ac:dyDescent="0.2">
      <c r="D1268" s="14"/>
      <c r="E1268" s="14"/>
      <c r="F1268" s="14"/>
      <c r="G1268" s="14"/>
      <c r="H1268" s="14"/>
      <c r="I1268" s="14"/>
      <c r="J1268" s="14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  <c r="BW1268" s="15"/>
      <c r="BX1268" s="15"/>
      <c r="BY1268" s="15"/>
      <c r="BZ1268" s="15"/>
      <c r="CA1268" s="15"/>
      <c r="CB1268" s="15"/>
      <c r="CC1268" s="15"/>
      <c r="CD1268" s="15"/>
      <c r="CE1268" s="15"/>
      <c r="CF1268" s="15"/>
      <c r="CG1268" s="15"/>
      <c r="CH1268" s="15"/>
      <c r="CI1268" s="15"/>
      <c r="CJ1268" s="15"/>
      <c r="CK1268" s="15"/>
      <c r="CL1268" s="15"/>
      <c r="CM1268" s="15"/>
      <c r="CN1268" s="15"/>
      <c r="CO1268" s="15"/>
      <c r="CP1268" s="15"/>
      <c r="CQ1268" s="15"/>
      <c r="CR1268" s="15"/>
      <c r="CS1268" s="15"/>
      <c r="CT1268" s="15"/>
      <c r="CU1268" s="15"/>
      <c r="CV1268" s="15"/>
      <c r="CW1268" s="15"/>
      <c r="CX1268" s="15"/>
      <c r="CY1268" s="15"/>
      <c r="CZ1268" s="15"/>
      <c r="DA1268" s="15"/>
      <c r="DB1268" s="15"/>
      <c r="DC1268" s="15"/>
      <c r="DD1268" s="15"/>
      <c r="DE1268" s="15"/>
      <c r="DF1268" s="15"/>
      <c r="DG1268" s="16"/>
      <c r="DH1268" s="16"/>
      <c r="DI1268" s="14"/>
      <c r="DJ1268" s="14"/>
      <c r="DK1268" s="14"/>
      <c r="DL1268" s="14"/>
      <c r="DM1268" s="14"/>
      <c r="DN1268" s="14"/>
      <c r="DO1268" s="14"/>
      <c r="DP1268" s="14"/>
      <c r="DQ1268" s="14"/>
      <c r="DR1268" s="14"/>
      <c r="DS1268" s="14"/>
      <c r="DT1268" s="14"/>
      <c r="DU1268" s="14"/>
      <c r="DV1268" s="14"/>
      <c r="DW1268" s="14"/>
      <c r="DX1268" s="14"/>
      <c r="DY1268" s="14"/>
      <c r="DZ1268" s="14"/>
      <c r="EA1268" s="14"/>
    </row>
    <row r="1269" spans="4:131" x14ac:dyDescent="0.2">
      <c r="D1269" s="14"/>
      <c r="E1269" s="14"/>
      <c r="F1269" s="14"/>
      <c r="G1269" s="14"/>
      <c r="H1269" s="14"/>
      <c r="I1269" s="14"/>
      <c r="J1269" s="14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  <c r="BZ1269" s="15"/>
      <c r="CA1269" s="15"/>
      <c r="CB1269" s="15"/>
      <c r="CC1269" s="15"/>
      <c r="CD1269" s="15"/>
      <c r="CE1269" s="15"/>
      <c r="CF1269" s="15"/>
      <c r="CG1269" s="15"/>
      <c r="CH1269" s="15"/>
      <c r="CI1269" s="15"/>
      <c r="CJ1269" s="15"/>
      <c r="CK1269" s="15"/>
      <c r="CL1269" s="15"/>
      <c r="CM1269" s="15"/>
      <c r="CN1269" s="15"/>
      <c r="CO1269" s="15"/>
      <c r="CP1269" s="15"/>
      <c r="CQ1269" s="15"/>
      <c r="CR1269" s="15"/>
      <c r="CS1269" s="15"/>
      <c r="CT1269" s="15"/>
      <c r="CU1269" s="15"/>
      <c r="CV1269" s="15"/>
      <c r="CW1269" s="15"/>
      <c r="CX1269" s="15"/>
      <c r="CY1269" s="15"/>
      <c r="CZ1269" s="15"/>
      <c r="DA1269" s="15"/>
      <c r="DB1269" s="15"/>
      <c r="DC1269" s="15"/>
      <c r="DD1269" s="15"/>
      <c r="DE1269" s="15"/>
      <c r="DF1269" s="15"/>
      <c r="DG1269" s="16"/>
      <c r="DH1269" s="16"/>
      <c r="DI1269" s="14"/>
      <c r="DJ1269" s="14"/>
      <c r="DK1269" s="14"/>
      <c r="DL1269" s="14"/>
      <c r="DM1269" s="14"/>
      <c r="DN1269" s="14"/>
      <c r="DO1269" s="14"/>
      <c r="DP1269" s="14"/>
      <c r="DQ1269" s="14"/>
      <c r="DR1269" s="14"/>
      <c r="DS1269" s="14"/>
      <c r="DT1269" s="14"/>
      <c r="DU1269" s="14"/>
      <c r="DV1269" s="14"/>
      <c r="DW1269" s="14"/>
      <c r="DX1269" s="14"/>
      <c r="DY1269" s="14"/>
      <c r="DZ1269" s="14"/>
      <c r="EA1269" s="14"/>
    </row>
    <row r="1270" spans="4:131" x14ac:dyDescent="0.2">
      <c r="D1270" s="14"/>
      <c r="E1270" s="14"/>
      <c r="F1270" s="14"/>
      <c r="G1270" s="14"/>
      <c r="H1270" s="14"/>
      <c r="I1270" s="14"/>
      <c r="J1270" s="14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5"/>
      <c r="BY1270" s="15"/>
      <c r="BZ1270" s="15"/>
      <c r="CA1270" s="15"/>
      <c r="CB1270" s="15"/>
      <c r="CC1270" s="15"/>
      <c r="CD1270" s="15"/>
      <c r="CE1270" s="15"/>
      <c r="CF1270" s="15"/>
      <c r="CG1270" s="15"/>
      <c r="CH1270" s="15"/>
      <c r="CI1270" s="15"/>
      <c r="CJ1270" s="15"/>
      <c r="CK1270" s="15"/>
      <c r="CL1270" s="15"/>
      <c r="CM1270" s="15"/>
      <c r="CN1270" s="15"/>
      <c r="CO1270" s="15"/>
      <c r="CP1270" s="15"/>
      <c r="CQ1270" s="15"/>
      <c r="CR1270" s="15"/>
      <c r="CS1270" s="15"/>
      <c r="CT1270" s="15"/>
      <c r="CU1270" s="15"/>
      <c r="CV1270" s="15"/>
      <c r="CW1270" s="15"/>
      <c r="CX1270" s="15"/>
      <c r="CY1270" s="15"/>
      <c r="CZ1270" s="15"/>
      <c r="DA1270" s="15"/>
      <c r="DB1270" s="15"/>
      <c r="DC1270" s="15"/>
      <c r="DD1270" s="15"/>
      <c r="DE1270" s="15"/>
      <c r="DF1270" s="15"/>
      <c r="DG1270" s="16"/>
      <c r="DH1270" s="16"/>
      <c r="DI1270" s="14"/>
      <c r="DJ1270" s="14"/>
      <c r="DK1270" s="14"/>
      <c r="DL1270" s="14"/>
      <c r="DM1270" s="14"/>
      <c r="DN1270" s="14"/>
      <c r="DO1270" s="14"/>
      <c r="DP1270" s="14"/>
      <c r="DQ1270" s="14"/>
      <c r="DR1270" s="14"/>
      <c r="DS1270" s="14"/>
      <c r="DT1270" s="14"/>
      <c r="DU1270" s="14"/>
      <c r="DV1270" s="14"/>
      <c r="DW1270" s="14"/>
      <c r="DX1270" s="14"/>
      <c r="DY1270" s="14"/>
      <c r="DZ1270" s="14"/>
      <c r="EA1270" s="14"/>
    </row>
    <row r="1271" spans="4:131" x14ac:dyDescent="0.2">
      <c r="D1271" s="14"/>
      <c r="E1271" s="14"/>
      <c r="F1271" s="14"/>
      <c r="G1271" s="14"/>
      <c r="H1271" s="14"/>
      <c r="I1271" s="14"/>
      <c r="J1271" s="14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  <c r="BW1271" s="15"/>
      <c r="BX1271" s="15"/>
      <c r="BY1271" s="15"/>
      <c r="BZ1271" s="15"/>
      <c r="CA1271" s="15"/>
      <c r="CB1271" s="15"/>
      <c r="CC1271" s="15"/>
      <c r="CD1271" s="15"/>
      <c r="CE1271" s="15"/>
      <c r="CF1271" s="15"/>
      <c r="CG1271" s="15"/>
      <c r="CH1271" s="15"/>
      <c r="CI1271" s="15"/>
      <c r="CJ1271" s="15"/>
      <c r="CK1271" s="15"/>
      <c r="CL1271" s="15"/>
      <c r="CM1271" s="15"/>
      <c r="CN1271" s="15"/>
      <c r="CO1271" s="15"/>
      <c r="CP1271" s="15"/>
      <c r="CQ1271" s="15"/>
      <c r="CR1271" s="15"/>
      <c r="CS1271" s="15"/>
      <c r="CT1271" s="15"/>
      <c r="CU1271" s="15"/>
      <c r="CV1271" s="15"/>
      <c r="CW1271" s="15"/>
      <c r="CX1271" s="15"/>
      <c r="CY1271" s="15"/>
      <c r="CZ1271" s="15"/>
      <c r="DA1271" s="15"/>
      <c r="DB1271" s="15"/>
      <c r="DC1271" s="15"/>
      <c r="DD1271" s="15"/>
      <c r="DE1271" s="15"/>
      <c r="DF1271" s="15"/>
      <c r="DG1271" s="16"/>
      <c r="DH1271" s="16"/>
      <c r="DI1271" s="14"/>
      <c r="DJ1271" s="14"/>
      <c r="DK1271" s="14"/>
      <c r="DL1271" s="14"/>
      <c r="DM1271" s="14"/>
      <c r="DN1271" s="14"/>
      <c r="DO1271" s="14"/>
      <c r="DP1271" s="14"/>
      <c r="DQ1271" s="14"/>
      <c r="DR1271" s="14"/>
      <c r="DS1271" s="14"/>
      <c r="DT1271" s="14"/>
      <c r="DU1271" s="14"/>
      <c r="DV1271" s="14"/>
      <c r="DW1271" s="14"/>
      <c r="DX1271" s="14"/>
      <c r="DY1271" s="14"/>
      <c r="DZ1271" s="14"/>
      <c r="EA1271" s="14"/>
    </row>
    <row r="1272" spans="4:131" x14ac:dyDescent="0.2">
      <c r="D1272" s="14"/>
      <c r="E1272" s="14"/>
      <c r="F1272" s="14"/>
      <c r="G1272" s="14"/>
      <c r="H1272" s="14"/>
      <c r="I1272" s="14"/>
      <c r="J1272" s="14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  <c r="BW1272" s="15"/>
      <c r="BX1272" s="15"/>
      <c r="BY1272" s="15"/>
      <c r="BZ1272" s="15"/>
      <c r="CA1272" s="15"/>
      <c r="CB1272" s="15"/>
      <c r="CC1272" s="15"/>
      <c r="CD1272" s="15"/>
      <c r="CE1272" s="15"/>
      <c r="CF1272" s="15"/>
      <c r="CG1272" s="15"/>
      <c r="CH1272" s="15"/>
      <c r="CI1272" s="15"/>
      <c r="CJ1272" s="15"/>
      <c r="CK1272" s="15"/>
      <c r="CL1272" s="15"/>
      <c r="CM1272" s="15"/>
      <c r="CN1272" s="15"/>
      <c r="CO1272" s="15"/>
      <c r="CP1272" s="15"/>
      <c r="CQ1272" s="15"/>
      <c r="CR1272" s="15"/>
      <c r="CS1272" s="15"/>
      <c r="CT1272" s="15"/>
      <c r="CU1272" s="15"/>
      <c r="CV1272" s="15"/>
      <c r="CW1272" s="15"/>
      <c r="CX1272" s="15"/>
      <c r="CY1272" s="15"/>
      <c r="CZ1272" s="15"/>
      <c r="DA1272" s="15"/>
      <c r="DB1272" s="15"/>
      <c r="DC1272" s="15"/>
      <c r="DD1272" s="15"/>
      <c r="DE1272" s="15"/>
      <c r="DF1272" s="15"/>
      <c r="DG1272" s="16"/>
      <c r="DH1272" s="16"/>
      <c r="DI1272" s="14"/>
      <c r="DJ1272" s="14"/>
      <c r="DK1272" s="14"/>
      <c r="DL1272" s="14"/>
      <c r="DM1272" s="14"/>
      <c r="DN1272" s="14"/>
      <c r="DO1272" s="14"/>
      <c r="DP1272" s="14"/>
      <c r="DQ1272" s="14"/>
      <c r="DR1272" s="14"/>
      <c r="DS1272" s="14"/>
      <c r="DT1272" s="14"/>
      <c r="DU1272" s="14"/>
      <c r="DV1272" s="14"/>
      <c r="DW1272" s="14"/>
      <c r="DX1272" s="14"/>
      <c r="DY1272" s="14"/>
      <c r="DZ1272" s="14"/>
      <c r="EA1272" s="14"/>
    </row>
    <row r="1273" spans="4:131" x14ac:dyDescent="0.2">
      <c r="D1273" s="14"/>
      <c r="E1273" s="14"/>
      <c r="F1273" s="14"/>
      <c r="G1273" s="14"/>
      <c r="H1273" s="14"/>
      <c r="I1273" s="14"/>
      <c r="J1273" s="14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  <c r="BW1273" s="15"/>
      <c r="BX1273" s="15"/>
      <c r="BY1273" s="15"/>
      <c r="BZ1273" s="15"/>
      <c r="CA1273" s="15"/>
      <c r="CB1273" s="15"/>
      <c r="CC1273" s="15"/>
      <c r="CD1273" s="15"/>
      <c r="CE1273" s="15"/>
      <c r="CF1273" s="15"/>
      <c r="CG1273" s="15"/>
      <c r="CH1273" s="15"/>
      <c r="CI1273" s="15"/>
      <c r="CJ1273" s="15"/>
      <c r="CK1273" s="15"/>
      <c r="CL1273" s="15"/>
      <c r="CM1273" s="15"/>
      <c r="CN1273" s="15"/>
      <c r="CO1273" s="15"/>
      <c r="CP1273" s="15"/>
      <c r="CQ1273" s="15"/>
      <c r="CR1273" s="15"/>
      <c r="CS1273" s="15"/>
      <c r="CT1273" s="15"/>
      <c r="CU1273" s="15"/>
      <c r="CV1273" s="15"/>
      <c r="CW1273" s="15"/>
      <c r="CX1273" s="15"/>
      <c r="CY1273" s="15"/>
      <c r="CZ1273" s="15"/>
      <c r="DA1273" s="15"/>
      <c r="DB1273" s="15"/>
      <c r="DC1273" s="15"/>
      <c r="DD1273" s="15"/>
      <c r="DE1273" s="15"/>
      <c r="DF1273" s="15"/>
      <c r="DG1273" s="16"/>
      <c r="DH1273" s="16"/>
      <c r="DI1273" s="14"/>
      <c r="DJ1273" s="14"/>
      <c r="DK1273" s="14"/>
      <c r="DL1273" s="14"/>
      <c r="DM1273" s="14"/>
      <c r="DN1273" s="14"/>
      <c r="DO1273" s="14"/>
      <c r="DP1273" s="14"/>
      <c r="DQ1273" s="14"/>
      <c r="DR1273" s="14"/>
      <c r="DS1273" s="14"/>
      <c r="DT1273" s="14"/>
      <c r="DU1273" s="14"/>
      <c r="DV1273" s="14"/>
      <c r="DW1273" s="14"/>
      <c r="DX1273" s="14"/>
      <c r="DY1273" s="14"/>
      <c r="DZ1273" s="14"/>
      <c r="EA1273" s="14"/>
    </row>
    <row r="1274" spans="4:131" x14ac:dyDescent="0.2">
      <c r="D1274" s="14"/>
      <c r="E1274" s="14"/>
      <c r="F1274" s="14"/>
      <c r="G1274" s="14"/>
      <c r="H1274" s="14"/>
      <c r="I1274" s="14"/>
      <c r="J1274" s="14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  <c r="BW1274" s="15"/>
      <c r="BX1274" s="15"/>
      <c r="BY1274" s="15"/>
      <c r="BZ1274" s="15"/>
      <c r="CA1274" s="15"/>
      <c r="CB1274" s="15"/>
      <c r="CC1274" s="15"/>
      <c r="CD1274" s="15"/>
      <c r="CE1274" s="15"/>
      <c r="CF1274" s="15"/>
      <c r="CG1274" s="15"/>
      <c r="CH1274" s="15"/>
      <c r="CI1274" s="15"/>
      <c r="CJ1274" s="15"/>
      <c r="CK1274" s="15"/>
      <c r="CL1274" s="15"/>
      <c r="CM1274" s="15"/>
      <c r="CN1274" s="15"/>
      <c r="CO1274" s="15"/>
      <c r="CP1274" s="15"/>
      <c r="CQ1274" s="15"/>
      <c r="CR1274" s="15"/>
      <c r="CS1274" s="15"/>
      <c r="CT1274" s="15"/>
      <c r="CU1274" s="15"/>
      <c r="CV1274" s="15"/>
      <c r="CW1274" s="15"/>
      <c r="CX1274" s="15"/>
      <c r="CY1274" s="15"/>
      <c r="CZ1274" s="15"/>
      <c r="DA1274" s="15"/>
      <c r="DB1274" s="15"/>
      <c r="DC1274" s="15"/>
      <c r="DD1274" s="15"/>
      <c r="DE1274" s="15"/>
      <c r="DF1274" s="15"/>
      <c r="DG1274" s="16"/>
      <c r="DH1274" s="16"/>
      <c r="DI1274" s="14"/>
      <c r="DJ1274" s="14"/>
      <c r="DK1274" s="14"/>
      <c r="DL1274" s="14"/>
      <c r="DM1274" s="14"/>
      <c r="DN1274" s="14"/>
      <c r="DO1274" s="14"/>
      <c r="DP1274" s="14"/>
      <c r="DQ1274" s="14"/>
      <c r="DR1274" s="14"/>
      <c r="DS1274" s="14"/>
      <c r="DT1274" s="14"/>
      <c r="DU1274" s="14"/>
      <c r="DV1274" s="14"/>
      <c r="DW1274" s="14"/>
      <c r="DX1274" s="14"/>
      <c r="DY1274" s="14"/>
      <c r="DZ1274" s="14"/>
      <c r="EA1274" s="14"/>
    </row>
    <row r="1275" spans="4:131" x14ac:dyDescent="0.2">
      <c r="D1275" s="14"/>
      <c r="E1275" s="14"/>
      <c r="F1275" s="14"/>
      <c r="G1275" s="14"/>
      <c r="H1275" s="14"/>
      <c r="I1275" s="14"/>
      <c r="J1275" s="14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  <c r="BW1275" s="15"/>
      <c r="BX1275" s="15"/>
      <c r="BY1275" s="15"/>
      <c r="BZ1275" s="15"/>
      <c r="CA1275" s="15"/>
      <c r="CB1275" s="15"/>
      <c r="CC1275" s="15"/>
      <c r="CD1275" s="15"/>
      <c r="CE1275" s="15"/>
      <c r="CF1275" s="15"/>
      <c r="CG1275" s="15"/>
      <c r="CH1275" s="15"/>
      <c r="CI1275" s="15"/>
      <c r="CJ1275" s="15"/>
      <c r="CK1275" s="15"/>
      <c r="CL1275" s="15"/>
      <c r="CM1275" s="15"/>
      <c r="CN1275" s="15"/>
      <c r="CO1275" s="15"/>
      <c r="CP1275" s="15"/>
      <c r="CQ1275" s="15"/>
      <c r="CR1275" s="15"/>
      <c r="CS1275" s="15"/>
      <c r="CT1275" s="15"/>
      <c r="CU1275" s="15"/>
      <c r="CV1275" s="15"/>
      <c r="CW1275" s="15"/>
      <c r="CX1275" s="15"/>
      <c r="CY1275" s="15"/>
      <c r="CZ1275" s="15"/>
      <c r="DA1275" s="15"/>
      <c r="DB1275" s="15"/>
      <c r="DC1275" s="15"/>
      <c r="DD1275" s="15"/>
      <c r="DE1275" s="15"/>
      <c r="DF1275" s="15"/>
      <c r="DG1275" s="16"/>
      <c r="DH1275" s="16"/>
      <c r="DI1275" s="14"/>
      <c r="DJ1275" s="14"/>
      <c r="DK1275" s="14"/>
      <c r="DL1275" s="14"/>
      <c r="DM1275" s="14"/>
      <c r="DN1275" s="14"/>
      <c r="DO1275" s="14"/>
      <c r="DP1275" s="14"/>
      <c r="DQ1275" s="14"/>
      <c r="DR1275" s="14"/>
      <c r="DS1275" s="14"/>
      <c r="DT1275" s="14"/>
      <c r="DU1275" s="14"/>
      <c r="DV1275" s="14"/>
      <c r="DW1275" s="14"/>
      <c r="DX1275" s="14"/>
      <c r="DY1275" s="14"/>
      <c r="DZ1275" s="14"/>
      <c r="EA1275" s="14"/>
    </row>
    <row r="1276" spans="4:131" x14ac:dyDescent="0.2">
      <c r="D1276" s="14"/>
      <c r="E1276" s="14"/>
      <c r="F1276" s="14"/>
      <c r="G1276" s="14"/>
      <c r="H1276" s="14"/>
      <c r="I1276" s="14"/>
      <c r="J1276" s="14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  <c r="BW1276" s="15"/>
      <c r="BX1276" s="15"/>
      <c r="BY1276" s="15"/>
      <c r="BZ1276" s="15"/>
      <c r="CA1276" s="15"/>
      <c r="CB1276" s="15"/>
      <c r="CC1276" s="15"/>
      <c r="CD1276" s="15"/>
      <c r="CE1276" s="15"/>
      <c r="CF1276" s="15"/>
      <c r="CG1276" s="15"/>
      <c r="CH1276" s="15"/>
      <c r="CI1276" s="15"/>
      <c r="CJ1276" s="15"/>
      <c r="CK1276" s="15"/>
      <c r="CL1276" s="15"/>
      <c r="CM1276" s="15"/>
      <c r="CN1276" s="15"/>
      <c r="CO1276" s="15"/>
      <c r="CP1276" s="15"/>
      <c r="CQ1276" s="15"/>
      <c r="CR1276" s="15"/>
      <c r="CS1276" s="15"/>
      <c r="CT1276" s="15"/>
      <c r="CU1276" s="15"/>
      <c r="CV1276" s="15"/>
      <c r="CW1276" s="15"/>
      <c r="CX1276" s="15"/>
      <c r="CY1276" s="15"/>
      <c r="CZ1276" s="15"/>
      <c r="DA1276" s="15"/>
      <c r="DB1276" s="15"/>
      <c r="DC1276" s="15"/>
      <c r="DD1276" s="15"/>
      <c r="DE1276" s="15"/>
      <c r="DF1276" s="15"/>
      <c r="DG1276" s="16"/>
      <c r="DH1276" s="16"/>
      <c r="DI1276" s="14"/>
      <c r="DJ1276" s="14"/>
      <c r="DK1276" s="14"/>
      <c r="DL1276" s="14"/>
      <c r="DM1276" s="14"/>
      <c r="DN1276" s="14"/>
      <c r="DO1276" s="14"/>
      <c r="DP1276" s="14"/>
      <c r="DQ1276" s="14"/>
      <c r="DR1276" s="14"/>
      <c r="DS1276" s="14"/>
      <c r="DT1276" s="14"/>
      <c r="DU1276" s="14"/>
      <c r="DV1276" s="14"/>
      <c r="DW1276" s="14"/>
      <c r="DX1276" s="14"/>
      <c r="DY1276" s="14"/>
      <c r="DZ1276" s="14"/>
      <c r="EA1276" s="14"/>
    </row>
    <row r="1277" spans="4:131" x14ac:dyDescent="0.2">
      <c r="D1277" s="14"/>
      <c r="E1277" s="14"/>
      <c r="F1277" s="14"/>
      <c r="G1277" s="14"/>
      <c r="H1277" s="14"/>
      <c r="I1277" s="14"/>
      <c r="J1277" s="14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  <c r="BW1277" s="15"/>
      <c r="BX1277" s="15"/>
      <c r="BY1277" s="15"/>
      <c r="BZ1277" s="15"/>
      <c r="CA1277" s="15"/>
      <c r="CB1277" s="15"/>
      <c r="CC1277" s="15"/>
      <c r="CD1277" s="15"/>
      <c r="CE1277" s="15"/>
      <c r="CF1277" s="15"/>
      <c r="CG1277" s="15"/>
      <c r="CH1277" s="15"/>
      <c r="CI1277" s="15"/>
      <c r="CJ1277" s="15"/>
      <c r="CK1277" s="15"/>
      <c r="CL1277" s="15"/>
      <c r="CM1277" s="15"/>
      <c r="CN1277" s="15"/>
      <c r="CO1277" s="15"/>
      <c r="CP1277" s="15"/>
      <c r="CQ1277" s="15"/>
      <c r="CR1277" s="15"/>
      <c r="CS1277" s="15"/>
      <c r="CT1277" s="15"/>
      <c r="CU1277" s="15"/>
      <c r="CV1277" s="15"/>
      <c r="CW1277" s="15"/>
      <c r="CX1277" s="15"/>
      <c r="CY1277" s="15"/>
      <c r="CZ1277" s="15"/>
      <c r="DA1277" s="15"/>
      <c r="DB1277" s="15"/>
      <c r="DC1277" s="15"/>
      <c r="DD1277" s="15"/>
      <c r="DE1277" s="15"/>
      <c r="DF1277" s="15"/>
      <c r="DG1277" s="16"/>
      <c r="DH1277" s="16"/>
      <c r="DI1277" s="14"/>
      <c r="DJ1277" s="14"/>
      <c r="DK1277" s="14"/>
      <c r="DL1277" s="14"/>
      <c r="DM1277" s="14"/>
      <c r="DN1277" s="14"/>
      <c r="DO1277" s="14"/>
      <c r="DP1277" s="14"/>
      <c r="DQ1277" s="14"/>
      <c r="DR1277" s="14"/>
      <c r="DS1277" s="14"/>
      <c r="DT1277" s="14"/>
      <c r="DU1277" s="14"/>
      <c r="DV1277" s="14"/>
      <c r="DW1277" s="14"/>
      <c r="DX1277" s="14"/>
      <c r="DY1277" s="14"/>
      <c r="DZ1277" s="14"/>
      <c r="EA1277" s="14"/>
    </row>
    <row r="1278" spans="4:131" x14ac:dyDescent="0.2">
      <c r="D1278" s="14"/>
      <c r="E1278" s="14"/>
      <c r="F1278" s="14"/>
      <c r="G1278" s="14"/>
      <c r="H1278" s="14"/>
      <c r="I1278" s="14"/>
      <c r="J1278" s="14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  <c r="BW1278" s="15"/>
      <c r="BX1278" s="15"/>
      <c r="BY1278" s="15"/>
      <c r="BZ1278" s="15"/>
      <c r="CA1278" s="15"/>
      <c r="CB1278" s="15"/>
      <c r="CC1278" s="15"/>
      <c r="CD1278" s="15"/>
      <c r="CE1278" s="15"/>
      <c r="CF1278" s="15"/>
      <c r="CG1278" s="15"/>
      <c r="CH1278" s="15"/>
      <c r="CI1278" s="15"/>
      <c r="CJ1278" s="15"/>
      <c r="CK1278" s="15"/>
      <c r="CL1278" s="15"/>
      <c r="CM1278" s="15"/>
      <c r="CN1278" s="15"/>
      <c r="CO1278" s="15"/>
      <c r="CP1278" s="15"/>
      <c r="CQ1278" s="15"/>
      <c r="CR1278" s="15"/>
      <c r="CS1278" s="15"/>
      <c r="CT1278" s="15"/>
      <c r="CU1278" s="15"/>
      <c r="CV1278" s="15"/>
      <c r="CW1278" s="15"/>
      <c r="CX1278" s="15"/>
      <c r="CY1278" s="15"/>
      <c r="CZ1278" s="15"/>
      <c r="DA1278" s="15"/>
      <c r="DB1278" s="15"/>
      <c r="DC1278" s="15"/>
      <c r="DD1278" s="15"/>
      <c r="DE1278" s="15"/>
      <c r="DF1278" s="15"/>
      <c r="DG1278" s="16"/>
      <c r="DH1278" s="16"/>
      <c r="DI1278" s="14"/>
      <c r="DJ1278" s="14"/>
      <c r="DK1278" s="14"/>
      <c r="DL1278" s="14"/>
      <c r="DM1278" s="14"/>
      <c r="DN1278" s="14"/>
      <c r="DO1278" s="14"/>
      <c r="DP1278" s="14"/>
      <c r="DQ1278" s="14"/>
      <c r="DR1278" s="14"/>
      <c r="DS1278" s="14"/>
      <c r="DT1278" s="14"/>
      <c r="DU1278" s="14"/>
      <c r="DV1278" s="14"/>
      <c r="DW1278" s="14"/>
      <c r="DX1278" s="14"/>
      <c r="DY1278" s="14"/>
      <c r="DZ1278" s="14"/>
      <c r="EA1278" s="14"/>
    </row>
    <row r="1279" spans="4:131" x14ac:dyDescent="0.2">
      <c r="D1279" s="14"/>
      <c r="E1279" s="14"/>
      <c r="F1279" s="14"/>
      <c r="G1279" s="14"/>
      <c r="H1279" s="14"/>
      <c r="I1279" s="14"/>
      <c r="J1279" s="14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  <c r="BW1279" s="15"/>
      <c r="BX1279" s="15"/>
      <c r="BY1279" s="15"/>
      <c r="BZ1279" s="15"/>
      <c r="CA1279" s="15"/>
      <c r="CB1279" s="15"/>
      <c r="CC1279" s="15"/>
      <c r="CD1279" s="15"/>
      <c r="CE1279" s="15"/>
      <c r="CF1279" s="15"/>
      <c r="CG1279" s="15"/>
      <c r="CH1279" s="15"/>
      <c r="CI1279" s="15"/>
      <c r="CJ1279" s="15"/>
      <c r="CK1279" s="15"/>
      <c r="CL1279" s="15"/>
      <c r="CM1279" s="15"/>
      <c r="CN1279" s="15"/>
      <c r="CO1279" s="15"/>
      <c r="CP1279" s="15"/>
      <c r="CQ1279" s="15"/>
      <c r="CR1279" s="15"/>
      <c r="CS1279" s="15"/>
      <c r="CT1279" s="15"/>
      <c r="CU1279" s="15"/>
      <c r="CV1279" s="15"/>
      <c r="CW1279" s="15"/>
      <c r="CX1279" s="15"/>
      <c r="CY1279" s="15"/>
      <c r="CZ1279" s="15"/>
      <c r="DA1279" s="15"/>
      <c r="DB1279" s="15"/>
      <c r="DC1279" s="15"/>
      <c r="DD1279" s="15"/>
      <c r="DE1279" s="15"/>
      <c r="DF1279" s="15"/>
      <c r="DG1279" s="16"/>
      <c r="DH1279" s="16"/>
      <c r="DI1279" s="14"/>
      <c r="DJ1279" s="14"/>
      <c r="DK1279" s="14"/>
      <c r="DL1279" s="14"/>
      <c r="DM1279" s="14"/>
      <c r="DN1279" s="14"/>
      <c r="DO1279" s="14"/>
      <c r="DP1279" s="14"/>
      <c r="DQ1279" s="14"/>
      <c r="DR1279" s="14"/>
      <c r="DS1279" s="14"/>
      <c r="DT1279" s="14"/>
      <c r="DU1279" s="14"/>
      <c r="DV1279" s="14"/>
      <c r="DW1279" s="14"/>
      <c r="DX1279" s="14"/>
      <c r="DY1279" s="14"/>
      <c r="DZ1279" s="14"/>
      <c r="EA1279" s="14"/>
    </row>
    <row r="1280" spans="4:131" x14ac:dyDescent="0.2">
      <c r="D1280" s="14"/>
      <c r="E1280" s="14"/>
      <c r="F1280" s="14"/>
      <c r="G1280" s="14"/>
      <c r="H1280" s="14"/>
      <c r="I1280" s="14"/>
      <c r="J1280" s="14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  <c r="BW1280" s="15"/>
      <c r="BX1280" s="15"/>
      <c r="BY1280" s="15"/>
      <c r="BZ1280" s="15"/>
      <c r="CA1280" s="15"/>
      <c r="CB1280" s="15"/>
      <c r="CC1280" s="15"/>
      <c r="CD1280" s="15"/>
      <c r="CE1280" s="15"/>
      <c r="CF1280" s="15"/>
      <c r="CG1280" s="15"/>
      <c r="CH1280" s="15"/>
      <c r="CI1280" s="15"/>
      <c r="CJ1280" s="15"/>
      <c r="CK1280" s="15"/>
      <c r="CL1280" s="15"/>
      <c r="CM1280" s="15"/>
      <c r="CN1280" s="15"/>
      <c r="CO1280" s="15"/>
      <c r="CP1280" s="15"/>
      <c r="CQ1280" s="15"/>
      <c r="CR1280" s="15"/>
      <c r="CS1280" s="15"/>
      <c r="CT1280" s="15"/>
      <c r="CU1280" s="15"/>
      <c r="CV1280" s="15"/>
      <c r="CW1280" s="15"/>
      <c r="CX1280" s="15"/>
      <c r="CY1280" s="15"/>
      <c r="CZ1280" s="15"/>
      <c r="DA1280" s="15"/>
      <c r="DB1280" s="15"/>
      <c r="DC1280" s="15"/>
      <c r="DD1280" s="15"/>
      <c r="DE1280" s="15"/>
      <c r="DF1280" s="15"/>
      <c r="DG1280" s="16"/>
      <c r="DH1280" s="16"/>
      <c r="DI1280" s="14"/>
      <c r="DJ1280" s="14"/>
      <c r="DK1280" s="14"/>
      <c r="DL1280" s="14"/>
      <c r="DM1280" s="14"/>
      <c r="DN1280" s="14"/>
      <c r="DO1280" s="14"/>
      <c r="DP1280" s="14"/>
      <c r="DQ1280" s="14"/>
      <c r="DR1280" s="14"/>
      <c r="DS1280" s="14"/>
      <c r="DT1280" s="14"/>
      <c r="DU1280" s="14"/>
      <c r="DV1280" s="14"/>
      <c r="DW1280" s="14"/>
      <c r="DX1280" s="14"/>
      <c r="DY1280" s="14"/>
      <c r="DZ1280" s="14"/>
      <c r="EA1280" s="14"/>
    </row>
    <row r="1281" spans="4:131" x14ac:dyDescent="0.2">
      <c r="D1281" s="14"/>
      <c r="E1281" s="14"/>
      <c r="F1281" s="14"/>
      <c r="G1281" s="14"/>
      <c r="H1281" s="14"/>
      <c r="I1281" s="14"/>
      <c r="J1281" s="14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  <c r="BW1281" s="15"/>
      <c r="BX1281" s="15"/>
      <c r="BY1281" s="15"/>
      <c r="BZ1281" s="15"/>
      <c r="CA1281" s="15"/>
      <c r="CB1281" s="15"/>
      <c r="CC1281" s="15"/>
      <c r="CD1281" s="15"/>
      <c r="CE1281" s="15"/>
      <c r="CF1281" s="15"/>
      <c r="CG1281" s="15"/>
      <c r="CH1281" s="15"/>
      <c r="CI1281" s="15"/>
      <c r="CJ1281" s="15"/>
      <c r="CK1281" s="15"/>
      <c r="CL1281" s="15"/>
      <c r="CM1281" s="15"/>
      <c r="CN1281" s="15"/>
      <c r="CO1281" s="15"/>
      <c r="CP1281" s="15"/>
      <c r="CQ1281" s="15"/>
      <c r="CR1281" s="15"/>
      <c r="CS1281" s="15"/>
      <c r="CT1281" s="15"/>
      <c r="CU1281" s="15"/>
      <c r="CV1281" s="15"/>
      <c r="CW1281" s="15"/>
      <c r="CX1281" s="15"/>
      <c r="CY1281" s="15"/>
      <c r="CZ1281" s="15"/>
      <c r="DA1281" s="15"/>
      <c r="DB1281" s="15"/>
      <c r="DC1281" s="15"/>
      <c r="DD1281" s="15"/>
      <c r="DE1281" s="15"/>
      <c r="DF1281" s="15"/>
      <c r="DG1281" s="16"/>
      <c r="DH1281" s="16"/>
      <c r="DI1281" s="14"/>
      <c r="DJ1281" s="14"/>
      <c r="DK1281" s="14"/>
      <c r="DL1281" s="14"/>
      <c r="DM1281" s="14"/>
      <c r="DN1281" s="14"/>
      <c r="DO1281" s="14"/>
      <c r="DP1281" s="14"/>
      <c r="DQ1281" s="14"/>
      <c r="DR1281" s="14"/>
      <c r="DS1281" s="14"/>
      <c r="DT1281" s="14"/>
      <c r="DU1281" s="14"/>
      <c r="DV1281" s="14"/>
      <c r="DW1281" s="14"/>
      <c r="DX1281" s="14"/>
      <c r="DY1281" s="14"/>
      <c r="DZ1281" s="14"/>
      <c r="EA1281" s="14"/>
    </row>
    <row r="1282" spans="4:131" x14ac:dyDescent="0.2">
      <c r="D1282" s="14"/>
      <c r="E1282" s="14"/>
      <c r="F1282" s="14"/>
      <c r="G1282" s="14"/>
      <c r="H1282" s="14"/>
      <c r="I1282" s="14"/>
      <c r="J1282" s="14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  <c r="BZ1282" s="15"/>
      <c r="CA1282" s="15"/>
      <c r="CB1282" s="15"/>
      <c r="CC1282" s="15"/>
      <c r="CD1282" s="15"/>
      <c r="CE1282" s="15"/>
      <c r="CF1282" s="15"/>
      <c r="CG1282" s="15"/>
      <c r="CH1282" s="15"/>
      <c r="CI1282" s="15"/>
      <c r="CJ1282" s="15"/>
      <c r="CK1282" s="15"/>
      <c r="CL1282" s="15"/>
      <c r="CM1282" s="15"/>
      <c r="CN1282" s="15"/>
      <c r="CO1282" s="15"/>
      <c r="CP1282" s="15"/>
      <c r="CQ1282" s="15"/>
      <c r="CR1282" s="15"/>
      <c r="CS1282" s="15"/>
      <c r="CT1282" s="15"/>
      <c r="CU1282" s="15"/>
      <c r="CV1282" s="15"/>
      <c r="CW1282" s="15"/>
      <c r="CX1282" s="15"/>
      <c r="CY1282" s="15"/>
      <c r="CZ1282" s="15"/>
      <c r="DA1282" s="15"/>
      <c r="DB1282" s="15"/>
      <c r="DC1282" s="15"/>
      <c r="DD1282" s="15"/>
      <c r="DE1282" s="15"/>
      <c r="DF1282" s="15"/>
      <c r="DG1282" s="16"/>
      <c r="DH1282" s="16"/>
      <c r="DI1282" s="14"/>
      <c r="DJ1282" s="14"/>
      <c r="DK1282" s="14"/>
      <c r="DL1282" s="14"/>
      <c r="DM1282" s="14"/>
      <c r="DN1282" s="14"/>
      <c r="DO1282" s="14"/>
      <c r="DP1282" s="14"/>
      <c r="DQ1282" s="14"/>
      <c r="DR1282" s="14"/>
      <c r="DS1282" s="14"/>
      <c r="DT1282" s="14"/>
      <c r="DU1282" s="14"/>
      <c r="DV1282" s="14"/>
      <c r="DW1282" s="14"/>
      <c r="DX1282" s="14"/>
      <c r="DY1282" s="14"/>
      <c r="DZ1282" s="14"/>
      <c r="EA1282" s="14"/>
    </row>
    <row r="1283" spans="4:131" x14ac:dyDescent="0.2">
      <c r="D1283" s="14"/>
      <c r="E1283" s="14"/>
      <c r="F1283" s="14"/>
      <c r="G1283" s="14"/>
      <c r="H1283" s="14"/>
      <c r="I1283" s="14"/>
      <c r="J1283" s="14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  <c r="BW1283" s="15"/>
      <c r="BX1283" s="15"/>
      <c r="BY1283" s="15"/>
      <c r="BZ1283" s="15"/>
      <c r="CA1283" s="15"/>
      <c r="CB1283" s="15"/>
      <c r="CC1283" s="15"/>
      <c r="CD1283" s="15"/>
      <c r="CE1283" s="15"/>
      <c r="CF1283" s="15"/>
      <c r="CG1283" s="15"/>
      <c r="CH1283" s="15"/>
      <c r="CI1283" s="15"/>
      <c r="CJ1283" s="15"/>
      <c r="CK1283" s="15"/>
      <c r="CL1283" s="15"/>
      <c r="CM1283" s="15"/>
      <c r="CN1283" s="15"/>
      <c r="CO1283" s="15"/>
      <c r="CP1283" s="15"/>
      <c r="CQ1283" s="15"/>
      <c r="CR1283" s="15"/>
      <c r="CS1283" s="15"/>
      <c r="CT1283" s="15"/>
      <c r="CU1283" s="15"/>
      <c r="CV1283" s="15"/>
      <c r="CW1283" s="15"/>
      <c r="CX1283" s="15"/>
      <c r="CY1283" s="15"/>
      <c r="CZ1283" s="15"/>
      <c r="DA1283" s="15"/>
      <c r="DB1283" s="15"/>
      <c r="DC1283" s="15"/>
      <c r="DD1283" s="15"/>
      <c r="DE1283" s="15"/>
      <c r="DF1283" s="15"/>
      <c r="DG1283" s="16"/>
      <c r="DH1283" s="16"/>
      <c r="DI1283" s="14"/>
      <c r="DJ1283" s="14"/>
      <c r="DK1283" s="14"/>
      <c r="DL1283" s="14"/>
      <c r="DM1283" s="14"/>
      <c r="DN1283" s="14"/>
      <c r="DO1283" s="14"/>
      <c r="DP1283" s="14"/>
      <c r="DQ1283" s="14"/>
      <c r="DR1283" s="14"/>
      <c r="DS1283" s="14"/>
      <c r="DT1283" s="14"/>
      <c r="DU1283" s="14"/>
      <c r="DV1283" s="14"/>
      <c r="DW1283" s="14"/>
      <c r="DX1283" s="14"/>
      <c r="DY1283" s="14"/>
      <c r="DZ1283" s="14"/>
      <c r="EA1283" s="14"/>
    </row>
    <row r="1284" spans="4:131" x14ac:dyDescent="0.2">
      <c r="D1284" s="14"/>
      <c r="E1284" s="14"/>
      <c r="F1284" s="14"/>
      <c r="G1284" s="14"/>
      <c r="H1284" s="14"/>
      <c r="I1284" s="14"/>
      <c r="J1284" s="14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  <c r="BW1284" s="15"/>
      <c r="BX1284" s="15"/>
      <c r="BY1284" s="15"/>
      <c r="BZ1284" s="15"/>
      <c r="CA1284" s="15"/>
      <c r="CB1284" s="15"/>
      <c r="CC1284" s="15"/>
      <c r="CD1284" s="15"/>
      <c r="CE1284" s="15"/>
      <c r="CF1284" s="15"/>
      <c r="CG1284" s="15"/>
      <c r="CH1284" s="15"/>
      <c r="CI1284" s="15"/>
      <c r="CJ1284" s="15"/>
      <c r="CK1284" s="15"/>
      <c r="CL1284" s="15"/>
      <c r="CM1284" s="15"/>
      <c r="CN1284" s="15"/>
      <c r="CO1284" s="15"/>
      <c r="CP1284" s="15"/>
      <c r="CQ1284" s="15"/>
      <c r="CR1284" s="15"/>
      <c r="CS1284" s="15"/>
      <c r="CT1284" s="15"/>
      <c r="CU1284" s="15"/>
      <c r="CV1284" s="15"/>
      <c r="CW1284" s="15"/>
      <c r="CX1284" s="15"/>
      <c r="CY1284" s="15"/>
      <c r="CZ1284" s="15"/>
      <c r="DA1284" s="15"/>
      <c r="DB1284" s="15"/>
      <c r="DC1284" s="15"/>
      <c r="DD1284" s="15"/>
      <c r="DE1284" s="15"/>
      <c r="DF1284" s="15"/>
      <c r="DG1284" s="16"/>
      <c r="DH1284" s="16"/>
      <c r="DI1284" s="14"/>
      <c r="DJ1284" s="14"/>
      <c r="DK1284" s="14"/>
      <c r="DL1284" s="14"/>
      <c r="DM1284" s="14"/>
      <c r="DN1284" s="14"/>
      <c r="DO1284" s="14"/>
      <c r="DP1284" s="14"/>
      <c r="DQ1284" s="14"/>
      <c r="DR1284" s="14"/>
      <c r="DS1284" s="14"/>
      <c r="DT1284" s="14"/>
      <c r="DU1284" s="14"/>
      <c r="DV1284" s="14"/>
      <c r="DW1284" s="14"/>
      <c r="DX1284" s="14"/>
      <c r="DY1284" s="14"/>
      <c r="DZ1284" s="14"/>
      <c r="EA1284" s="14"/>
    </row>
    <row r="1285" spans="4:131" x14ac:dyDescent="0.2">
      <c r="D1285" s="14"/>
      <c r="E1285" s="14"/>
      <c r="F1285" s="14"/>
      <c r="G1285" s="14"/>
      <c r="H1285" s="14"/>
      <c r="I1285" s="14"/>
      <c r="J1285" s="14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  <c r="BW1285" s="15"/>
      <c r="BX1285" s="15"/>
      <c r="BY1285" s="15"/>
      <c r="BZ1285" s="15"/>
      <c r="CA1285" s="15"/>
      <c r="CB1285" s="15"/>
      <c r="CC1285" s="15"/>
      <c r="CD1285" s="15"/>
      <c r="CE1285" s="15"/>
      <c r="CF1285" s="15"/>
      <c r="CG1285" s="15"/>
      <c r="CH1285" s="15"/>
      <c r="CI1285" s="15"/>
      <c r="CJ1285" s="15"/>
      <c r="CK1285" s="15"/>
      <c r="CL1285" s="15"/>
      <c r="CM1285" s="15"/>
      <c r="CN1285" s="15"/>
      <c r="CO1285" s="15"/>
      <c r="CP1285" s="15"/>
      <c r="CQ1285" s="15"/>
      <c r="CR1285" s="15"/>
      <c r="CS1285" s="15"/>
      <c r="CT1285" s="15"/>
      <c r="CU1285" s="15"/>
      <c r="CV1285" s="15"/>
      <c r="CW1285" s="15"/>
      <c r="CX1285" s="15"/>
      <c r="CY1285" s="15"/>
      <c r="CZ1285" s="15"/>
      <c r="DA1285" s="15"/>
      <c r="DB1285" s="15"/>
      <c r="DC1285" s="15"/>
      <c r="DD1285" s="15"/>
      <c r="DE1285" s="15"/>
      <c r="DF1285" s="15"/>
      <c r="DG1285" s="16"/>
      <c r="DH1285" s="16"/>
      <c r="DI1285" s="14"/>
      <c r="DJ1285" s="14"/>
      <c r="DK1285" s="14"/>
      <c r="DL1285" s="14"/>
      <c r="DM1285" s="14"/>
      <c r="DN1285" s="14"/>
      <c r="DO1285" s="14"/>
      <c r="DP1285" s="14"/>
      <c r="DQ1285" s="14"/>
      <c r="DR1285" s="14"/>
      <c r="DS1285" s="14"/>
      <c r="DT1285" s="14"/>
      <c r="DU1285" s="14"/>
      <c r="DV1285" s="14"/>
      <c r="DW1285" s="14"/>
      <c r="DX1285" s="14"/>
      <c r="DY1285" s="14"/>
      <c r="DZ1285" s="14"/>
      <c r="EA1285" s="14"/>
    </row>
    <row r="1286" spans="4:131" x14ac:dyDescent="0.2">
      <c r="D1286" s="14"/>
      <c r="E1286" s="14"/>
      <c r="F1286" s="14"/>
      <c r="G1286" s="14"/>
      <c r="H1286" s="14"/>
      <c r="I1286" s="14"/>
      <c r="J1286" s="14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  <c r="BW1286" s="15"/>
      <c r="BX1286" s="15"/>
      <c r="BY1286" s="15"/>
      <c r="BZ1286" s="15"/>
      <c r="CA1286" s="15"/>
      <c r="CB1286" s="15"/>
      <c r="CC1286" s="15"/>
      <c r="CD1286" s="15"/>
      <c r="CE1286" s="15"/>
      <c r="CF1286" s="15"/>
      <c r="CG1286" s="15"/>
      <c r="CH1286" s="15"/>
      <c r="CI1286" s="15"/>
      <c r="CJ1286" s="15"/>
      <c r="CK1286" s="15"/>
      <c r="CL1286" s="15"/>
      <c r="CM1286" s="15"/>
      <c r="CN1286" s="15"/>
      <c r="CO1286" s="15"/>
      <c r="CP1286" s="15"/>
      <c r="CQ1286" s="15"/>
      <c r="CR1286" s="15"/>
      <c r="CS1286" s="15"/>
      <c r="CT1286" s="15"/>
      <c r="CU1286" s="15"/>
      <c r="CV1286" s="15"/>
      <c r="CW1286" s="15"/>
      <c r="CX1286" s="15"/>
      <c r="CY1286" s="15"/>
      <c r="CZ1286" s="15"/>
      <c r="DA1286" s="15"/>
      <c r="DB1286" s="15"/>
      <c r="DC1286" s="15"/>
      <c r="DD1286" s="15"/>
      <c r="DE1286" s="15"/>
      <c r="DF1286" s="15"/>
      <c r="DG1286" s="16"/>
      <c r="DH1286" s="16"/>
      <c r="DI1286" s="14"/>
      <c r="DJ1286" s="14"/>
      <c r="DK1286" s="14"/>
      <c r="DL1286" s="14"/>
      <c r="DM1286" s="14"/>
      <c r="DN1286" s="14"/>
      <c r="DO1286" s="14"/>
      <c r="DP1286" s="14"/>
      <c r="DQ1286" s="14"/>
      <c r="DR1286" s="14"/>
      <c r="DS1286" s="14"/>
      <c r="DT1286" s="14"/>
      <c r="DU1286" s="14"/>
      <c r="DV1286" s="14"/>
      <c r="DW1286" s="14"/>
      <c r="DX1286" s="14"/>
      <c r="DY1286" s="14"/>
      <c r="DZ1286" s="14"/>
      <c r="EA1286" s="14"/>
    </row>
    <row r="1287" spans="4:131" x14ac:dyDescent="0.2">
      <c r="D1287" s="14"/>
      <c r="E1287" s="14"/>
      <c r="F1287" s="14"/>
      <c r="G1287" s="14"/>
      <c r="H1287" s="14"/>
      <c r="I1287" s="14"/>
      <c r="J1287" s="14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  <c r="BW1287" s="15"/>
      <c r="BX1287" s="15"/>
      <c r="BY1287" s="15"/>
      <c r="BZ1287" s="15"/>
      <c r="CA1287" s="15"/>
      <c r="CB1287" s="15"/>
      <c r="CC1287" s="15"/>
      <c r="CD1287" s="15"/>
      <c r="CE1287" s="15"/>
      <c r="CF1287" s="15"/>
      <c r="CG1287" s="15"/>
      <c r="CH1287" s="15"/>
      <c r="CI1287" s="15"/>
      <c r="CJ1287" s="15"/>
      <c r="CK1287" s="15"/>
      <c r="CL1287" s="15"/>
      <c r="CM1287" s="15"/>
      <c r="CN1287" s="15"/>
      <c r="CO1287" s="15"/>
      <c r="CP1287" s="15"/>
      <c r="CQ1287" s="15"/>
      <c r="CR1287" s="15"/>
      <c r="CS1287" s="15"/>
      <c r="CT1287" s="15"/>
      <c r="CU1287" s="15"/>
      <c r="CV1287" s="15"/>
      <c r="CW1287" s="15"/>
      <c r="CX1287" s="15"/>
      <c r="CY1287" s="15"/>
      <c r="CZ1287" s="15"/>
      <c r="DA1287" s="15"/>
      <c r="DB1287" s="15"/>
      <c r="DC1287" s="15"/>
      <c r="DD1287" s="15"/>
      <c r="DE1287" s="15"/>
      <c r="DF1287" s="15"/>
      <c r="DG1287" s="16"/>
      <c r="DH1287" s="16"/>
      <c r="DI1287" s="14"/>
      <c r="DJ1287" s="14"/>
      <c r="DK1287" s="14"/>
      <c r="DL1287" s="14"/>
      <c r="DM1287" s="14"/>
      <c r="DN1287" s="14"/>
      <c r="DO1287" s="14"/>
      <c r="DP1287" s="14"/>
      <c r="DQ1287" s="14"/>
      <c r="DR1287" s="14"/>
      <c r="DS1287" s="14"/>
      <c r="DT1287" s="14"/>
      <c r="DU1287" s="14"/>
      <c r="DV1287" s="14"/>
      <c r="DW1287" s="14"/>
      <c r="DX1287" s="14"/>
      <c r="DY1287" s="14"/>
      <c r="DZ1287" s="14"/>
      <c r="EA1287" s="14"/>
    </row>
    <row r="1288" spans="4:131" x14ac:dyDescent="0.2">
      <c r="D1288" s="14"/>
      <c r="E1288" s="14"/>
      <c r="F1288" s="14"/>
      <c r="G1288" s="14"/>
      <c r="H1288" s="14"/>
      <c r="I1288" s="14"/>
      <c r="J1288" s="14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  <c r="BW1288" s="15"/>
      <c r="BX1288" s="15"/>
      <c r="BY1288" s="15"/>
      <c r="BZ1288" s="15"/>
      <c r="CA1288" s="15"/>
      <c r="CB1288" s="15"/>
      <c r="CC1288" s="15"/>
      <c r="CD1288" s="15"/>
      <c r="CE1288" s="15"/>
      <c r="CF1288" s="15"/>
      <c r="CG1288" s="15"/>
      <c r="CH1288" s="15"/>
      <c r="CI1288" s="15"/>
      <c r="CJ1288" s="15"/>
      <c r="CK1288" s="15"/>
      <c r="CL1288" s="15"/>
      <c r="CM1288" s="15"/>
      <c r="CN1288" s="15"/>
      <c r="CO1288" s="15"/>
      <c r="CP1288" s="15"/>
      <c r="CQ1288" s="15"/>
      <c r="CR1288" s="15"/>
      <c r="CS1288" s="15"/>
      <c r="CT1288" s="15"/>
      <c r="CU1288" s="15"/>
      <c r="CV1288" s="15"/>
      <c r="CW1288" s="15"/>
      <c r="CX1288" s="15"/>
      <c r="CY1288" s="15"/>
      <c r="CZ1288" s="15"/>
      <c r="DA1288" s="15"/>
      <c r="DB1288" s="15"/>
      <c r="DC1288" s="15"/>
      <c r="DD1288" s="15"/>
      <c r="DE1288" s="15"/>
      <c r="DF1288" s="15"/>
      <c r="DG1288" s="16"/>
      <c r="DH1288" s="16"/>
      <c r="DI1288" s="14"/>
      <c r="DJ1288" s="14"/>
      <c r="DK1288" s="14"/>
      <c r="DL1288" s="14"/>
      <c r="DM1288" s="14"/>
      <c r="DN1288" s="14"/>
      <c r="DO1288" s="14"/>
      <c r="DP1288" s="14"/>
      <c r="DQ1288" s="14"/>
      <c r="DR1288" s="14"/>
      <c r="DS1288" s="14"/>
      <c r="DT1288" s="14"/>
      <c r="DU1288" s="14"/>
      <c r="DV1288" s="14"/>
      <c r="DW1288" s="14"/>
      <c r="DX1288" s="14"/>
      <c r="DY1288" s="14"/>
      <c r="DZ1288" s="14"/>
      <c r="EA1288" s="14"/>
    </row>
    <row r="1289" spans="4:131" x14ac:dyDescent="0.2">
      <c r="D1289" s="14"/>
      <c r="E1289" s="14"/>
      <c r="F1289" s="14"/>
      <c r="G1289" s="14"/>
      <c r="H1289" s="14"/>
      <c r="I1289" s="14"/>
      <c r="J1289" s="14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  <c r="BW1289" s="15"/>
      <c r="BX1289" s="15"/>
      <c r="BY1289" s="15"/>
      <c r="BZ1289" s="15"/>
      <c r="CA1289" s="15"/>
      <c r="CB1289" s="15"/>
      <c r="CC1289" s="15"/>
      <c r="CD1289" s="15"/>
      <c r="CE1289" s="15"/>
      <c r="CF1289" s="15"/>
      <c r="CG1289" s="15"/>
      <c r="CH1289" s="15"/>
      <c r="CI1289" s="15"/>
      <c r="CJ1289" s="15"/>
      <c r="CK1289" s="15"/>
      <c r="CL1289" s="15"/>
      <c r="CM1289" s="15"/>
      <c r="CN1289" s="15"/>
      <c r="CO1289" s="15"/>
      <c r="CP1289" s="15"/>
      <c r="CQ1289" s="15"/>
      <c r="CR1289" s="15"/>
      <c r="CS1289" s="15"/>
      <c r="CT1289" s="15"/>
      <c r="CU1289" s="15"/>
      <c r="CV1289" s="15"/>
      <c r="CW1289" s="15"/>
      <c r="CX1289" s="15"/>
      <c r="CY1289" s="15"/>
      <c r="CZ1289" s="15"/>
      <c r="DA1289" s="15"/>
      <c r="DB1289" s="15"/>
      <c r="DC1289" s="15"/>
      <c r="DD1289" s="15"/>
      <c r="DE1289" s="15"/>
      <c r="DF1289" s="15"/>
      <c r="DG1289" s="16"/>
      <c r="DH1289" s="16"/>
      <c r="DI1289" s="14"/>
      <c r="DJ1289" s="14"/>
      <c r="DK1289" s="14"/>
      <c r="DL1289" s="14"/>
      <c r="DM1289" s="14"/>
      <c r="DN1289" s="14"/>
      <c r="DO1289" s="14"/>
      <c r="DP1289" s="14"/>
      <c r="DQ1289" s="14"/>
      <c r="DR1289" s="14"/>
      <c r="DS1289" s="14"/>
      <c r="DT1289" s="14"/>
      <c r="DU1289" s="14"/>
      <c r="DV1289" s="14"/>
      <c r="DW1289" s="14"/>
      <c r="DX1289" s="14"/>
      <c r="DY1289" s="14"/>
      <c r="DZ1289" s="14"/>
      <c r="EA1289" s="14"/>
    </row>
    <row r="1290" spans="4:131" x14ac:dyDescent="0.2">
      <c r="D1290" s="14"/>
      <c r="E1290" s="14"/>
      <c r="F1290" s="14"/>
      <c r="G1290" s="14"/>
      <c r="H1290" s="14"/>
      <c r="I1290" s="14"/>
      <c r="J1290" s="14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  <c r="BW1290" s="15"/>
      <c r="BX1290" s="15"/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5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  <c r="DD1290" s="15"/>
      <c r="DE1290" s="15"/>
      <c r="DF1290" s="15"/>
      <c r="DG1290" s="16"/>
      <c r="DH1290" s="16"/>
      <c r="DI1290" s="14"/>
      <c r="DJ1290" s="14"/>
      <c r="DK1290" s="14"/>
      <c r="DL1290" s="14"/>
      <c r="DM1290" s="14"/>
      <c r="DN1290" s="14"/>
      <c r="DO1290" s="14"/>
      <c r="DP1290" s="14"/>
      <c r="DQ1290" s="14"/>
      <c r="DR1290" s="14"/>
      <c r="DS1290" s="14"/>
      <c r="DT1290" s="14"/>
      <c r="DU1290" s="14"/>
      <c r="DV1290" s="14"/>
      <c r="DW1290" s="14"/>
      <c r="DX1290" s="14"/>
      <c r="DY1290" s="14"/>
      <c r="DZ1290" s="14"/>
      <c r="EA1290" s="14"/>
    </row>
    <row r="1291" spans="4:131" x14ac:dyDescent="0.2">
      <c r="D1291" s="14"/>
      <c r="E1291" s="14"/>
      <c r="F1291" s="14"/>
      <c r="G1291" s="14"/>
      <c r="H1291" s="14"/>
      <c r="I1291" s="14"/>
      <c r="J1291" s="14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  <c r="BW1291" s="15"/>
      <c r="BX1291" s="15"/>
      <c r="BY1291" s="15"/>
      <c r="BZ1291" s="15"/>
      <c r="CA1291" s="15"/>
      <c r="CB1291" s="15"/>
      <c r="CC1291" s="15"/>
      <c r="CD1291" s="15"/>
      <c r="CE1291" s="15"/>
      <c r="CF1291" s="15"/>
      <c r="CG1291" s="15"/>
      <c r="CH1291" s="15"/>
      <c r="CI1291" s="15"/>
      <c r="CJ1291" s="15"/>
      <c r="CK1291" s="15"/>
      <c r="CL1291" s="15"/>
      <c r="CM1291" s="15"/>
      <c r="CN1291" s="15"/>
      <c r="CO1291" s="15"/>
      <c r="CP1291" s="15"/>
      <c r="CQ1291" s="15"/>
      <c r="CR1291" s="15"/>
      <c r="CS1291" s="15"/>
      <c r="CT1291" s="15"/>
      <c r="CU1291" s="15"/>
      <c r="CV1291" s="15"/>
      <c r="CW1291" s="15"/>
      <c r="CX1291" s="15"/>
      <c r="CY1291" s="15"/>
      <c r="CZ1291" s="15"/>
      <c r="DA1291" s="15"/>
      <c r="DB1291" s="15"/>
      <c r="DC1291" s="15"/>
      <c r="DD1291" s="15"/>
      <c r="DE1291" s="15"/>
      <c r="DF1291" s="15"/>
      <c r="DG1291" s="16"/>
      <c r="DH1291" s="16"/>
      <c r="DI1291" s="14"/>
      <c r="DJ1291" s="14"/>
      <c r="DK1291" s="14"/>
      <c r="DL1291" s="14"/>
      <c r="DM1291" s="14"/>
      <c r="DN1291" s="14"/>
      <c r="DO1291" s="14"/>
      <c r="DP1291" s="14"/>
      <c r="DQ1291" s="14"/>
      <c r="DR1291" s="14"/>
      <c r="DS1291" s="14"/>
      <c r="DT1291" s="14"/>
      <c r="DU1291" s="14"/>
      <c r="DV1291" s="14"/>
      <c r="DW1291" s="14"/>
      <c r="DX1291" s="14"/>
      <c r="DY1291" s="14"/>
      <c r="DZ1291" s="14"/>
      <c r="EA1291" s="14"/>
    </row>
    <row r="1292" spans="4:131" x14ac:dyDescent="0.2">
      <c r="D1292" s="14"/>
      <c r="E1292" s="14"/>
      <c r="F1292" s="14"/>
      <c r="G1292" s="14"/>
      <c r="H1292" s="14"/>
      <c r="I1292" s="14"/>
      <c r="J1292" s="14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  <c r="BW1292" s="15"/>
      <c r="BX1292" s="15"/>
      <c r="BY1292" s="15"/>
      <c r="BZ1292" s="15"/>
      <c r="CA1292" s="15"/>
      <c r="CB1292" s="15"/>
      <c r="CC1292" s="15"/>
      <c r="CD1292" s="15"/>
      <c r="CE1292" s="15"/>
      <c r="CF1292" s="15"/>
      <c r="CG1292" s="15"/>
      <c r="CH1292" s="15"/>
      <c r="CI1292" s="15"/>
      <c r="CJ1292" s="15"/>
      <c r="CK1292" s="15"/>
      <c r="CL1292" s="15"/>
      <c r="CM1292" s="15"/>
      <c r="CN1292" s="15"/>
      <c r="CO1292" s="15"/>
      <c r="CP1292" s="15"/>
      <c r="CQ1292" s="15"/>
      <c r="CR1292" s="15"/>
      <c r="CS1292" s="15"/>
      <c r="CT1292" s="15"/>
      <c r="CU1292" s="15"/>
      <c r="CV1292" s="15"/>
      <c r="CW1292" s="15"/>
      <c r="CX1292" s="15"/>
      <c r="CY1292" s="15"/>
      <c r="CZ1292" s="15"/>
      <c r="DA1292" s="15"/>
      <c r="DB1292" s="15"/>
      <c r="DC1292" s="15"/>
      <c r="DD1292" s="15"/>
      <c r="DE1292" s="15"/>
      <c r="DF1292" s="15"/>
      <c r="DG1292" s="16"/>
      <c r="DH1292" s="16"/>
      <c r="DI1292" s="14"/>
      <c r="DJ1292" s="14"/>
      <c r="DK1292" s="14"/>
      <c r="DL1292" s="14"/>
      <c r="DM1292" s="14"/>
      <c r="DN1292" s="14"/>
      <c r="DO1292" s="14"/>
      <c r="DP1292" s="14"/>
      <c r="DQ1292" s="14"/>
      <c r="DR1292" s="14"/>
      <c r="DS1292" s="14"/>
      <c r="DT1292" s="14"/>
      <c r="DU1292" s="14"/>
      <c r="DV1292" s="14"/>
      <c r="DW1292" s="14"/>
      <c r="DX1292" s="14"/>
      <c r="DY1292" s="14"/>
      <c r="DZ1292" s="14"/>
      <c r="EA1292" s="14"/>
    </row>
    <row r="1293" spans="4:131" x14ac:dyDescent="0.2">
      <c r="D1293" s="14"/>
      <c r="E1293" s="14"/>
      <c r="F1293" s="14"/>
      <c r="G1293" s="14"/>
      <c r="H1293" s="14"/>
      <c r="I1293" s="14"/>
      <c r="J1293" s="14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5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  <c r="DD1293" s="15"/>
      <c r="DE1293" s="15"/>
      <c r="DF1293" s="15"/>
      <c r="DG1293" s="16"/>
      <c r="DH1293" s="16"/>
      <c r="DI1293" s="14"/>
      <c r="DJ1293" s="14"/>
      <c r="DK1293" s="14"/>
      <c r="DL1293" s="14"/>
      <c r="DM1293" s="14"/>
      <c r="DN1293" s="14"/>
      <c r="DO1293" s="14"/>
      <c r="DP1293" s="14"/>
      <c r="DQ1293" s="14"/>
      <c r="DR1293" s="14"/>
      <c r="DS1293" s="14"/>
      <c r="DT1293" s="14"/>
      <c r="DU1293" s="14"/>
      <c r="DV1293" s="14"/>
      <c r="DW1293" s="14"/>
      <c r="DX1293" s="14"/>
      <c r="DY1293" s="14"/>
      <c r="DZ1293" s="14"/>
      <c r="EA1293" s="14"/>
    </row>
    <row r="1294" spans="4:131" x14ac:dyDescent="0.2">
      <c r="D1294" s="14"/>
      <c r="E1294" s="14"/>
      <c r="F1294" s="14"/>
      <c r="G1294" s="14"/>
      <c r="H1294" s="14"/>
      <c r="I1294" s="14"/>
      <c r="J1294" s="14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15"/>
      <c r="BY1294" s="15"/>
      <c r="BZ1294" s="15"/>
      <c r="CA1294" s="15"/>
      <c r="CB1294" s="15"/>
      <c r="CC1294" s="15"/>
      <c r="CD1294" s="15"/>
      <c r="CE1294" s="15"/>
      <c r="CF1294" s="15"/>
      <c r="CG1294" s="15"/>
      <c r="CH1294" s="15"/>
      <c r="CI1294" s="15"/>
      <c r="CJ1294" s="15"/>
      <c r="CK1294" s="15"/>
      <c r="CL1294" s="15"/>
      <c r="CM1294" s="15"/>
      <c r="CN1294" s="15"/>
      <c r="CO1294" s="15"/>
      <c r="CP1294" s="15"/>
      <c r="CQ1294" s="15"/>
      <c r="CR1294" s="15"/>
      <c r="CS1294" s="15"/>
      <c r="CT1294" s="15"/>
      <c r="CU1294" s="15"/>
      <c r="CV1294" s="15"/>
      <c r="CW1294" s="15"/>
      <c r="CX1294" s="15"/>
      <c r="CY1294" s="15"/>
      <c r="CZ1294" s="15"/>
      <c r="DA1294" s="15"/>
      <c r="DB1294" s="15"/>
      <c r="DC1294" s="15"/>
      <c r="DD1294" s="15"/>
      <c r="DE1294" s="15"/>
      <c r="DF1294" s="15"/>
      <c r="DG1294" s="16"/>
      <c r="DH1294" s="16"/>
      <c r="DI1294" s="14"/>
      <c r="DJ1294" s="14"/>
      <c r="DK1294" s="14"/>
      <c r="DL1294" s="14"/>
      <c r="DM1294" s="14"/>
      <c r="DN1294" s="14"/>
      <c r="DO1294" s="14"/>
      <c r="DP1294" s="14"/>
      <c r="DQ1294" s="14"/>
      <c r="DR1294" s="14"/>
      <c r="DS1294" s="14"/>
      <c r="DT1294" s="14"/>
      <c r="DU1294" s="14"/>
      <c r="DV1294" s="14"/>
      <c r="DW1294" s="14"/>
      <c r="DX1294" s="14"/>
      <c r="DY1294" s="14"/>
      <c r="DZ1294" s="14"/>
      <c r="EA1294" s="14"/>
    </row>
    <row r="1295" spans="4:131" x14ac:dyDescent="0.2">
      <c r="D1295" s="14"/>
      <c r="E1295" s="14"/>
      <c r="F1295" s="14"/>
      <c r="G1295" s="14"/>
      <c r="H1295" s="14"/>
      <c r="I1295" s="14"/>
      <c r="J1295" s="14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  <c r="BW1295" s="15"/>
      <c r="BX1295" s="15"/>
      <c r="BY1295" s="15"/>
      <c r="BZ1295" s="15"/>
      <c r="CA1295" s="15"/>
      <c r="CB1295" s="15"/>
      <c r="CC1295" s="15"/>
      <c r="CD1295" s="15"/>
      <c r="CE1295" s="15"/>
      <c r="CF1295" s="15"/>
      <c r="CG1295" s="15"/>
      <c r="CH1295" s="15"/>
      <c r="CI1295" s="15"/>
      <c r="CJ1295" s="15"/>
      <c r="CK1295" s="15"/>
      <c r="CL1295" s="15"/>
      <c r="CM1295" s="15"/>
      <c r="CN1295" s="15"/>
      <c r="CO1295" s="15"/>
      <c r="CP1295" s="15"/>
      <c r="CQ1295" s="15"/>
      <c r="CR1295" s="15"/>
      <c r="CS1295" s="15"/>
      <c r="CT1295" s="15"/>
      <c r="CU1295" s="15"/>
      <c r="CV1295" s="15"/>
      <c r="CW1295" s="15"/>
      <c r="CX1295" s="15"/>
      <c r="CY1295" s="15"/>
      <c r="CZ1295" s="15"/>
      <c r="DA1295" s="15"/>
      <c r="DB1295" s="15"/>
      <c r="DC1295" s="15"/>
      <c r="DD1295" s="15"/>
      <c r="DE1295" s="15"/>
      <c r="DF1295" s="15"/>
      <c r="DG1295" s="16"/>
      <c r="DH1295" s="16"/>
      <c r="DI1295" s="14"/>
      <c r="DJ1295" s="14"/>
      <c r="DK1295" s="14"/>
      <c r="DL1295" s="14"/>
      <c r="DM1295" s="14"/>
      <c r="DN1295" s="14"/>
      <c r="DO1295" s="14"/>
      <c r="DP1295" s="14"/>
      <c r="DQ1295" s="14"/>
      <c r="DR1295" s="14"/>
      <c r="DS1295" s="14"/>
      <c r="DT1295" s="14"/>
      <c r="DU1295" s="14"/>
      <c r="DV1295" s="14"/>
      <c r="DW1295" s="14"/>
      <c r="DX1295" s="14"/>
      <c r="DY1295" s="14"/>
      <c r="DZ1295" s="14"/>
      <c r="EA1295" s="14"/>
    </row>
    <row r="1296" spans="4:131" x14ac:dyDescent="0.2">
      <c r="D1296" s="14"/>
      <c r="E1296" s="14"/>
      <c r="F1296" s="14"/>
      <c r="G1296" s="14"/>
      <c r="H1296" s="14"/>
      <c r="I1296" s="14"/>
      <c r="J1296" s="14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/>
      <c r="CK1296" s="15"/>
      <c r="CL1296" s="15"/>
      <c r="CM1296" s="15"/>
      <c r="CN1296" s="15"/>
      <c r="CO1296" s="15"/>
      <c r="CP1296" s="15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  <c r="DD1296" s="15"/>
      <c r="DE1296" s="15"/>
      <c r="DF1296" s="15"/>
      <c r="DG1296" s="16"/>
      <c r="DH1296" s="16"/>
      <c r="DI1296" s="14"/>
      <c r="DJ1296" s="14"/>
      <c r="DK1296" s="14"/>
      <c r="DL1296" s="14"/>
      <c r="DM1296" s="14"/>
      <c r="DN1296" s="14"/>
      <c r="DO1296" s="14"/>
      <c r="DP1296" s="14"/>
      <c r="DQ1296" s="14"/>
      <c r="DR1296" s="14"/>
      <c r="DS1296" s="14"/>
      <c r="DT1296" s="14"/>
      <c r="DU1296" s="14"/>
      <c r="DV1296" s="14"/>
      <c r="DW1296" s="14"/>
      <c r="DX1296" s="14"/>
      <c r="DY1296" s="14"/>
      <c r="DZ1296" s="14"/>
      <c r="EA1296" s="14"/>
    </row>
    <row r="1297" spans="4:131" x14ac:dyDescent="0.2">
      <c r="D1297" s="14"/>
      <c r="E1297" s="14"/>
      <c r="F1297" s="14"/>
      <c r="G1297" s="14"/>
      <c r="H1297" s="14"/>
      <c r="I1297" s="14"/>
      <c r="J1297" s="14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5"/>
      <c r="BY1297" s="15"/>
      <c r="BZ1297" s="15"/>
      <c r="CA1297" s="15"/>
      <c r="CB1297" s="15"/>
      <c r="CC1297" s="15"/>
      <c r="CD1297" s="15"/>
      <c r="CE1297" s="15"/>
      <c r="CF1297" s="15"/>
      <c r="CG1297" s="15"/>
      <c r="CH1297" s="15"/>
      <c r="CI1297" s="15"/>
      <c r="CJ1297" s="15"/>
      <c r="CK1297" s="15"/>
      <c r="CL1297" s="15"/>
      <c r="CM1297" s="15"/>
      <c r="CN1297" s="15"/>
      <c r="CO1297" s="15"/>
      <c r="CP1297" s="15"/>
      <c r="CQ1297" s="15"/>
      <c r="CR1297" s="15"/>
      <c r="CS1297" s="15"/>
      <c r="CT1297" s="15"/>
      <c r="CU1297" s="15"/>
      <c r="CV1297" s="15"/>
      <c r="CW1297" s="15"/>
      <c r="CX1297" s="15"/>
      <c r="CY1297" s="15"/>
      <c r="CZ1297" s="15"/>
      <c r="DA1297" s="15"/>
      <c r="DB1297" s="15"/>
      <c r="DC1297" s="15"/>
      <c r="DD1297" s="15"/>
      <c r="DE1297" s="15"/>
      <c r="DF1297" s="15"/>
      <c r="DG1297" s="16"/>
      <c r="DH1297" s="16"/>
      <c r="DI1297" s="14"/>
      <c r="DJ1297" s="14"/>
      <c r="DK1297" s="14"/>
      <c r="DL1297" s="14"/>
      <c r="DM1297" s="14"/>
      <c r="DN1297" s="14"/>
      <c r="DO1297" s="14"/>
      <c r="DP1297" s="14"/>
      <c r="DQ1297" s="14"/>
      <c r="DR1297" s="14"/>
      <c r="DS1297" s="14"/>
      <c r="DT1297" s="14"/>
      <c r="DU1297" s="14"/>
      <c r="DV1297" s="14"/>
      <c r="DW1297" s="14"/>
      <c r="DX1297" s="14"/>
      <c r="DY1297" s="14"/>
      <c r="DZ1297" s="14"/>
      <c r="EA1297" s="14"/>
    </row>
    <row r="1298" spans="4:131" x14ac:dyDescent="0.2">
      <c r="D1298" s="14"/>
      <c r="E1298" s="14"/>
      <c r="F1298" s="14"/>
      <c r="G1298" s="14"/>
      <c r="H1298" s="14"/>
      <c r="I1298" s="14"/>
      <c r="J1298" s="14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  <c r="BW1298" s="15"/>
      <c r="BX1298" s="15"/>
      <c r="BY1298" s="15"/>
      <c r="BZ1298" s="15"/>
      <c r="CA1298" s="15"/>
      <c r="CB1298" s="15"/>
      <c r="CC1298" s="15"/>
      <c r="CD1298" s="15"/>
      <c r="CE1298" s="15"/>
      <c r="CF1298" s="15"/>
      <c r="CG1298" s="15"/>
      <c r="CH1298" s="15"/>
      <c r="CI1298" s="15"/>
      <c r="CJ1298" s="15"/>
      <c r="CK1298" s="15"/>
      <c r="CL1298" s="15"/>
      <c r="CM1298" s="15"/>
      <c r="CN1298" s="15"/>
      <c r="CO1298" s="15"/>
      <c r="CP1298" s="15"/>
      <c r="CQ1298" s="15"/>
      <c r="CR1298" s="15"/>
      <c r="CS1298" s="15"/>
      <c r="CT1298" s="15"/>
      <c r="CU1298" s="15"/>
      <c r="CV1298" s="15"/>
      <c r="CW1298" s="15"/>
      <c r="CX1298" s="15"/>
      <c r="CY1298" s="15"/>
      <c r="CZ1298" s="15"/>
      <c r="DA1298" s="15"/>
      <c r="DB1298" s="15"/>
      <c r="DC1298" s="15"/>
      <c r="DD1298" s="15"/>
      <c r="DE1298" s="15"/>
      <c r="DF1298" s="15"/>
      <c r="DG1298" s="16"/>
      <c r="DH1298" s="16"/>
      <c r="DI1298" s="14"/>
      <c r="DJ1298" s="14"/>
      <c r="DK1298" s="14"/>
      <c r="DL1298" s="14"/>
      <c r="DM1298" s="14"/>
      <c r="DN1298" s="14"/>
      <c r="DO1298" s="14"/>
      <c r="DP1298" s="14"/>
      <c r="DQ1298" s="14"/>
      <c r="DR1298" s="14"/>
      <c r="DS1298" s="14"/>
      <c r="DT1298" s="14"/>
      <c r="DU1298" s="14"/>
      <c r="DV1298" s="14"/>
      <c r="DW1298" s="14"/>
      <c r="DX1298" s="14"/>
      <c r="DY1298" s="14"/>
      <c r="DZ1298" s="14"/>
      <c r="EA1298" s="14"/>
    </row>
    <row r="1299" spans="4:131" x14ac:dyDescent="0.2">
      <c r="D1299" s="14"/>
      <c r="E1299" s="14"/>
      <c r="F1299" s="14"/>
      <c r="G1299" s="14"/>
      <c r="H1299" s="14"/>
      <c r="I1299" s="14"/>
      <c r="J1299" s="14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  <c r="BW1299" s="15"/>
      <c r="BX1299" s="15"/>
      <c r="BY1299" s="15"/>
      <c r="BZ1299" s="15"/>
      <c r="CA1299" s="15"/>
      <c r="CB1299" s="15"/>
      <c r="CC1299" s="15"/>
      <c r="CD1299" s="15"/>
      <c r="CE1299" s="15"/>
      <c r="CF1299" s="15"/>
      <c r="CG1299" s="15"/>
      <c r="CH1299" s="15"/>
      <c r="CI1299" s="15"/>
      <c r="CJ1299" s="15"/>
      <c r="CK1299" s="15"/>
      <c r="CL1299" s="15"/>
      <c r="CM1299" s="15"/>
      <c r="CN1299" s="15"/>
      <c r="CO1299" s="15"/>
      <c r="CP1299" s="15"/>
      <c r="CQ1299" s="15"/>
      <c r="CR1299" s="15"/>
      <c r="CS1299" s="15"/>
      <c r="CT1299" s="15"/>
      <c r="CU1299" s="15"/>
      <c r="CV1299" s="15"/>
      <c r="CW1299" s="15"/>
      <c r="CX1299" s="15"/>
      <c r="CY1299" s="15"/>
      <c r="CZ1299" s="15"/>
      <c r="DA1299" s="15"/>
      <c r="DB1299" s="15"/>
      <c r="DC1299" s="15"/>
      <c r="DD1299" s="15"/>
      <c r="DE1299" s="15"/>
      <c r="DF1299" s="15"/>
      <c r="DG1299" s="16"/>
      <c r="DH1299" s="16"/>
      <c r="DI1299" s="14"/>
      <c r="DJ1299" s="14"/>
      <c r="DK1299" s="14"/>
      <c r="DL1299" s="14"/>
      <c r="DM1299" s="14"/>
      <c r="DN1299" s="14"/>
      <c r="DO1299" s="14"/>
      <c r="DP1299" s="14"/>
      <c r="DQ1299" s="14"/>
      <c r="DR1299" s="14"/>
      <c r="DS1299" s="14"/>
      <c r="DT1299" s="14"/>
      <c r="DU1299" s="14"/>
      <c r="DV1299" s="14"/>
      <c r="DW1299" s="14"/>
      <c r="DX1299" s="14"/>
      <c r="DY1299" s="14"/>
      <c r="DZ1299" s="14"/>
      <c r="EA1299" s="14"/>
    </row>
    <row r="1300" spans="4:131" x14ac:dyDescent="0.2">
      <c r="D1300" s="14"/>
      <c r="E1300" s="14"/>
      <c r="F1300" s="14"/>
      <c r="G1300" s="14"/>
      <c r="H1300" s="14"/>
      <c r="I1300" s="14"/>
      <c r="J1300" s="14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  <c r="BW1300" s="15"/>
      <c r="BX1300" s="15"/>
      <c r="BY1300" s="15"/>
      <c r="BZ1300" s="15"/>
      <c r="CA1300" s="15"/>
      <c r="CB1300" s="15"/>
      <c r="CC1300" s="15"/>
      <c r="CD1300" s="15"/>
      <c r="CE1300" s="15"/>
      <c r="CF1300" s="15"/>
      <c r="CG1300" s="15"/>
      <c r="CH1300" s="15"/>
      <c r="CI1300" s="15"/>
      <c r="CJ1300" s="15"/>
      <c r="CK1300" s="15"/>
      <c r="CL1300" s="15"/>
      <c r="CM1300" s="15"/>
      <c r="CN1300" s="15"/>
      <c r="CO1300" s="15"/>
      <c r="CP1300" s="15"/>
      <c r="CQ1300" s="15"/>
      <c r="CR1300" s="15"/>
      <c r="CS1300" s="15"/>
      <c r="CT1300" s="15"/>
      <c r="CU1300" s="15"/>
      <c r="CV1300" s="15"/>
      <c r="CW1300" s="15"/>
      <c r="CX1300" s="15"/>
      <c r="CY1300" s="15"/>
      <c r="CZ1300" s="15"/>
      <c r="DA1300" s="15"/>
      <c r="DB1300" s="15"/>
      <c r="DC1300" s="15"/>
      <c r="DD1300" s="15"/>
      <c r="DE1300" s="15"/>
      <c r="DF1300" s="15"/>
      <c r="DG1300" s="16"/>
      <c r="DH1300" s="16"/>
      <c r="DI1300" s="14"/>
      <c r="DJ1300" s="14"/>
      <c r="DK1300" s="14"/>
      <c r="DL1300" s="14"/>
      <c r="DM1300" s="14"/>
      <c r="DN1300" s="14"/>
      <c r="DO1300" s="14"/>
      <c r="DP1300" s="14"/>
      <c r="DQ1300" s="14"/>
      <c r="DR1300" s="14"/>
      <c r="DS1300" s="14"/>
      <c r="DT1300" s="14"/>
      <c r="DU1300" s="14"/>
      <c r="DV1300" s="14"/>
      <c r="DW1300" s="14"/>
      <c r="DX1300" s="14"/>
      <c r="DY1300" s="14"/>
      <c r="DZ1300" s="14"/>
      <c r="EA1300" s="14"/>
    </row>
    <row r="1301" spans="4:131" x14ac:dyDescent="0.2">
      <c r="D1301" s="14"/>
      <c r="E1301" s="14"/>
      <c r="F1301" s="14"/>
      <c r="G1301" s="14"/>
      <c r="H1301" s="14"/>
      <c r="I1301" s="14"/>
      <c r="J1301" s="14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  <c r="BW1301" s="15"/>
      <c r="BX1301" s="15"/>
      <c r="BY1301" s="15"/>
      <c r="BZ1301" s="15"/>
      <c r="CA1301" s="15"/>
      <c r="CB1301" s="15"/>
      <c r="CC1301" s="15"/>
      <c r="CD1301" s="15"/>
      <c r="CE1301" s="15"/>
      <c r="CF1301" s="15"/>
      <c r="CG1301" s="15"/>
      <c r="CH1301" s="15"/>
      <c r="CI1301" s="15"/>
      <c r="CJ1301" s="15"/>
      <c r="CK1301" s="15"/>
      <c r="CL1301" s="15"/>
      <c r="CM1301" s="15"/>
      <c r="CN1301" s="15"/>
      <c r="CO1301" s="15"/>
      <c r="CP1301" s="15"/>
      <c r="CQ1301" s="15"/>
      <c r="CR1301" s="15"/>
      <c r="CS1301" s="15"/>
      <c r="CT1301" s="15"/>
      <c r="CU1301" s="15"/>
      <c r="CV1301" s="15"/>
      <c r="CW1301" s="15"/>
      <c r="CX1301" s="15"/>
      <c r="CY1301" s="15"/>
      <c r="CZ1301" s="15"/>
      <c r="DA1301" s="15"/>
      <c r="DB1301" s="15"/>
      <c r="DC1301" s="15"/>
      <c r="DD1301" s="15"/>
      <c r="DE1301" s="15"/>
      <c r="DF1301" s="15"/>
      <c r="DG1301" s="16"/>
      <c r="DH1301" s="16"/>
      <c r="DI1301" s="14"/>
      <c r="DJ1301" s="14"/>
      <c r="DK1301" s="14"/>
      <c r="DL1301" s="14"/>
      <c r="DM1301" s="14"/>
      <c r="DN1301" s="14"/>
      <c r="DO1301" s="14"/>
      <c r="DP1301" s="14"/>
      <c r="DQ1301" s="14"/>
      <c r="DR1301" s="14"/>
      <c r="DS1301" s="14"/>
      <c r="DT1301" s="14"/>
      <c r="DU1301" s="14"/>
      <c r="DV1301" s="14"/>
      <c r="DW1301" s="14"/>
      <c r="DX1301" s="14"/>
      <c r="DY1301" s="14"/>
      <c r="DZ1301" s="14"/>
      <c r="EA1301" s="14"/>
    </row>
    <row r="1302" spans="4:131" x14ac:dyDescent="0.2">
      <c r="D1302" s="14"/>
      <c r="E1302" s="14"/>
      <c r="F1302" s="14"/>
      <c r="G1302" s="14"/>
      <c r="H1302" s="14"/>
      <c r="I1302" s="14"/>
      <c r="J1302" s="14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  <c r="BW1302" s="15"/>
      <c r="BX1302" s="15"/>
      <c r="BY1302" s="15"/>
      <c r="BZ1302" s="15"/>
      <c r="CA1302" s="15"/>
      <c r="CB1302" s="15"/>
      <c r="CC1302" s="15"/>
      <c r="CD1302" s="15"/>
      <c r="CE1302" s="15"/>
      <c r="CF1302" s="15"/>
      <c r="CG1302" s="15"/>
      <c r="CH1302" s="15"/>
      <c r="CI1302" s="15"/>
      <c r="CJ1302" s="15"/>
      <c r="CK1302" s="15"/>
      <c r="CL1302" s="15"/>
      <c r="CM1302" s="15"/>
      <c r="CN1302" s="15"/>
      <c r="CO1302" s="15"/>
      <c r="CP1302" s="15"/>
      <c r="CQ1302" s="15"/>
      <c r="CR1302" s="15"/>
      <c r="CS1302" s="15"/>
      <c r="CT1302" s="15"/>
      <c r="CU1302" s="15"/>
      <c r="CV1302" s="15"/>
      <c r="CW1302" s="15"/>
      <c r="CX1302" s="15"/>
      <c r="CY1302" s="15"/>
      <c r="CZ1302" s="15"/>
      <c r="DA1302" s="15"/>
      <c r="DB1302" s="15"/>
      <c r="DC1302" s="15"/>
      <c r="DD1302" s="15"/>
      <c r="DE1302" s="15"/>
      <c r="DF1302" s="15"/>
      <c r="DG1302" s="16"/>
      <c r="DH1302" s="16"/>
      <c r="DI1302" s="14"/>
      <c r="DJ1302" s="14"/>
      <c r="DK1302" s="14"/>
      <c r="DL1302" s="14"/>
      <c r="DM1302" s="14"/>
      <c r="DN1302" s="14"/>
      <c r="DO1302" s="14"/>
      <c r="DP1302" s="14"/>
      <c r="DQ1302" s="14"/>
      <c r="DR1302" s="14"/>
      <c r="DS1302" s="14"/>
      <c r="DT1302" s="14"/>
      <c r="DU1302" s="14"/>
      <c r="DV1302" s="14"/>
      <c r="DW1302" s="14"/>
      <c r="DX1302" s="14"/>
      <c r="DY1302" s="14"/>
      <c r="DZ1302" s="14"/>
      <c r="EA1302" s="14"/>
    </row>
    <row r="1303" spans="4:131" x14ac:dyDescent="0.2">
      <c r="D1303" s="14"/>
      <c r="E1303" s="14"/>
      <c r="F1303" s="14"/>
      <c r="G1303" s="14"/>
      <c r="H1303" s="14"/>
      <c r="I1303" s="14"/>
      <c r="J1303" s="14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  <c r="BW1303" s="15"/>
      <c r="BX1303" s="15"/>
      <c r="BY1303" s="15"/>
      <c r="BZ1303" s="15"/>
      <c r="CA1303" s="15"/>
      <c r="CB1303" s="15"/>
      <c r="CC1303" s="15"/>
      <c r="CD1303" s="15"/>
      <c r="CE1303" s="15"/>
      <c r="CF1303" s="15"/>
      <c r="CG1303" s="15"/>
      <c r="CH1303" s="15"/>
      <c r="CI1303" s="15"/>
      <c r="CJ1303" s="15"/>
      <c r="CK1303" s="15"/>
      <c r="CL1303" s="15"/>
      <c r="CM1303" s="15"/>
      <c r="CN1303" s="15"/>
      <c r="CO1303" s="15"/>
      <c r="CP1303" s="15"/>
      <c r="CQ1303" s="15"/>
      <c r="CR1303" s="15"/>
      <c r="CS1303" s="15"/>
      <c r="CT1303" s="15"/>
      <c r="CU1303" s="15"/>
      <c r="CV1303" s="15"/>
      <c r="CW1303" s="15"/>
      <c r="CX1303" s="15"/>
      <c r="CY1303" s="15"/>
      <c r="CZ1303" s="15"/>
      <c r="DA1303" s="15"/>
      <c r="DB1303" s="15"/>
      <c r="DC1303" s="15"/>
      <c r="DD1303" s="15"/>
      <c r="DE1303" s="15"/>
      <c r="DF1303" s="15"/>
      <c r="DG1303" s="16"/>
      <c r="DH1303" s="16"/>
      <c r="DI1303" s="14"/>
      <c r="DJ1303" s="14"/>
      <c r="DK1303" s="14"/>
      <c r="DL1303" s="14"/>
      <c r="DM1303" s="14"/>
      <c r="DN1303" s="14"/>
      <c r="DO1303" s="14"/>
      <c r="DP1303" s="14"/>
      <c r="DQ1303" s="14"/>
      <c r="DR1303" s="14"/>
      <c r="DS1303" s="14"/>
      <c r="DT1303" s="14"/>
      <c r="DU1303" s="14"/>
      <c r="DV1303" s="14"/>
      <c r="DW1303" s="14"/>
      <c r="DX1303" s="14"/>
      <c r="DY1303" s="14"/>
      <c r="DZ1303" s="14"/>
      <c r="EA1303" s="14"/>
    </row>
    <row r="1304" spans="4:131" x14ac:dyDescent="0.2">
      <c r="D1304" s="14"/>
      <c r="E1304" s="14"/>
      <c r="F1304" s="14"/>
      <c r="G1304" s="14"/>
      <c r="H1304" s="14"/>
      <c r="I1304" s="14"/>
      <c r="J1304" s="14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  <c r="BW1304" s="15"/>
      <c r="BX1304" s="15"/>
      <c r="BY1304" s="15"/>
      <c r="BZ1304" s="15"/>
      <c r="CA1304" s="15"/>
      <c r="CB1304" s="15"/>
      <c r="CC1304" s="15"/>
      <c r="CD1304" s="15"/>
      <c r="CE1304" s="15"/>
      <c r="CF1304" s="15"/>
      <c r="CG1304" s="15"/>
      <c r="CH1304" s="15"/>
      <c r="CI1304" s="15"/>
      <c r="CJ1304" s="15"/>
      <c r="CK1304" s="15"/>
      <c r="CL1304" s="15"/>
      <c r="CM1304" s="15"/>
      <c r="CN1304" s="15"/>
      <c r="CO1304" s="15"/>
      <c r="CP1304" s="15"/>
      <c r="CQ1304" s="15"/>
      <c r="CR1304" s="15"/>
      <c r="CS1304" s="15"/>
      <c r="CT1304" s="15"/>
      <c r="CU1304" s="15"/>
      <c r="CV1304" s="15"/>
      <c r="CW1304" s="15"/>
      <c r="CX1304" s="15"/>
      <c r="CY1304" s="15"/>
      <c r="CZ1304" s="15"/>
      <c r="DA1304" s="15"/>
      <c r="DB1304" s="15"/>
      <c r="DC1304" s="15"/>
      <c r="DD1304" s="15"/>
      <c r="DE1304" s="15"/>
      <c r="DF1304" s="15"/>
      <c r="DG1304" s="16"/>
      <c r="DH1304" s="16"/>
      <c r="DI1304" s="14"/>
      <c r="DJ1304" s="14"/>
      <c r="DK1304" s="14"/>
      <c r="DL1304" s="14"/>
      <c r="DM1304" s="14"/>
      <c r="DN1304" s="14"/>
      <c r="DO1304" s="14"/>
      <c r="DP1304" s="14"/>
      <c r="DQ1304" s="14"/>
      <c r="DR1304" s="14"/>
      <c r="DS1304" s="14"/>
      <c r="DT1304" s="14"/>
      <c r="DU1304" s="14"/>
      <c r="DV1304" s="14"/>
      <c r="DW1304" s="14"/>
      <c r="DX1304" s="14"/>
      <c r="DY1304" s="14"/>
      <c r="DZ1304" s="14"/>
      <c r="EA1304" s="14"/>
    </row>
    <row r="1305" spans="4:131" x14ac:dyDescent="0.2">
      <c r="D1305" s="14"/>
      <c r="E1305" s="14"/>
      <c r="F1305" s="14"/>
      <c r="G1305" s="14"/>
      <c r="H1305" s="14"/>
      <c r="I1305" s="14"/>
      <c r="J1305" s="14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  <c r="BW1305" s="15"/>
      <c r="BX1305" s="15"/>
      <c r="BY1305" s="15"/>
      <c r="BZ1305" s="15"/>
      <c r="CA1305" s="15"/>
      <c r="CB1305" s="15"/>
      <c r="CC1305" s="15"/>
      <c r="CD1305" s="15"/>
      <c r="CE1305" s="15"/>
      <c r="CF1305" s="15"/>
      <c r="CG1305" s="15"/>
      <c r="CH1305" s="15"/>
      <c r="CI1305" s="15"/>
      <c r="CJ1305" s="15"/>
      <c r="CK1305" s="15"/>
      <c r="CL1305" s="15"/>
      <c r="CM1305" s="15"/>
      <c r="CN1305" s="15"/>
      <c r="CO1305" s="15"/>
      <c r="CP1305" s="15"/>
      <c r="CQ1305" s="15"/>
      <c r="CR1305" s="15"/>
      <c r="CS1305" s="15"/>
      <c r="CT1305" s="15"/>
      <c r="CU1305" s="15"/>
      <c r="CV1305" s="15"/>
      <c r="CW1305" s="15"/>
      <c r="CX1305" s="15"/>
      <c r="CY1305" s="15"/>
      <c r="CZ1305" s="15"/>
      <c r="DA1305" s="15"/>
      <c r="DB1305" s="15"/>
      <c r="DC1305" s="15"/>
      <c r="DD1305" s="15"/>
      <c r="DE1305" s="15"/>
      <c r="DF1305" s="15"/>
      <c r="DG1305" s="16"/>
      <c r="DH1305" s="16"/>
      <c r="DI1305" s="14"/>
      <c r="DJ1305" s="14"/>
      <c r="DK1305" s="14"/>
      <c r="DL1305" s="14"/>
      <c r="DM1305" s="14"/>
      <c r="DN1305" s="14"/>
      <c r="DO1305" s="14"/>
      <c r="DP1305" s="14"/>
      <c r="DQ1305" s="14"/>
      <c r="DR1305" s="14"/>
      <c r="DS1305" s="14"/>
      <c r="DT1305" s="14"/>
      <c r="DU1305" s="14"/>
      <c r="DV1305" s="14"/>
      <c r="DW1305" s="14"/>
      <c r="DX1305" s="14"/>
      <c r="DY1305" s="14"/>
      <c r="DZ1305" s="14"/>
      <c r="EA1305" s="14"/>
    </row>
    <row r="1306" spans="4:131" x14ac:dyDescent="0.2">
      <c r="D1306" s="14"/>
      <c r="E1306" s="14"/>
      <c r="F1306" s="14"/>
      <c r="G1306" s="14"/>
      <c r="H1306" s="14"/>
      <c r="I1306" s="14"/>
      <c r="J1306" s="14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  <c r="BW1306" s="15"/>
      <c r="BX1306" s="15"/>
      <c r="BY1306" s="15"/>
      <c r="BZ1306" s="15"/>
      <c r="CA1306" s="15"/>
      <c r="CB1306" s="15"/>
      <c r="CC1306" s="15"/>
      <c r="CD1306" s="15"/>
      <c r="CE1306" s="15"/>
      <c r="CF1306" s="15"/>
      <c r="CG1306" s="15"/>
      <c r="CH1306" s="15"/>
      <c r="CI1306" s="15"/>
      <c r="CJ1306" s="15"/>
      <c r="CK1306" s="15"/>
      <c r="CL1306" s="15"/>
      <c r="CM1306" s="15"/>
      <c r="CN1306" s="15"/>
      <c r="CO1306" s="15"/>
      <c r="CP1306" s="15"/>
      <c r="CQ1306" s="15"/>
      <c r="CR1306" s="15"/>
      <c r="CS1306" s="15"/>
      <c r="CT1306" s="15"/>
      <c r="CU1306" s="15"/>
      <c r="CV1306" s="15"/>
      <c r="CW1306" s="15"/>
      <c r="CX1306" s="15"/>
      <c r="CY1306" s="15"/>
      <c r="CZ1306" s="15"/>
      <c r="DA1306" s="15"/>
      <c r="DB1306" s="15"/>
      <c r="DC1306" s="15"/>
      <c r="DD1306" s="15"/>
      <c r="DE1306" s="15"/>
      <c r="DF1306" s="15"/>
      <c r="DG1306" s="16"/>
      <c r="DH1306" s="16"/>
      <c r="DI1306" s="14"/>
      <c r="DJ1306" s="14"/>
      <c r="DK1306" s="14"/>
      <c r="DL1306" s="14"/>
      <c r="DM1306" s="14"/>
      <c r="DN1306" s="14"/>
      <c r="DO1306" s="14"/>
      <c r="DP1306" s="14"/>
      <c r="DQ1306" s="14"/>
      <c r="DR1306" s="14"/>
      <c r="DS1306" s="14"/>
      <c r="DT1306" s="14"/>
      <c r="DU1306" s="14"/>
      <c r="DV1306" s="14"/>
      <c r="DW1306" s="14"/>
      <c r="DX1306" s="14"/>
      <c r="DY1306" s="14"/>
      <c r="DZ1306" s="14"/>
      <c r="EA1306" s="14"/>
    </row>
    <row r="1307" spans="4:131" x14ac:dyDescent="0.2">
      <c r="D1307" s="14"/>
      <c r="E1307" s="14"/>
      <c r="F1307" s="14"/>
      <c r="G1307" s="14"/>
      <c r="H1307" s="14"/>
      <c r="I1307" s="14"/>
      <c r="J1307" s="14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  <c r="BW1307" s="15"/>
      <c r="BX1307" s="15"/>
      <c r="BY1307" s="15"/>
      <c r="BZ1307" s="15"/>
      <c r="CA1307" s="15"/>
      <c r="CB1307" s="15"/>
      <c r="CC1307" s="15"/>
      <c r="CD1307" s="15"/>
      <c r="CE1307" s="15"/>
      <c r="CF1307" s="15"/>
      <c r="CG1307" s="15"/>
      <c r="CH1307" s="15"/>
      <c r="CI1307" s="15"/>
      <c r="CJ1307" s="15"/>
      <c r="CK1307" s="15"/>
      <c r="CL1307" s="15"/>
      <c r="CM1307" s="15"/>
      <c r="CN1307" s="15"/>
      <c r="CO1307" s="15"/>
      <c r="CP1307" s="15"/>
      <c r="CQ1307" s="15"/>
      <c r="CR1307" s="15"/>
      <c r="CS1307" s="15"/>
      <c r="CT1307" s="15"/>
      <c r="CU1307" s="15"/>
      <c r="CV1307" s="15"/>
      <c r="CW1307" s="15"/>
      <c r="CX1307" s="15"/>
      <c r="CY1307" s="15"/>
      <c r="CZ1307" s="15"/>
      <c r="DA1307" s="15"/>
      <c r="DB1307" s="15"/>
      <c r="DC1307" s="15"/>
      <c r="DD1307" s="15"/>
      <c r="DE1307" s="15"/>
      <c r="DF1307" s="15"/>
      <c r="DG1307" s="16"/>
      <c r="DH1307" s="16"/>
      <c r="DI1307" s="14"/>
      <c r="DJ1307" s="14"/>
      <c r="DK1307" s="14"/>
      <c r="DL1307" s="14"/>
      <c r="DM1307" s="14"/>
      <c r="DN1307" s="14"/>
      <c r="DO1307" s="14"/>
      <c r="DP1307" s="14"/>
      <c r="DQ1307" s="14"/>
      <c r="DR1307" s="14"/>
      <c r="DS1307" s="14"/>
      <c r="DT1307" s="14"/>
      <c r="DU1307" s="14"/>
      <c r="DV1307" s="14"/>
      <c r="DW1307" s="14"/>
      <c r="DX1307" s="14"/>
      <c r="DY1307" s="14"/>
      <c r="DZ1307" s="14"/>
      <c r="EA1307" s="14"/>
    </row>
    <row r="1308" spans="4:131" x14ac:dyDescent="0.2">
      <c r="D1308" s="14"/>
      <c r="E1308" s="14"/>
      <c r="F1308" s="14"/>
      <c r="G1308" s="14"/>
      <c r="H1308" s="14"/>
      <c r="I1308" s="14"/>
      <c r="J1308" s="14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  <c r="BW1308" s="15"/>
      <c r="BX1308" s="15"/>
      <c r="BY1308" s="15"/>
      <c r="BZ1308" s="15"/>
      <c r="CA1308" s="15"/>
      <c r="CB1308" s="15"/>
      <c r="CC1308" s="15"/>
      <c r="CD1308" s="15"/>
      <c r="CE1308" s="15"/>
      <c r="CF1308" s="15"/>
      <c r="CG1308" s="15"/>
      <c r="CH1308" s="15"/>
      <c r="CI1308" s="15"/>
      <c r="CJ1308" s="15"/>
      <c r="CK1308" s="15"/>
      <c r="CL1308" s="15"/>
      <c r="CM1308" s="15"/>
      <c r="CN1308" s="15"/>
      <c r="CO1308" s="15"/>
      <c r="CP1308" s="15"/>
      <c r="CQ1308" s="15"/>
      <c r="CR1308" s="15"/>
      <c r="CS1308" s="15"/>
      <c r="CT1308" s="15"/>
      <c r="CU1308" s="15"/>
      <c r="CV1308" s="15"/>
      <c r="CW1308" s="15"/>
      <c r="CX1308" s="15"/>
      <c r="CY1308" s="15"/>
      <c r="CZ1308" s="15"/>
      <c r="DA1308" s="15"/>
      <c r="DB1308" s="15"/>
      <c r="DC1308" s="15"/>
      <c r="DD1308" s="15"/>
      <c r="DE1308" s="15"/>
      <c r="DF1308" s="15"/>
      <c r="DG1308" s="16"/>
      <c r="DH1308" s="16"/>
      <c r="DI1308" s="14"/>
      <c r="DJ1308" s="14"/>
      <c r="DK1308" s="14"/>
      <c r="DL1308" s="14"/>
      <c r="DM1308" s="14"/>
      <c r="DN1308" s="14"/>
      <c r="DO1308" s="14"/>
      <c r="DP1308" s="14"/>
      <c r="DQ1308" s="14"/>
      <c r="DR1308" s="14"/>
      <c r="DS1308" s="14"/>
      <c r="DT1308" s="14"/>
      <c r="DU1308" s="14"/>
      <c r="DV1308" s="14"/>
      <c r="DW1308" s="14"/>
      <c r="DX1308" s="14"/>
      <c r="DY1308" s="14"/>
      <c r="DZ1308" s="14"/>
      <c r="EA1308" s="14"/>
    </row>
    <row r="1309" spans="4:131" x14ac:dyDescent="0.2">
      <c r="D1309" s="14"/>
      <c r="E1309" s="14"/>
      <c r="F1309" s="14"/>
      <c r="G1309" s="14"/>
      <c r="H1309" s="14"/>
      <c r="I1309" s="14"/>
      <c r="J1309" s="14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5"/>
      <c r="BY1309" s="15"/>
      <c r="BZ1309" s="15"/>
      <c r="CA1309" s="15"/>
      <c r="CB1309" s="15"/>
      <c r="CC1309" s="15"/>
      <c r="CD1309" s="15"/>
      <c r="CE1309" s="15"/>
      <c r="CF1309" s="15"/>
      <c r="CG1309" s="15"/>
      <c r="CH1309" s="15"/>
      <c r="CI1309" s="15"/>
      <c r="CJ1309" s="15"/>
      <c r="CK1309" s="15"/>
      <c r="CL1309" s="15"/>
      <c r="CM1309" s="15"/>
      <c r="CN1309" s="15"/>
      <c r="CO1309" s="15"/>
      <c r="CP1309" s="15"/>
      <c r="CQ1309" s="15"/>
      <c r="CR1309" s="15"/>
      <c r="CS1309" s="15"/>
      <c r="CT1309" s="15"/>
      <c r="CU1309" s="15"/>
      <c r="CV1309" s="15"/>
      <c r="CW1309" s="15"/>
      <c r="CX1309" s="15"/>
      <c r="CY1309" s="15"/>
      <c r="CZ1309" s="15"/>
      <c r="DA1309" s="15"/>
      <c r="DB1309" s="15"/>
      <c r="DC1309" s="15"/>
      <c r="DD1309" s="15"/>
      <c r="DE1309" s="15"/>
      <c r="DF1309" s="15"/>
      <c r="DG1309" s="16"/>
      <c r="DH1309" s="16"/>
      <c r="DI1309" s="14"/>
      <c r="DJ1309" s="14"/>
      <c r="DK1309" s="14"/>
      <c r="DL1309" s="14"/>
      <c r="DM1309" s="14"/>
      <c r="DN1309" s="14"/>
      <c r="DO1309" s="14"/>
      <c r="DP1309" s="14"/>
      <c r="DQ1309" s="14"/>
      <c r="DR1309" s="14"/>
      <c r="DS1309" s="14"/>
      <c r="DT1309" s="14"/>
      <c r="DU1309" s="14"/>
      <c r="DV1309" s="14"/>
      <c r="DW1309" s="14"/>
      <c r="DX1309" s="14"/>
      <c r="DY1309" s="14"/>
      <c r="DZ1309" s="14"/>
      <c r="EA1309" s="14"/>
    </row>
    <row r="1310" spans="4:131" x14ac:dyDescent="0.2">
      <c r="D1310" s="14"/>
      <c r="E1310" s="14"/>
      <c r="F1310" s="14"/>
      <c r="G1310" s="14"/>
      <c r="H1310" s="14"/>
      <c r="I1310" s="14"/>
      <c r="J1310" s="14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  <c r="BW1310" s="15"/>
      <c r="BX1310" s="15"/>
      <c r="BY1310" s="15"/>
      <c r="BZ1310" s="15"/>
      <c r="CA1310" s="15"/>
      <c r="CB1310" s="15"/>
      <c r="CC1310" s="15"/>
      <c r="CD1310" s="15"/>
      <c r="CE1310" s="15"/>
      <c r="CF1310" s="15"/>
      <c r="CG1310" s="15"/>
      <c r="CH1310" s="15"/>
      <c r="CI1310" s="15"/>
      <c r="CJ1310" s="15"/>
      <c r="CK1310" s="15"/>
      <c r="CL1310" s="15"/>
      <c r="CM1310" s="15"/>
      <c r="CN1310" s="15"/>
      <c r="CO1310" s="15"/>
      <c r="CP1310" s="15"/>
      <c r="CQ1310" s="15"/>
      <c r="CR1310" s="15"/>
      <c r="CS1310" s="15"/>
      <c r="CT1310" s="15"/>
      <c r="CU1310" s="15"/>
      <c r="CV1310" s="15"/>
      <c r="CW1310" s="15"/>
      <c r="CX1310" s="15"/>
      <c r="CY1310" s="15"/>
      <c r="CZ1310" s="15"/>
      <c r="DA1310" s="15"/>
      <c r="DB1310" s="15"/>
      <c r="DC1310" s="15"/>
      <c r="DD1310" s="15"/>
      <c r="DE1310" s="15"/>
      <c r="DF1310" s="15"/>
      <c r="DG1310" s="16"/>
      <c r="DH1310" s="16"/>
      <c r="DI1310" s="14"/>
      <c r="DJ1310" s="14"/>
      <c r="DK1310" s="14"/>
      <c r="DL1310" s="14"/>
      <c r="DM1310" s="14"/>
      <c r="DN1310" s="14"/>
      <c r="DO1310" s="14"/>
      <c r="DP1310" s="14"/>
      <c r="DQ1310" s="14"/>
      <c r="DR1310" s="14"/>
      <c r="DS1310" s="14"/>
      <c r="DT1310" s="14"/>
      <c r="DU1310" s="14"/>
      <c r="DV1310" s="14"/>
      <c r="DW1310" s="14"/>
      <c r="DX1310" s="14"/>
      <c r="DY1310" s="14"/>
      <c r="DZ1310" s="14"/>
      <c r="EA1310" s="14"/>
    </row>
    <row r="1311" spans="4:131" x14ac:dyDescent="0.2">
      <c r="D1311" s="14"/>
      <c r="E1311" s="14"/>
      <c r="F1311" s="14"/>
      <c r="G1311" s="14"/>
      <c r="H1311" s="14"/>
      <c r="I1311" s="14"/>
      <c r="J1311" s="14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5"/>
      <c r="CF1311" s="15"/>
      <c r="CG1311" s="15"/>
      <c r="CH1311" s="15"/>
      <c r="CI1311" s="15"/>
      <c r="CJ1311" s="15"/>
      <c r="CK1311" s="15"/>
      <c r="CL1311" s="15"/>
      <c r="CM1311" s="15"/>
      <c r="CN1311" s="15"/>
      <c r="CO1311" s="15"/>
      <c r="CP1311" s="15"/>
      <c r="CQ1311" s="15"/>
      <c r="CR1311" s="15"/>
      <c r="CS1311" s="15"/>
      <c r="CT1311" s="15"/>
      <c r="CU1311" s="15"/>
      <c r="CV1311" s="15"/>
      <c r="CW1311" s="15"/>
      <c r="CX1311" s="15"/>
      <c r="CY1311" s="15"/>
      <c r="CZ1311" s="15"/>
      <c r="DA1311" s="15"/>
      <c r="DB1311" s="15"/>
      <c r="DC1311" s="15"/>
      <c r="DD1311" s="15"/>
      <c r="DE1311" s="15"/>
      <c r="DF1311" s="15"/>
      <c r="DG1311" s="16"/>
      <c r="DH1311" s="16"/>
      <c r="DI1311" s="14"/>
      <c r="DJ1311" s="14"/>
      <c r="DK1311" s="14"/>
      <c r="DL1311" s="14"/>
      <c r="DM1311" s="14"/>
      <c r="DN1311" s="14"/>
      <c r="DO1311" s="14"/>
      <c r="DP1311" s="14"/>
      <c r="DQ1311" s="14"/>
      <c r="DR1311" s="14"/>
      <c r="DS1311" s="14"/>
      <c r="DT1311" s="14"/>
      <c r="DU1311" s="14"/>
      <c r="DV1311" s="14"/>
      <c r="DW1311" s="14"/>
      <c r="DX1311" s="14"/>
      <c r="DY1311" s="14"/>
      <c r="DZ1311" s="14"/>
      <c r="EA1311" s="14"/>
    </row>
    <row r="1312" spans="4:131" x14ac:dyDescent="0.2">
      <c r="D1312" s="14"/>
      <c r="E1312" s="14"/>
      <c r="F1312" s="14"/>
      <c r="G1312" s="14"/>
      <c r="H1312" s="14"/>
      <c r="I1312" s="14"/>
      <c r="J1312" s="14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  <c r="BW1312" s="15"/>
      <c r="BX1312" s="15"/>
      <c r="BY1312" s="15"/>
      <c r="BZ1312" s="15"/>
      <c r="CA1312" s="15"/>
      <c r="CB1312" s="15"/>
      <c r="CC1312" s="15"/>
      <c r="CD1312" s="15"/>
      <c r="CE1312" s="15"/>
      <c r="CF1312" s="15"/>
      <c r="CG1312" s="15"/>
      <c r="CH1312" s="15"/>
      <c r="CI1312" s="15"/>
      <c r="CJ1312" s="15"/>
      <c r="CK1312" s="15"/>
      <c r="CL1312" s="15"/>
      <c r="CM1312" s="15"/>
      <c r="CN1312" s="15"/>
      <c r="CO1312" s="15"/>
      <c r="CP1312" s="15"/>
      <c r="CQ1312" s="15"/>
      <c r="CR1312" s="15"/>
      <c r="CS1312" s="15"/>
      <c r="CT1312" s="15"/>
      <c r="CU1312" s="15"/>
      <c r="CV1312" s="15"/>
      <c r="CW1312" s="15"/>
      <c r="CX1312" s="15"/>
      <c r="CY1312" s="15"/>
      <c r="CZ1312" s="15"/>
      <c r="DA1312" s="15"/>
      <c r="DB1312" s="15"/>
      <c r="DC1312" s="15"/>
      <c r="DD1312" s="15"/>
      <c r="DE1312" s="15"/>
      <c r="DF1312" s="15"/>
      <c r="DG1312" s="16"/>
      <c r="DH1312" s="16"/>
      <c r="DI1312" s="14"/>
      <c r="DJ1312" s="14"/>
      <c r="DK1312" s="14"/>
      <c r="DL1312" s="14"/>
      <c r="DM1312" s="14"/>
      <c r="DN1312" s="14"/>
      <c r="DO1312" s="14"/>
      <c r="DP1312" s="14"/>
      <c r="DQ1312" s="14"/>
      <c r="DR1312" s="14"/>
      <c r="DS1312" s="14"/>
      <c r="DT1312" s="14"/>
      <c r="DU1312" s="14"/>
      <c r="DV1312" s="14"/>
      <c r="DW1312" s="14"/>
      <c r="DX1312" s="14"/>
      <c r="DY1312" s="14"/>
      <c r="DZ1312" s="14"/>
      <c r="EA1312" s="14"/>
    </row>
    <row r="1313" spans="4:131" x14ac:dyDescent="0.2">
      <c r="D1313" s="14"/>
      <c r="E1313" s="14"/>
      <c r="F1313" s="14"/>
      <c r="G1313" s="14"/>
      <c r="H1313" s="14"/>
      <c r="I1313" s="14"/>
      <c r="J1313" s="14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  <c r="BW1313" s="15"/>
      <c r="BX1313" s="15"/>
      <c r="BY1313" s="15"/>
      <c r="BZ1313" s="15"/>
      <c r="CA1313" s="15"/>
      <c r="CB1313" s="15"/>
      <c r="CC1313" s="15"/>
      <c r="CD1313" s="15"/>
      <c r="CE1313" s="15"/>
      <c r="CF1313" s="15"/>
      <c r="CG1313" s="15"/>
      <c r="CH1313" s="15"/>
      <c r="CI1313" s="15"/>
      <c r="CJ1313" s="15"/>
      <c r="CK1313" s="15"/>
      <c r="CL1313" s="15"/>
      <c r="CM1313" s="15"/>
      <c r="CN1313" s="15"/>
      <c r="CO1313" s="15"/>
      <c r="CP1313" s="15"/>
      <c r="CQ1313" s="15"/>
      <c r="CR1313" s="15"/>
      <c r="CS1313" s="15"/>
      <c r="CT1313" s="15"/>
      <c r="CU1313" s="15"/>
      <c r="CV1313" s="15"/>
      <c r="CW1313" s="15"/>
      <c r="CX1313" s="15"/>
      <c r="CY1313" s="15"/>
      <c r="CZ1313" s="15"/>
      <c r="DA1313" s="15"/>
      <c r="DB1313" s="15"/>
      <c r="DC1313" s="15"/>
      <c r="DD1313" s="15"/>
      <c r="DE1313" s="15"/>
      <c r="DF1313" s="15"/>
      <c r="DG1313" s="16"/>
      <c r="DH1313" s="16"/>
      <c r="DI1313" s="14"/>
      <c r="DJ1313" s="14"/>
      <c r="DK1313" s="14"/>
      <c r="DL1313" s="14"/>
      <c r="DM1313" s="14"/>
      <c r="DN1313" s="14"/>
      <c r="DO1313" s="14"/>
      <c r="DP1313" s="14"/>
      <c r="DQ1313" s="14"/>
      <c r="DR1313" s="14"/>
      <c r="DS1313" s="14"/>
      <c r="DT1313" s="14"/>
      <c r="DU1313" s="14"/>
      <c r="DV1313" s="14"/>
      <c r="DW1313" s="14"/>
      <c r="DX1313" s="14"/>
      <c r="DY1313" s="14"/>
      <c r="DZ1313" s="14"/>
      <c r="EA1313" s="14"/>
    </row>
    <row r="1314" spans="4:131" x14ac:dyDescent="0.2">
      <c r="D1314" s="14"/>
      <c r="E1314" s="14"/>
      <c r="F1314" s="14"/>
      <c r="G1314" s="14"/>
      <c r="H1314" s="14"/>
      <c r="I1314" s="14"/>
      <c r="J1314" s="14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  <c r="BW1314" s="15"/>
      <c r="BX1314" s="15"/>
      <c r="BY1314" s="15"/>
      <c r="BZ1314" s="15"/>
      <c r="CA1314" s="15"/>
      <c r="CB1314" s="15"/>
      <c r="CC1314" s="15"/>
      <c r="CD1314" s="15"/>
      <c r="CE1314" s="15"/>
      <c r="CF1314" s="15"/>
      <c r="CG1314" s="15"/>
      <c r="CH1314" s="15"/>
      <c r="CI1314" s="15"/>
      <c r="CJ1314" s="15"/>
      <c r="CK1314" s="15"/>
      <c r="CL1314" s="15"/>
      <c r="CM1314" s="15"/>
      <c r="CN1314" s="15"/>
      <c r="CO1314" s="15"/>
      <c r="CP1314" s="15"/>
      <c r="CQ1314" s="15"/>
      <c r="CR1314" s="15"/>
      <c r="CS1314" s="15"/>
      <c r="CT1314" s="15"/>
      <c r="CU1314" s="15"/>
      <c r="CV1314" s="15"/>
      <c r="CW1314" s="15"/>
      <c r="CX1314" s="15"/>
      <c r="CY1314" s="15"/>
      <c r="CZ1314" s="15"/>
      <c r="DA1314" s="15"/>
      <c r="DB1314" s="15"/>
      <c r="DC1314" s="15"/>
      <c r="DD1314" s="15"/>
      <c r="DE1314" s="15"/>
      <c r="DF1314" s="15"/>
      <c r="DG1314" s="16"/>
      <c r="DH1314" s="16"/>
      <c r="DI1314" s="14"/>
      <c r="DJ1314" s="14"/>
      <c r="DK1314" s="14"/>
      <c r="DL1314" s="14"/>
      <c r="DM1314" s="14"/>
      <c r="DN1314" s="14"/>
      <c r="DO1314" s="14"/>
      <c r="DP1314" s="14"/>
      <c r="DQ1314" s="14"/>
      <c r="DR1314" s="14"/>
      <c r="DS1314" s="14"/>
      <c r="DT1314" s="14"/>
      <c r="DU1314" s="14"/>
      <c r="DV1314" s="14"/>
      <c r="DW1314" s="14"/>
      <c r="DX1314" s="14"/>
      <c r="DY1314" s="14"/>
      <c r="DZ1314" s="14"/>
      <c r="EA1314" s="14"/>
    </row>
    <row r="1315" spans="4:131" x14ac:dyDescent="0.2">
      <c r="D1315" s="14"/>
      <c r="E1315" s="14"/>
      <c r="F1315" s="14"/>
      <c r="G1315" s="14"/>
      <c r="H1315" s="14"/>
      <c r="I1315" s="14"/>
      <c r="J1315" s="14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  <c r="BW1315" s="15"/>
      <c r="BX1315" s="15"/>
      <c r="BY1315" s="15"/>
      <c r="BZ1315" s="15"/>
      <c r="CA1315" s="15"/>
      <c r="CB1315" s="15"/>
      <c r="CC1315" s="15"/>
      <c r="CD1315" s="15"/>
      <c r="CE1315" s="15"/>
      <c r="CF1315" s="15"/>
      <c r="CG1315" s="15"/>
      <c r="CH1315" s="15"/>
      <c r="CI1315" s="15"/>
      <c r="CJ1315" s="15"/>
      <c r="CK1315" s="15"/>
      <c r="CL1315" s="15"/>
      <c r="CM1315" s="15"/>
      <c r="CN1315" s="15"/>
      <c r="CO1315" s="15"/>
      <c r="CP1315" s="15"/>
      <c r="CQ1315" s="15"/>
      <c r="CR1315" s="15"/>
      <c r="CS1315" s="15"/>
      <c r="CT1315" s="15"/>
      <c r="CU1315" s="15"/>
      <c r="CV1315" s="15"/>
      <c r="CW1315" s="15"/>
      <c r="CX1315" s="15"/>
      <c r="CY1315" s="15"/>
      <c r="CZ1315" s="15"/>
      <c r="DA1315" s="15"/>
      <c r="DB1315" s="15"/>
      <c r="DC1315" s="15"/>
      <c r="DD1315" s="15"/>
      <c r="DE1315" s="15"/>
      <c r="DF1315" s="15"/>
      <c r="DG1315" s="16"/>
      <c r="DH1315" s="16"/>
      <c r="DI1315" s="14"/>
      <c r="DJ1315" s="14"/>
      <c r="DK1315" s="14"/>
      <c r="DL1315" s="14"/>
      <c r="DM1315" s="14"/>
      <c r="DN1315" s="14"/>
      <c r="DO1315" s="14"/>
      <c r="DP1315" s="14"/>
      <c r="DQ1315" s="14"/>
      <c r="DR1315" s="14"/>
      <c r="DS1315" s="14"/>
      <c r="DT1315" s="14"/>
      <c r="DU1315" s="14"/>
      <c r="DV1315" s="14"/>
      <c r="DW1315" s="14"/>
      <c r="DX1315" s="14"/>
      <c r="DY1315" s="14"/>
      <c r="DZ1315" s="14"/>
      <c r="EA1315" s="14"/>
    </row>
    <row r="1316" spans="4:131" x14ac:dyDescent="0.2">
      <c r="D1316" s="14"/>
      <c r="E1316" s="14"/>
      <c r="F1316" s="14"/>
      <c r="G1316" s="14"/>
      <c r="H1316" s="14"/>
      <c r="I1316" s="14"/>
      <c r="J1316" s="14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5"/>
      <c r="BY1316" s="15"/>
      <c r="BZ1316" s="15"/>
      <c r="CA1316" s="15"/>
      <c r="CB1316" s="15"/>
      <c r="CC1316" s="15"/>
      <c r="CD1316" s="15"/>
      <c r="CE1316" s="15"/>
      <c r="CF1316" s="15"/>
      <c r="CG1316" s="15"/>
      <c r="CH1316" s="15"/>
      <c r="CI1316" s="15"/>
      <c r="CJ1316" s="15"/>
      <c r="CK1316" s="15"/>
      <c r="CL1316" s="15"/>
      <c r="CM1316" s="15"/>
      <c r="CN1316" s="15"/>
      <c r="CO1316" s="15"/>
      <c r="CP1316" s="15"/>
      <c r="CQ1316" s="15"/>
      <c r="CR1316" s="15"/>
      <c r="CS1316" s="15"/>
      <c r="CT1316" s="15"/>
      <c r="CU1316" s="15"/>
      <c r="CV1316" s="15"/>
      <c r="CW1316" s="15"/>
      <c r="CX1316" s="15"/>
      <c r="CY1316" s="15"/>
      <c r="CZ1316" s="15"/>
      <c r="DA1316" s="15"/>
      <c r="DB1316" s="15"/>
      <c r="DC1316" s="15"/>
      <c r="DD1316" s="15"/>
      <c r="DE1316" s="15"/>
      <c r="DF1316" s="15"/>
      <c r="DG1316" s="16"/>
      <c r="DH1316" s="16"/>
      <c r="DI1316" s="14"/>
      <c r="DJ1316" s="14"/>
      <c r="DK1316" s="14"/>
      <c r="DL1316" s="14"/>
      <c r="DM1316" s="14"/>
      <c r="DN1316" s="14"/>
      <c r="DO1316" s="14"/>
      <c r="DP1316" s="14"/>
      <c r="DQ1316" s="14"/>
      <c r="DR1316" s="14"/>
      <c r="DS1316" s="14"/>
      <c r="DT1316" s="14"/>
      <c r="DU1316" s="14"/>
      <c r="DV1316" s="14"/>
      <c r="DW1316" s="14"/>
      <c r="DX1316" s="14"/>
      <c r="DY1316" s="14"/>
      <c r="DZ1316" s="14"/>
      <c r="EA1316" s="14"/>
    </row>
    <row r="1317" spans="4:131" x14ac:dyDescent="0.2">
      <c r="D1317" s="14"/>
      <c r="E1317" s="14"/>
      <c r="F1317" s="14"/>
      <c r="G1317" s="14"/>
      <c r="H1317" s="14"/>
      <c r="I1317" s="14"/>
      <c r="J1317" s="14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  <c r="BW1317" s="15"/>
      <c r="BX1317" s="15"/>
      <c r="BY1317" s="15"/>
      <c r="BZ1317" s="15"/>
      <c r="CA1317" s="15"/>
      <c r="CB1317" s="15"/>
      <c r="CC1317" s="15"/>
      <c r="CD1317" s="15"/>
      <c r="CE1317" s="15"/>
      <c r="CF1317" s="15"/>
      <c r="CG1317" s="15"/>
      <c r="CH1317" s="15"/>
      <c r="CI1317" s="15"/>
      <c r="CJ1317" s="15"/>
      <c r="CK1317" s="15"/>
      <c r="CL1317" s="15"/>
      <c r="CM1317" s="15"/>
      <c r="CN1317" s="15"/>
      <c r="CO1317" s="15"/>
      <c r="CP1317" s="15"/>
      <c r="CQ1317" s="15"/>
      <c r="CR1317" s="15"/>
      <c r="CS1317" s="15"/>
      <c r="CT1317" s="15"/>
      <c r="CU1317" s="15"/>
      <c r="CV1317" s="15"/>
      <c r="CW1317" s="15"/>
      <c r="CX1317" s="15"/>
      <c r="CY1317" s="15"/>
      <c r="CZ1317" s="15"/>
      <c r="DA1317" s="15"/>
      <c r="DB1317" s="15"/>
      <c r="DC1317" s="15"/>
      <c r="DD1317" s="15"/>
      <c r="DE1317" s="15"/>
      <c r="DF1317" s="15"/>
      <c r="DG1317" s="16"/>
      <c r="DH1317" s="16"/>
      <c r="DI1317" s="14"/>
      <c r="DJ1317" s="14"/>
      <c r="DK1317" s="14"/>
      <c r="DL1317" s="14"/>
      <c r="DM1317" s="14"/>
      <c r="DN1317" s="14"/>
      <c r="DO1317" s="14"/>
      <c r="DP1317" s="14"/>
      <c r="DQ1317" s="14"/>
      <c r="DR1317" s="14"/>
      <c r="DS1317" s="14"/>
      <c r="DT1317" s="14"/>
      <c r="DU1317" s="14"/>
      <c r="DV1317" s="14"/>
      <c r="DW1317" s="14"/>
      <c r="DX1317" s="14"/>
      <c r="DY1317" s="14"/>
      <c r="DZ1317" s="14"/>
      <c r="EA1317" s="14"/>
    </row>
    <row r="1318" spans="4:131" x14ac:dyDescent="0.2">
      <c r="D1318" s="14"/>
      <c r="E1318" s="14"/>
      <c r="F1318" s="14"/>
      <c r="G1318" s="14"/>
      <c r="H1318" s="14"/>
      <c r="I1318" s="14"/>
      <c r="J1318" s="14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  <c r="BZ1318" s="15"/>
      <c r="CA1318" s="15"/>
      <c r="CB1318" s="15"/>
      <c r="CC1318" s="15"/>
      <c r="CD1318" s="15"/>
      <c r="CE1318" s="15"/>
      <c r="CF1318" s="15"/>
      <c r="CG1318" s="15"/>
      <c r="CH1318" s="15"/>
      <c r="CI1318" s="15"/>
      <c r="CJ1318" s="15"/>
      <c r="CK1318" s="15"/>
      <c r="CL1318" s="15"/>
      <c r="CM1318" s="15"/>
      <c r="CN1318" s="15"/>
      <c r="CO1318" s="15"/>
      <c r="CP1318" s="15"/>
      <c r="CQ1318" s="15"/>
      <c r="CR1318" s="15"/>
      <c r="CS1318" s="15"/>
      <c r="CT1318" s="15"/>
      <c r="CU1318" s="15"/>
      <c r="CV1318" s="15"/>
      <c r="CW1318" s="15"/>
      <c r="CX1318" s="15"/>
      <c r="CY1318" s="15"/>
      <c r="CZ1318" s="15"/>
      <c r="DA1318" s="15"/>
      <c r="DB1318" s="15"/>
      <c r="DC1318" s="15"/>
      <c r="DD1318" s="15"/>
      <c r="DE1318" s="15"/>
      <c r="DF1318" s="15"/>
      <c r="DG1318" s="16"/>
      <c r="DH1318" s="16"/>
      <c r="DI1318" s="14"/>
      <c r="DJ1318" s="14"/>
      <c r="DK1318" s="14"/>
      <c r="DL1318" s="14"/>
      <c r="DM1318" s="14"/>
      <c r="DN1318" s="14"/>
      <c r="DO1318" s="14"/>
      <c r="DP1318" s="14"/>
      <c r="DQ1318" s="14"/>
      <c r="DR1318" s="14"/>
      <c r="DS1318" s="14"/>
      <c r="DT1318" s="14"/>
      <c r="DU1318" s="14"/>
      <c r="DV1318" s="14"/>
      <c r="DW1318" s="14"/>
      <c r="DX1318" s="14"/>
      <c r="DY1318" s="14"/>
      <c r="DZ1318" s="14"/>
      <c r="EA1318" s="14"/>
    </row>
    <row r="1319" spans="4:131" x14ac:dyDescent="0.2">
      <c r="D1319" s="14"/>
      <c r="E1319" s="14"/>
      <c r="F1319" s="14"/>
      <c r="G1319" s="14"/>
      <c r="H1319" s="14"/>
      <c r="I1319" s="14"/>
      <c r="J1319" s="14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  <c r="BW1319" s="15"/>
      <c r="BX1319" s="15"/>
      <c r="BY1319" s="15"/>
      <c r="BZ1319" s="15"/>
      <c r="CA1319" s="15"/>
      <c r="CB1319" s="15"/>
      <c r="CC1319" s="15"/>
      <c r="CD1319" s="15"/>
      <c r="CE1319" s="15"/>
      <c r="CF1319" s="15"/>
      <c r="CG1319" s="15"/>
      <c r="CH1319" s="15"/>
      <c r="CI1319" s="15"/>
      <c r="CJ1319" s="15"/>
      <c r="CK1319" s="15"/>
      <c r="CL1319" s="15"/>
      <c r="CM1319" s="15"/>
      <c r="CN1319" s="15"/>
      <c r="CO1319" s="15"/>
      <c r="CP1319" s="15"/>
      <c r="CQ1319" s="15"/>
      <c r="CR1319" s="15"/>
      <c r="CS1319" s="15"/>
      <c r="CT1319" s="15"/>
      <c r="CU1319" s="15"/>
      <c r="CV1319" s="15"/>
      <c r="CW1319" s="15"/>
      <c r="CX1319" s="15"/>
      <c r="CY1319" s="15"/>
      <c r="CZ1319" s="15"/>
      <c r="DA1319" s="15"/>
      <c r="DB1319" s="15"/>
      <c r="DC1319" s="15"/>
      <c r="DD1319" s="15"/>
      <c r="DE1319" s="15"/>
      <c r="DF1319" s="15"/>
      <c r="DG1319" s="16"/>
      <c r="DH1319" s="16"/>
      <c r="DI1319" s="14"/>
      <c r="DJ1319" s="14"/>
      <c r="DK1319" s="14"/>
      <c r="DL1319" s="14"/>
      <c r="DM1319" s="14"/>
      <c r="DN1319" s="14"/>
      <c r="DO1319" s="14"/>
      <c r="DP1319" s="14"/>
      <c r="DQ1319" s="14"/>
      <c r="DR1319" s="14"/>
      <c r="DS1319" s="14"/>
      <c r="DT1319" s="14"/>
      <c r="DU1319" s="14"/>
      <c r="DV1319" s="14"/>
      <c r="DW1319" s="14"/>
      <c r="DX1319" s="14"/>
      <c r="DY1319" s="14"/>
      <c r="DZ1319" s="14"/>
      <c r="EA1319" s="14"/>
    </row>
    <row r="1320" spans="4:131" x14ac:dyDescent="0.2">
      <c r="D1320" s="14"/>
      <c r="E1320" s="14"/>
      <c r="F1320" s="14"/>
      <c r="G1320" s="14"/>
      <c r="H1320" s="14"/>
      <c r="I1320" s="14"/>
      <c r="J1320" s="14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  <c r="BW1320" s="15"/>
      <c r="BX1320" s="15"/>
      <c r="BY1320" s="15"/>
      <c r="BZ1320" s="15"/>
      <c r="CA1320" s="15"/>
      <c r="CB1320" s="15"/>
      <c r="CC1320" s="15"/>
      <c r="CD1320" s="15"/>
      <c r="CE1320" s="15"/>
      <c r="CF1320" s="15"/>
      <c r="CG1320" s="15"/>
      <c r="CH1320" s="15"/>
      <c r="CI1320" s="15"/>
      <c r="CJ1320" s="15"/>
      <c r="CK1320" s="15"/>
      <c r="CL1320" s="15"/>
      <c r="CM1320" s="15"/>
      <c r="CN1320" s="15"/>
      <c r="CO1320" s="15"/>
      <c r="CP1320" s="15"/>
      <c r="CQ1320" s="15"/>
      <c r="CR1320" s="15"/>
      <c r="CS1320" s="15"/>
      <c r="CT1320" s="15"/>
      <c r="CU1320" s="15"/>
      <c r="CV1320" s="15"/>
      <c r="CW1320" s="15"/>
      <c r="CX1320" s="15"/>
      <c r="CY1320" s="15"/>
      <c r="CZ1320" s="15"/>
      <c r="DA1320" s="15"/>
      <c r="DB1320" s="15"/>
      <c r="DC1320" s="15"/>
      <c r="DD1320" s="15"/>
      <c r="DE1320" s="15"/>
      <c r="DF1320" s="15"/>
      <c r="DG1320" s="16"/>
      <c r="DH1320" s="16"/>
      <c r="DI1320" s="14"/>
      <c r="DJ1320" s="14"/>
      <c r="DK1320" s="14"/>
      <c r="DL1320" s="14"/>
      <c r="DM1320" s="14"/>
      <c r="DN1320" s="14"/>
      <c r="DO1320" s="14"/>
      <c r="DP1320" s="14"/>
      <c r="DQ1320" s="14"/>
      <c r="DR1320" s="14"/>
      <c r="DS1320" s="14"/>
      <c r="DT1320" s="14"/>
      <c r="DU1320" s="14"/>
      <c r="DV1320" s="14"/>
      <c r="DW1320" s="14"/>
      <c r="DX1320" s="14"/>
      <c r="DY1320" s="14"/>
      <c r="DZ1320" s="14"/>
      <c r="EA1320" s="14"/>
    </row>
    <row r="1321" spans="4:131" x14ac:dyDescent="0.2">
      <c r="D1321" s="14"/>
      <c r="E1321" s="14"/>
      <c r="F1321" s="14"/>
      <c r="G1321" s="14"/>
      <c r="H1321" s="14"/>
      <c r="I1321" s="14"/>
      <c r="J1321" s="14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5"/>
      <c r="BY1321" s="15"/>
      <c r="BZ1321" s="15"/>
      <c r="CA1321" s="15"/>
      <c r="CB1321" s="15"/>
      <c r="CC1321" s="15"/>
      <c r="CD1321" s="15"/>
      <c r="CE1321" s="15"/>
      <c r="CF1321" s="15"/>
      <c r="CG1321" s="15"/>
      <c r="CH1321" s="15"/>
      <c r="CI1321" s="15"/>
      <c r="CJ1321" s="15"/>
      <c r="CK1321" s="15"/>
      <c r="CL1321" s="15"/>
      <c r="CM1321" s="15"/>
      <c r="CN1321" s="15"/>
      <c r="CO1321" s="15"/>
      <c r="CP1321" s="15"/>
      <c r="CQ1321" s="15"/>
      <c r="CR1321" s="15"/>
      <c r="CS1321" s="15"/>
      <c r="CT1321" s="15"/>
      <c r="CU1321" s="15"/>
      <c r="CV1321" s="15"/>
      <c r="CW1321" s="15"/>
      <c r="CX1321" s="15"/>
      <c r="CY1321" s="15"/>
      <c r="CZ1321" s="15"/>
      <c r="DA1321" s="15"/>
      <c r="DB1321" s="15"/>
      <c r="DC1321" s="15"/>
      <c r="DD1321" s="15"/>
      <c r="DE1321" s="15"/>
      <c r="DF1321" s="15"/>
      <c r="DG1321" s="16"/>
      <c r="DH1321" s="16"/>
      <c r="DI1321" s="14"/>
      <c r="DJ1321" s="14"/>
      <c r="DK1321" s="14"/>
      <c r="DL1321" s="14"/>
      <c r="DM1321" s="14"/>
      <c r="DN1321" s="14"/>
      <c r="DO1321" s="14"/>
      <c r="DP1321" s="14"/>
      <c r="DQ1321" s="14"/>
      <c r="DR1321" s="14"/>
      <c r="DS1321" s="14"/>
      <c r="DT1321" s="14"/>
      <c r="DU1321" s="14"/>
      <c r="DV1321" s="14"/>
      <c r="DW1321" s="14"/>
      <c r="DX1321" s="14"/>
      <c r="DY1321" s="14"/>
      <c r="DZ1321" s="14"/>
      <c r="EA1321" s="14"/>
    </row>
    <row r="1322" spans="4:131" x14ac:dyDescent="0.2">
      <c r="D1322" s="14"/>
      <c r="E1322" s="14"/>
      <c r="F1322" s="14"/>
      <c r="G1322" s="14"/>
      <c r="H1322" s="14"/>
      <c r="I1322" s="14"/>
      <c r="J1322" s="14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  <c r="BW1322" s="15"/>
      <c r="BX1322" s="15"/>
      <c r="BY1322" s="15"/>
      <c r="BZ1322" s="15"/>
      <c r="CA1322" s="15"/>
      <c r="CB1322" s="15"/>
      <c r="CC1322" s="15"/>
      <c r="CD1322" s="15"/>
      <c r="CE1322" s="15"/>
      <c r="CF1322" s="15"/>
      <c r="CG1322" s="15"/>
      <c r="CH1322" s="15"/>
      <c r="CI1322" s="15"/>
      <c r="CJ1322" s="15"/>
      <c r="CK1322" s="15"/>
      <c r="CL1322" s="15"/>
      <c r="CM1322" s="15"/>
      <c r="CN1322" s="15"/>
      <c r="CO1322" s="15"/>
      <c r="CP1322" s="15"/>
      <c r="CQ1322" s="15"/>
      <c r="CR1322" s="15"/>
      <c r="CS1322" s="15"/>
      <c r="CT1322" s="15"/>
      <c r="CU1322" s="15"/>
      <c r="CV1322" s="15"/>
      <c r="CW1322" s="15"/>
      <c r="CX1322" s="15"/>
      <c r="CY1322" s="15"/>
      <c r="CZ1322" s="15"/>
      <c r="DA1322" s="15"/>
      <c r="DB1322" s="15"/>
      <c r="DC1322" s="15"/>
      <c r="DD1322" s="15"/>
      <c r="DE1322" s="15"/>
      <c r="DF1322" s="15"/>
      <c r="DG1322" s="16"/>
      <c r="DH1322" s="16"/>
      <c r="DI1322" s="14"/>
      <c r="DJ1322" s="14"/>
      <c r="DK1322" s="14"/>
      <c r="DL1322" s="14"/>
      <c r="DM1322" s="14"/>
      <c r="DN1322" s="14"/>
      <c r="DO1322" s="14"/>
      <c r="DP1322" s="14"/>
      <c r="DQ1322" s="14"/>
      <c r="DR1322" s="14"/>
      <c r="DS1322" s="14"/>
      <c r="DT1322" s="14"/>
      <c r="DU1322" s="14"/>
      <c r="DV1322" s="14"/>
      <c r="DW1322" s="14"/>
      <c r="DX1322" s="14"/>
      <c r="DY1322" s="14"/>
      <c r="DZ1322" s="14"/>
      <c r="EA1322" s="14"/>
    </row>
    <row r="1323" spans="4:131" x14ac:dyDescent="0.2">
      <c r="D1323" s="14"/>
      <c r="E1323" s="14"/>
      <c r="F1323" s="14"/>
      <c r="G1323" s="14"/>
      <c r="H1323" s="14"/>
      <c r="I1323" s="14"/>
      <c r="J1323" s="14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5"/>
      <c r="BY1323" s="15"/>
      <c r="BZ1323" s="15"/>
      <c r="CA1323" s="15"/>
      <c r="CB1323" s="15"/>
      <c r="CC1323" s="15"/>
      <c r="CD1323" s="15"/>
      <c r="CE1323" s="15"/>
      <c r="CF1323" s="15"/>
      <c r="CG1323" s="15"/>
      <c r="CH1323" s="15"/>
      <c r="CI1323" s="15"/>
      <c r="CJ1323" s="15"/>
      <c r="CK1323" s="15"/>
      <c r="CL1323" s="15"/>
      <c r="CM1323" s="15"/>
      <c r="CN1323" s="15"/>
      <c r="CO1323" s="15"/>
      <c r="CP1323" s="15"/>
      <c r="CQ1323" s="15"/>
      <c r="CR1323" s="15"/>
      <c r="CS1323" s="15"/>
      <c r="CT1323" s="15"/>
      <c r="CU1323" s="15"/>
      <c r="CV1323" s="15"/>
      <c r="CW1323" s="15"/>
      <c r="CX1323" s="15"/>
      <c r="CY1323" s="15"/>
      <c r="CZ1323" s="15"/>
      <c r="DA1323" s="15"/>
      <c r="DB1323" s="15"/>
      <c r="DC1323" s="15"/>
      <c r="DD1323" s="15"/>
      <c r="DE1323" s="15"/>
      <c r="DF1323" s="15"/>
      <c r="DG1323" s="16"/>
      <c r="DH1323" s="16"/>
      <c r="DI1323" s="14"/>
      <c r="DJ1323" s="14"/>
      <c r="DK1323" s="14"/>
      <c r="DL1323" s="14"/>
      <c r="DM1323" s="14"/>
      <c r="DN1323" s="14"/>
      <c r="DO1323" s="14"/>
      <c r="DP1323" s="14"/>
      <c r="DQ1323" s="14"/>
      <c r="DR1323" s="14"/>
      <c r="DS1323" s="14"/>
      <c r="DT1323" s="14"/>
      <c r="DU1323" s="14"/>
      <c r="DV1323" s="14"/>
      <c r="DW1323" s="14"/>
      <c r="DX1323" s="14"/>
      <c r="DY1323" s="14"/>
      <c r="DZ1323" s="14"/>
      <c r="EA1323" s="14"/>
    </row>
    <row r="1324" spans="4:131" x14ac:dyDescent="0.2">
      <c r="D1324" s="14"/>
      <c r="E1324" s="14"/>
      <c r="F1324" s="14"/>
      <c r="G1324" s="14"/>
      <c r="H1324" s="14"/>
      <c r="I1324" s="14"/>
      <c r="J1324" s="14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  <c r="BZ1324" s="15"/>
      <c r="CA1324" s="15"/>
      <c r="CB1324" s="15"/>
      <c r="CC1324" s="15"/>
      <c r="CD1324" s="15"/>
      <c r="CE1324" s="15"/>
      <c r="CF1324" s="15"/>
      <c r="CG1324" s="15"/>
      <c r="CH1324" s="15"/>
      <c r="CI1324" s="15"/>
      <c r="CJ1324" s="15"/>
      <c r="CK1324" s="15"/>
      <c r="CL1324" s="15"/>
      <c r="CM1324" s="15"/>
      <c r="CN1324" s="15"/>
      <c r="CO1324" s="15"/>
      <c r="CP1324" s="15"/>
      <c r="CQ1324" s="15"/>
      <c r="CR1324" s="15"/>
      <c r="CS1324" s="15"/>
      <c r="CT1324" s="15"/>
      <c r="CU1324" s="15"/>
      <c r="CV1324" s="15"/>
      <c r="CW1324" s="15"/>
      <c r="CX1324" s="15"/>
      <c r="CY1324" s="15"/>
      <c r="CZ1324" s="15"/>
      <c r="DA1324" s="15"/>
      <c r="DB1324" s="15"/>
      <c r="DC1324" s="15"/>
      <c r="DD1324" s="15"/>
      <c r="DE1324" s="15"/>
      <c r="DF1324" s="15"/>
      <c r="DG1324" s="16"/>
      <c r="DH1324" s="16"/>
      <c r="DI1324" s="14"/>
      <c r="DJ1324" s="14"/>
      <c r="DK1324" s="14"/>
      <c r="DL1324" s="14"/>
      <c r="DM1324" s="14"/>
      <c r="DN1324" s="14"/>
      <c r="DO1324" s="14"/>
      <c r="DP1324" s="14"/>
      <c r="DQ1324" s="14"/>
      <c r="DR1324" s="14"/>
      <c r="DS1324" s="14"/>
      <c r="DT1324" s="14"/>
      <c r="DU1324" s="14"/>
      <c r="DV1324" s="14"/>
      <c r="DW1324" s="14"/>
      <c r="DX1324" s="14"/>
      <c r="DY1324" s="14"/>
      <c r="DZ1324" s="14"/>
      <c r="EA1324" s="14"/>
    </row>
    <row r="1325" spans="4:131" x14ac:dyDescent="0.2">
      <c r="D1325" s="14"/>
      <c r="E1325" s="14"/>
      <c r="F1325" s="14"/>
      <c r="G1325" s="14"/>
      <c r="H1325" s="14"/>
      <c r="I1325" s="14"/>
      <c r="J1325" s="14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  <c r="BW1325" s="15"/>
      <c r="BX1325" s="15"/>
      <c r="BY1325" s="15"/>
      <c r="BZ1325" s="15"/>
      <c r="CA1325" s="15"/>
      <c r="CB1325" s="15"/>
      <c r="CC1325" s="15"/>
      <c r="CD1325" s="15"/>
      <c r="CE1325" s="15"/>
      <c r="CF1325" s="15"/>
      <c r="CG1325" s="15"/>
      <c r="CH1325" s="15"/>
      <c r="CI1325" s="15"/>
      <c r="CJ1325" s="15"/>
      <c r="CK1325" s="15"/>
      <c r="CL1325" s="15"/>
      <c r="CM1325" s="15"/>
      <c r="CN1325" s="15"/>
      <c r="CO1325" s="15"/>
      <c r="CP1325" s="15"/>
      <c r="CQ1325" s="15"/>
      <c r="CR1325" s="15"/>
      <c r="CS1325" s="15"/>
      <c r="CT1325" s="15"/>
      <c r="CU1325" s="15"/>
      <c r="CV1325" s="15"/>
      <c r="CW1325" s="15"/>
      <c r="CX1325" s="15"/>
      <c r="CY1325" s="15"/>
      <c r="CZ1325" s="15"/>
      <c r="DA1325" s="15"/>
      <c r="DB1325" s="15"/>
      <c r="DC1325" s="15"/>
      <c r="DD1325" s="15"/>
      <c r="DE1325" s="15"/>
      <c r="DF1325" s="15"/>
      <c r="DG1325" s="16"/>
      <c r="DH1325" s="16"/>
      <c r="DI1325" s="14"/>
      <c r="DJ1325" s="14"/>
      <c r="DK1325" s="14"/>
      <c r="DL1325" s="14"/>
      <c r="DM1325" s="14"/>
      <c r="DN1325" s="14"/>
      <c r="DO1325" s="14"/>
      <c r="DP1325" s="14"/>
      <c r="DQ1325" s="14"/>
      <c r="DR1325" s="14"/>
      <c r="DS1325" s="14"/>
      <c r="DT1325" s="14"/>
      <c r="DU1325" s="14"/>
      <c r="DV1325" s="14"/>
      <c r="DW1325" s="14"/>
      <c r="DX1325" s="14"/>
      <c r="DY1325" s="14"/>
      <c r="DZ1325" s="14"/>
      <c r="EA1325" s="14"/>
    </row>
    <row r="1326" spans="4:131" x14ac:dyDescent="0.2">
      <c r="D1326" s="14"/>
      <c r="E1326" s="14"/>
      <c r="F1326" s="14"/>
      <c r="G1326" s="14"/>
      <c r="H1326" s="14"/>
      <c r="I1326" s="14"/>
      <c r="J1326" s="14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5"/>
      <c r="CE1326" s="15"/>
      <c r="CF1326" s="15"/>
      <c r="CG1326" s="15"/>
      <c r="CH1326" s="15"/>
      <c r="CI1326" s="15"/>
      <c r="CJ1326" s="15"/>
      <c r="CK1326" s="15"/>
      <c r="CL1326" s="15"/>
      <c r="CM1326" s="15"/>
      <c r="CN1326" s="15"/>
      <c r="CO1326" s="15"/>
      <c r="CP1326" s="15"/>
      <c r="CQ1326" s="15"/>
      <c r="CR1326" s="15"/>
      <c r="CS1326" s="15"/>
      <c r="CT1326" s="15"/>
      <c r="CU1326" s="15"/>
      <c r="CV1326" s="15"/>
      <c r="CW1326" s="15"/>
      <c r="CX1326" s="15"/>
      <c r="CY1326" s="15"/>
      <c r="CZ1326" s="15"/>
      <c r="DA1326" s="15"/>
      <c r="DB1326" s="15"/>
      <c r="DC1326" s="15"/>
      <c r="DD1326" s="15"/>
      <c r="DE1326" s="15"/>
      <c r="DF1326" s="15"/>
      <c r="DG1326" s="16"/>
      <c r="DH1326" s="16"/>
      <c r="DI1326" s="14"/>
      <c r="DJ1326" s="14"/>
      <c r="DK1326" s="14"/>
      <c r="DL1326" s="14"/>
      <c r="DM1326" s="14"/>
      <c r="DN1326" s="14"/>
      <c r="DO1326" s="14"/>
      <c r="DP1326" s="14"/>
      <c r="DQ1326" s="14"/>
      <c r="DR1326" s="14"/>
      <c r="DS1326" s="14"/>
      <c r="DT1326" s="14"/>
      <c r="DU1326" s="14"/>
      <c r="DV1326" s="14"/>
      <c r="DW1326" s="14"/>
      <c r="DX1326" s="14"/>
      <c r="DY1326" s="14"/>
      <c r="DZ1326" s="14"/>
      <c r="EA1326" s="14"/>
    </row>
    <row r="1327" spans="4:131" x14ac:dyDescent="0.2">
      <c r="D1327" s="14"/>
      <c r="E1327" s="14"/>
      <c r="F1327" s="14"/>
      <c r="G1327" s="14"/>
      <c r="H1327" s="14"/>
      <c r="I1327" s="14"/>
      <c r="J1327" s="14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5"/>
      <c r="CC1327" s="15"/>
      <c r="CD1327" s="15"/>
      <c r="CE1327" s="15"/>
      <c r="CF1327" s="15"/>
      <c r="CG1327" s="15"/>
      <c r="CH1327" s="15"/>
      <c r="CI1327" s="15"/>
      <c r="CJ1327" s="15"/>
      <c r="CK1327" s="15"/>
      <c r="CL1327" s="15"/>
      <c r="CM1327" s="15"/>
      <c r="CN1327" s="15"/>
      <c r="CO1327" s="15"/>
      <c r="CP1327" s="15"/>
      <c r="CQ1327" s="15"/>
      <c r="CR1327" s="15"/>
      <c r="CS1327" s="15"/>
      <c r="CT1327" s="15"/>
      <c r="CU1327" s="15"/>
      <c r="CV1327" s="15"/>
      <c r="CW1327" s="15"/>
      <c r="CX1327" s="15"/>
      <c r="CY1327" s="15"/>
      <c r="CZ1327" s="15"/>
      <c r="DA1327" s="15"/>
      <c r="DB1327" s="15"/>
      <c r="DC1327" s="15"/>
      <c r="DD1327" s="15"/>
      <c r="DE1327" s="15"/>
      <c r="DF1327" s="15"/>
      <c r="DG1327" s="16"/>
      <c r="DH1327" s="16"/>
      <c r="DI1327" s="14"/>
      <c r="DJ1327" s="14"/>
      <c r="DK1327" s="14"/>
      <c r="DL1327" s="14"/>
      <c r="DM1327" s="14"/>
      <c r="DN1327" s="14"/>
      <c r="DO1327" s="14"/>
      <c r="DP1327" s="14"/>
      <c r="DQ1327" s="14"/>
      <c r="DR1327" s="14"/>
      <c r="DS1327" s="14"/>
      <c r="DT1327" s="14"/>
      <c r="DU1327" s="14"/>
      <c r="DV1327" s="14"/>
      <c r="DW1327" s="14"/>
      <c r="DX1327" s="14"/>
      <c r="DY1327" s="14"/>
      <c r="DZ1327" s="14"/>
      <c r="EA1327" s="14"/>
    </row>
    <row r="1328" spans="4:131" x14ac:dyDescent="0.2">
      <c r="D1328" s="14"/>
      <c r="E1328" s="14"/>
      <c r="F1328" s="14"/>
      <c r="G1328" s="14"/>
      <c r="H1328" s="14"/>
      <c r="I1328" s="14"/>
      <c r="J1328" s="14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5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  <c r="DD1328" s="15"/>
      <c r="DE1328" s="15"/>
      <c r="DF1328" s="15"/>
      <c r="DG1328" s="16"/>
      <c r="DH1328" s="16"/>
      <c r="DI1328" s="14"/>
      <c r="DJ1328" s="14"/>
      <c r="DK1328" s="14"/>
      <c r="DL1328" s="14"/>
      <c r="DM1328" s="14"/>
      <c r="DN1328" s="14"/>
      <c r="DO1328" s="14"/>
      <c r="DP1328" s="14"/>
      <c r="DQ1328" s="14"/>
      <c r="DR1328" s="14"/>
      <c r="DS1328" s="14"/>
      <c r="DT1328" s="14"/>
      <c r="DU1328" s="14"/>
      <c r="DV1328" s="14"/>
      <c r="DW1328" s="14"/>
      <c r="DX1328" s="14"/>
      <c r="DY1328" s="14"/>
      <c r="DZ1328" s="14"/>
      <c r="EA1328" s="14"/>
    </row>
    <row r="1329" spans="4:131" x14ac:dyDescent="0.2">
      <c r="D1329" s="14"/>
      <c r="E1329" s="14"/>
      <c r="F1329" s="14"/>
      <c r="G1329" s="14"/>
      <c r="H1329" s="14"/>
      <c r="I1329" s="14"/>
      <c r="J1329" s="14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  <c r="BW1329" s="15"/>
      <c r="BX1329" s="15"/>
      <c r="BY1329" s="15"/>
      <c r="BZ1329" s="15"/>
      <c r="CA1329" s="15"/>
      <c r="CB1329" s="15"/>
      <c r="CC1329" s="15"/>
      <c r="CD1329" s="15"/>
      <c r="CE1329" s="15"/>
      <c r="CF1329" s="15"/>
      <c r="CG1329" s="15"/>
      <c r="CH1329" s="15"/>
      <c r="CI1329" s="15"/>
      <c r="CJ1329" s="15"/>
      <c r="CK1329" s="15"/>
      <c r="CL1329" s="15"/>
      <c r="CM1329" s="15"/>
      <c r="CN1329" s="15"/>
      <c r="CO1329" s="15"/>
      <c r="CP1329" s="15"/>
      <c r="CQ1329" s="15"/>
      <c r="CR1329" s="15"/>
      <c r="CS1329" s="15"/>
      <c r="CT1329" s="15"/>
      <c r="CU1329" s="15"/>
      <c r="CV1329" s="15"/>
      <c r="CW1329" s="15"/>
      <c r="CX1329" s="15"/>
      <c r="CY1329" s="15"/>
      <c r="CZ1329" s="15"/>
      <c r="DA1329" s="15"/>
      <c r="DB1329" s="15"/>
      <c r="DC1329" s="15"/>
      <c r="DD1329" s="15"/>
      <c r="DE1329" s="15"/>
      <c r="DF1329" s="15"/>
      <c r="DG1329" s="16"/>
      <c r="DH1329" s="16"/>
      <c r="DI1329" s="14"/>
      <c r="DJ1329" s="14"/>
      <c r="DK1329" s="14"/>
      <c r="DL1329" s="14"/>
      <c r="DM1329" s="14"/>
      <c r="DN1329" s="14"/>
      <c r="DO1329" s="14"/>
      <c r="DP1329" s="14"/>
      <c r="DQ1329" s="14"/>
      <c r="DR1329" s="14"/>
      <c r="DS1329" s="14"/>
      <c r="DT1329" s="14"/>
      <c r="DU1329" s="14"/>
      <c r="DV1329" s="14"/>
      <c r="DW1329" s="14"/>
      <c r="DX1329" s="14"/>
      <c r="DY1329" s="14"/>
      <c r="DZ1329" s="14"/>
      <c r="EA1329" s="14"/>
    </row>
    <row r="1330" spans="4:131" x14ac:dyDescent="0.2">
      <c r="D1330" s="14"/>
      <c r="E1330" s="14"/>
      <c r="F1330" s="14"/>
      <c r="G1330" s="14"/>
      <c r="H1330" s="14"/>
      <c r="I1330" s="14"/>
      <c r="J1330" s="14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  <c r="BW1330" s="15"/>
      <c r="BX1330" s="15"/>
      <c r="BY1330" s="15"/>
      <c r="BZ1330" s="15"/>
      <c r="CA1330" s="15"/>
      <c r="CB1330" s="15"/>
      <c r="CC1330" s="15"/>
      <c r="CD1330" s="15"/>
      <c r="CE1330" s="15"/>
      <c r="CF1330" s="15"/>
      <c r="CG1330" s="15"/>
      <c r="CH1330" s="15"/>
      <c r="CI1330" s="15"/>
      <c r="CJ1330" s="15"/>
      <c r="CK1330" s="15"/>
      <c r="CL1330" s="15"/>
      <c r="CM1330" s="15"/>
      <c r="CN1330" s="15"/>
      <c r="CO1330" s="15"/>
      <c r="CP1330" s="15"/>
      <c r="CQ1330" s="15"/>
      <c r="CR1330" s="15"/>
      <c r="CS1330" s="15"/>
      <c r="CT1330" s="15"/>
      <c r="CU1330" s="15"/>
      <c r="CV1330" s="15"/>
      <c r="CW1330" s="15"/>
      <c r="CX1330" s="15"/>
      <c r="CY1330" s="15"/>
      <c r="CZ1330" s="15"/>
      <c r="DA1330" s="15"/>
      <c r="DB1330" s="15"/>
      <c r="DC1330" s="15"/>
      <c r="DD1330" s="15"/>
      <c r="DE1330" s="15"/>
      <c r="DF1330" s="15"/>
      <c r="DG1330" s="16"/>
      <c r="DH1330" s="16"/>
      <c r="DI1330" s="14"/>
      <c r="DJ1330" s="14"/>
      <c r="DK1330" s="14"/>
      <c r="DL1330" s="14"/>
      <c r="DM1330" s="14"/>
      <c r="DN1330" s="14"/>
      <c r="DO1330" s="14"/>
      <c r="DP1330" s="14"/>
      <c r="DQ1330" s="14"/>
      <c r="DR1330" s="14"/>
      <c r="DS1330" s="14"/>
      <c r="DT1330" s="14"/>
      <c r="DU1330" s="14"/>
      <c r="DV1330" s="14"/>
      <c r="DW1330" s="14"/>
      <c r="DX1330" s="14"/>
      <c r="DY1330" s="14"/>
      <c r="DZ1330" s="14"/>
      <c r="EA1330" s="14"/>
    </row>
    <row r="1331" spans="4:131" x14ac:dyDescent="0.2">
      <c r="D1331" s="14"/>
      <c r="E1331" s="14"/>
      <c r="F1331" s="14"/>
      <c r="G1331" s="14"/>
      <c r="H1331" s="14"/>
      <c r="I1331" s="14"/>
      <c r="J1331" s="14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5"/>
      <c r="CF1331" s="15"/>
      <c r="CG1331" s="15"/>
      <c r="CH1331" s="15"/>
      <c r="CI1331" s="15"/>
      <c r="CJ1331" s="15"/>
      <c r="CK1331" s="15"/>
      <c r="CL1331" s="15"/>
      <c r="CM1331" s="15"/>
      <c r="CN1331" s="15"/>
      <c r="CO1331" s="15"/>
      <c r="CP1331" s="15"/>
      <c r="CQ1331" s="15"/>
      <c r="CR1331" s="15"/>
      <c r="CS1331" s="15"/>
      <c r="CT1331" s="15"/>
      <c r="CU1331" s="15"/>
      <c r="CV1331" s="15"/>
      <c r="CW1331" s="15"/>
      <c r="CX1331" s="15"/>
      <c r="CY1331" s="15"/>
      <c r="CZ1331" s="15"/>
      <c r="DA1331" s="15"/>
      <c r="DB1331" s="15"/>
      <c r="DC1331" s="15"/>
      <c r="DD1331" s="15"/>
      <c r="DE1331" s="15"/>
      <c r="DF1331" s="15"/>
      <c r="DG1331" s="16"/>
      <c r="DH1331" s="16"/>
      <c r="DI1331" s="14"/>
      <c r="DJ1331" s="14"/>
      <c r="DK1331" s="14"/>
      <c r="DL1331" s="14"/>
      <c r="DM1331" s="14"/>
      <c r="DN1331" s="14"/>
      <c r="DO1331" s="14"/>
      <c r="DP1331" s="14"/>
      <c r="DQ1331" s="14"/>
      <c r="DR1331" s="14"/>
      <c r="DS1331" s="14"/>
      <c r="DT1331" s="14"/>
      <c r="DU1331" s="14"/>
      <c r="DV1331" s="14"/>
      <c r="DW1331" s="14"/>
      <c r="DX1331" s="14"/>
      <c r="DY1331" s="14"/>
      <c r="DZ1331" s="14"/>
      <c r="EA1331" s="14"/>
    </row>
    <row r="1332" spans="4:131" x14ac:dyDescent="0.2">
      <c r="D1332" s="14"/>
      <c r="E1332" s="14"/>
      <c r="F1332" s="14"/>
      <c r="G1332" s="14"/>
      <c r="H1332" s="14"/>
      <c r="I1332" s="14"/>
      <c r="J1332" s="14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  <c r="BW1332" s="15"/>
      <c r="BX1332" s="15"/>
      <c r="BY1332" s="15"/>
      <c r="BZ1332" s="15"/>
      <c r="CA1332" s="15"/>
      <c r="CB1332" s="15"/>
      <c r="CC1332" s="15"/>
      <c r="CD1332" s="15"/>
      <c r="CE1332" s="15"/>
      <c r="CF1332" s="15"/>
      <c r="CG1332" s="15"/>
      <c r="CH1332" s="15"/>
      <c r="CI1332" s="15"/>
      <c r="CJ1332" s="15"/>
      <c r="CK1332" s="15"/>
      <c r="CL1332" s="15"/>
      <c r="CM1332" s="15"/>
      <c r="CN1332" s="15"/>
      <c r="CO1332" s="15"/>
      <c r="CP1332" s="15"/>
      <c r="CQ1332" s="15"/>
      <c r="CR1332" s="15"/>
      <c r="CS1332" s="15"/>
      <c r="CT1332" s="15"/>
      <c r="CU1332" s="15"/>
      <c r="CV1332" s="15"/>
      <c r="CW1332" s="15"/>
      <c r="CX1332" s="15"/>
      <c r="CY1332" s="15"/>
      <c r="CZ1332" s="15"/>
      <c r="DA1332" s="15"/>
      <c r="DB1332" s="15"/>
      <c r="DC1332" s="15"/>
      <c r="DD1332" s="15"/>
      <c r="DE1332" s="15"/>
      <c r="DF1332" s="15"/>
      <c r="DG1332" s="16"/>
      <c r="DH1332" s="16"/>
      <c r="DI1332" s="14"/>
      <c r="DJ1332" s="14"/>
      <c r="DK1332" s="14"/>
      <c r="DL1332" s="14"/>
      <c r="DM1332" s="14"/>
      <c r="DN1332" s="14"/>
      <c r="DO1332" s="14"/>
      <c r="DP1332" s="14"/>
      <c r="DQ1332" s="14"/>
      <c r="DR1332" s="14"/>
      <c r="DS1332" s="14"/>
      <c r="DT1332" s="14"/>
      <c r="DU1332" s="14"/>
      <c r="DV1332" s="14"/>
      <c r="DW1332" s="14"/>
      <c r="DX1332" s="14"/>
      <c r="DY1332" s="14"/>
      <c r="DZ1332" s="14"/>
      <c r="EA1332" s="14"/>
    </row>
    <row r="1333" spans="4:131" x14ac:dyDescent="0.2">
      <c r="D1333" s="14"/>
      <c r="E1333" s="14"/>
      <c r="F1333" s="14"/>
      <c r="G1333" s="14"/>
      <c r="H1333" s="14"/>
      <c r="I1333" s="14"/>
      <c r="J1333" s="14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  <c r="BW1333" s="15"/>
      <c r="BX1333" s="15"/>
      <c r="BY1333" s="15"/>
      <c r="BZ1333" s="15"/>
      <c r="CA1333" s="15"/>
      <c r="CB1333" s="15"/>
      <c r="CC1333" s="15"/>
      <c r="CD1333" s="15"/>
      <c r="CE1333" s="15"/>
      <c r="CF1333" s="15"/>
      <c r="CG1333" s="15"/>
      <c r="CH1333" s="15"/>
      <c r="CI1333" s="15"/>
      <c r="CJ1333" s="15"/>
      <c r="CK1333" s="15"/>
      <c r="CL1333" s="15"/>
      <c r="CM1333" s="15"/>
      <c r="CN1333" s="15"/>
      <c r="CO1333" s="15"/>
      <c r="CP1333" s="15"/>
      <c r="CQ1333" s="15"/>
      <c r="CR1333" s="15"/>
      <c r="CS1333" s="15"/>
      <c r="CT1333" s="15"/>
      <c r="CU1333" s="15"/>
      <c r="CV1333" s="15"/>
      <c r="CW1333" s="15"/>
      <c r="CX1333" s="15"/>
      <c r="CY1333" s="15"/>
      <c r="CZ1333" s="15"/>
      <c r="DA1333" s="15"/>
      <c r="DB1333" s="15"/>
      <c r="DC1333" s="15"/>
      <c r="DD1333" s="15"/>
      <c r="DE1333" s="15"/>
      <c r="DF1333" s="15"/>
      <c r="DG1333" s="16"/>
      <c r="DH1333" s="16"/>
      <c r="DI1333" s="14"/>
      <c r="DJ1333" s="14"/>
      <c r="DK1333" s="14"/>
      <c r="DL1333" s="14"/>
      <c r="DM1333" s="14"/>
      <c r="DN1333" s="14"/>
      <c r="DO1333" s="14"/>
      <c r="DP1333" s="14"/>
      <c r="DQ1333" s="14"/>
      <c r="DR1333" s="14"/>
      <c r="DS1333" s="14"/>
      <c r="DT1333" s="14"/>
      <c r="DU1333" s="14"/>
      <c r="DV1333" s="14"/>
      <c r="DW1333" s="14"/>
      <c r="DX1333" s="14"/>
      <c r="DY1333" s="14"/>
      <c r="DZ1333" s="14"/>
      <c r="EA1333" s="14"/>
    </row>
    <row r="1334" spans="4:131" x14ac:dyDescent="0.2">
      <c r="D1334" s="14"/>
      <c r="E1334" s="14"/>
      <c r="F1334" s="14"/>
      <c r="G1334" s="14"/>
      <c r="H1334" s="14"/>
      <c r="I1334" s="14"/>
      <c r="J1334" s="14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  <c r="BW1334" s="15"/>
      <c r="BX1334" s="15"/>
      <c r="BY1334" s="15"/>
      <c r="BZ1334" s="15"/>
      <c r="CA1334" s="15"/>
      <c r="CB1334" s="15"/>
      <c r="CC1334" s="15"/>
      <c r="CD1334" s="15"/>
      <c r="CE1334" s="15"/>
      <c r="CF1334" s="15"/>
      <c r="CG1334" s="15"/>
      <c r="CH1334" s="15"/>
      <c r="CI1334" s="15"/>
      <c r="CJ1334" s="15"/>
      <c r="CK1334" s="15"/>
      <c r="CL1334" s="15"/>
      <c r="CM1334" s="15"/>
      <c r="CN1334" s="15"/>
      <c r="CO1334" s="15"/>
      <c r="CP1334" s="15"/>
      <c r="CQ1334" s="15"/>
      <c r="CR1334" s="15"/>
      <c r="CS1334" s="15"/>
      <c r="CT1334" s="15"/>
      <c r="CU1334" s="15"/>
      <c r="CV1334" s="15"/>
      <c r="CW1334" s="15"/>
      <c r="CX1334" s="15"/>
      <c r="CY1334" s="15"/>
      <c r="CZ1334" s="15"/>
      <c r="DA1334" s="15"/>
      <c r="DB1334" s="15"/>
      <c r="DC1334" s="15"/>
      <c r="DD1334" s="15"/>
      <c r="DE1334" s="15"/>
      <c r="DF1334" s="15"/>
      <c r="DG1334" s="16"/>
      <c r="DH1334" s="16"/>
      <c r="DI1334" s="14"/>
      <c r="DJ1334" s="14"/>
      <c r="DK1334" s="14"/>
      <c r="DL1334" s="14"/>
      <c r="DM1334" s="14"/>
      <c r="DN1334" s="14"/>
      <c r="DO1334" s="14"/>
      <c r="DP1334" s="14"/>
      <c r="DQ1334" s="14"/>
      <c r="DR1334" s="14"/>
      <c r="DS1334" s="14"/>
      <c r="DT1334" s="14"/>
      <c r="DU1334" s="14"/>
      <c r="DV1334" s="14"/>
      <c r="DW1334" s="14"/>
      <c r="DX1334" s="14"/>
      <c r="DY1334" s="14"/>
      <c r="DZ1334" s="14"/>
      <c r="EA1334" s="14"/>
    </row>
    <row r="1335" spans="4:131" x14ac:dyDescent="0.2">
      <c r="D1335" s="14"/>
      <c r="E1335" s="14"/>
      <c r="F1335" s="14"/>
      <c r="G1335" s="14"/>
      <c r="H1335" s="14"/>
      <c r="I1335" s="14"/>
      <c r="J1335" s="14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  <c r="BW1335" s="15"/>
      <c r="BX1335" s="15"/>
      <c r="BY1335" s="15"/>
      <c r="BZ1335" s="15"/>
      <c r="CA1335" s="15"/>
      <c r="CB1335" s="15"/>
      <c r="CC1335" s="15"/>
      <c r="CD1335" s="15"/>
      <c r="CE1335" s="15"/>
      <c r="CF1335" s="15"/>
      <c r="CG1335" s="15"/>
      <c r="CH1335" s="15"/>
      <c r="CI1335" s="15"/>
      <c r="CJ1335" s="15"/>
      <c r="CK1335" s="15"/>
      <c r="CL1335" s="15"/>
      <c r="CM1335" s="15"/>
      <c r="CN1335" s="15"/>
      <c r="CO1335" s="15"/>
      <c r="CP1335" s="15"/>
      <c r="CQ1335" s="15"/>
      <c r="CR1335" s="15"/>
      <c r="CS1335" s="15"/>
      <c r="CT1335" s="15"/>
      <c r="CU1335" s="15"/>
      <c r="CV1335" s="15"/>
      <c r="CW1335" s="15"/>
      <c r="CX1335" s="15"/>
      <c r="CY1335" s="15"/>
      <c r="CZ1335" s="15"/>
      <c r="DA1335" s="15"/>
      <c r="DB1335" s="15"/>
      <c r="DC1335" s="15"/>
      <c r="DD1335" s="15"/>
      <c r="DE1335" s="15"/>
      <c r="DF1335" s="15"/>
      <c r="DG1335" s="16"/>
      <c r="DH1335" s="16"/>
      <c r="DI1335" s="14"/>
      <c r="DJ1335" s="14"/>
      <c r="DK1335" s="14"/>
      <c r="DL1335" s="14"/>
      <c r="DM1335" s="14"/>
      <c r="DN1335" s="14"/>
      <c r="DO1335" s="14"/>
      <c r="DP1335" s="14"/>
      <c r="DQ1335" s="14"/>
      <c r="DR1335" s="14"/>
      <c r="DS1335" s="14"/>
      <c r="DT1335" s="14"/>
      <c r="DU1335" s="14"/>
      <c r="DV1335" s="14"/>
      <c r="DW1335" s="14"/>
      <c r="DX1335" s="14"/>
      <c r="DY1335" s="14"/>
      <c r="DZ1335" s="14"/>
      <c r="EA1335" s="14"/>
    </row>
    <row r="1336" spans="4:131" x14ac:dyDescent="0.2">
      <c r="D1336" s="14"/>
      <c r="E1336" s="14"/>
      <c r="F1336" s="14"/>
      <c r="G1336" s="14"/>
      <c r="H1336" s="14"/>
      <c r="I1336" s="14"/>
      <c r="J1336" s="14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  <c r="BW1336" s="15"/>
      <c r="BX1336" s="15"/>
      <c r="BY1336" s="15"/>
      <c r="BZ1336" s="15"/>
      <c r="CA1336" s="15"/>
      <c r="CB1336" s="15"/>
      <c r="CC1336" s="15"/>
      <c r="CD1336" s="15"/>
      <c r="CE1336" s="15"/>
      <c r="CF1336" s="15"/>
      <c r="CG1336" s="15"/>
      <c r="CH1336" s="15"/>
      <c r="CI1336" s="15"/>
      <c r="CJ1336" s="15"/>
      <c r="CK1336" s="15"/>
      <c r="CL1336" s="15"/>
      <c r="CM1336" s="15"/>
      <c r="CN1336" s="15"/>
      <c r="CO1336" s="15"/>
      <c r="CP1336" s="15"/>
      <c r="CQ1336" s="15"/>
      <c r="CR1336" s="15"/>
      <c r="CS1336" s="15"/>
      <c r="CT1336" s="15"/>
      <c r="CU1336" s="15"/>
      <c r="CV1336" s="15"/>
      <c r="CW1336" s="15"/>
      <c r="CX1336" s="15"/>
      <c r="CY1336" s="15"/>
      <c r="CZ1336" s="15"/>
      <c r="DA1336" s="15"/>
      <c r="DB1336" s="15"/>
      <c r="DC1336" s="15"/>
      <c r="DD1336" s="15"/>
      <c r="DE1336" s="15"/>
      <c r="DF1336" s="15"/>
      <c r="DG1336" s="16"/>
      <c r="DH1336" s="16"/>
      <c r="DI1336" s="14"/>
      <c r="DJ1336" s="14"/>
      <c r="DK1336" s="14"/>
      <c r="DL1336" s="14"/>
      <c r="DM1336" s="14"/>
      <c r="DN1336" s="14"/>
      <c r="DO1336" s="14"/>
      <c r="DP1336" s="14"/>
      <c r="DQ1336" s="14"/>
      <c r="DR1336" s="14"/>
      <c r="DS1336" s="14"/>
      <c r="DT1336" s="14"/>
      <c r="DU1336" s="14"/>
      <c r="DV1336" s="14"/>
      <c r="DW1336" s="14"/>
      <c r="DX1336" s="14"/>
      <c r="DY1336" s="14"/>
      <c r="DZ1336" s="14"/>
      <c r="EA1336" s="14"/>
    </row>
    <row r="1337" spans="4:131" x14ac:dyDescent="0.2">
      <c r="D1337" s="14"/>
      <c r="E1337" s="14"/>
      <c r="F1337" s="14"/>
      <c r="G1337" s="14"/>
      <c r="H1337" s="14"/>
      <c r="I1337" s="14"/>
      <c r="J1337" s="14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  <c r="BW1337" s="15"/>
      <c r="BX1337" s="15"/>
      <c r="BY1337" s="15"/>
      <c r="BZ1337" s="15"/>
      <c r="CA1337" s="15"/>
      <c r="CB1337" s="15"/>
      <c r="CC1337" s="15"/>
      <c r="CD1337" s="15"/>
      <c r="CE1337" s="15"/>
      <c r="CF1337" s="15"/>
      <c r="CG1337" s="15"/>
      <c r="CH1337" s="15"/>
      <c r="CI1337" s="15"/>
      <c r="CJ1337" s="15"/>
      <c r="CK1337" s="15"/>
      <c r="CL1337" s="15"/>
      <c r="CM1337" s="15"/>
      <c r="CN1337" s="15"/>
      <c r="CO1337" s="15"/>
      <c r="CP1337" s="15"/>
      <c r="CQ1337" s="15"/>
      <c r="CR1337" s="15"/>
      <c r="CS1337" s="15"/>
      <c r="CT1337" s="15"/>
      <c r="CU1337" s="15"/>
      <c r="CV1337" s="15"/>
      <c r="CW1337" s="15"/>
      <c r="CX1337" s="15"/>
      <c r="CY1337" s="15"/>
      <c r="CZ1337" s="15"/>
      <c r="DA1337" s="15"/>
      <c r="DB1337" s="15"/>
      <c r="DC1337" s="15"/>
      <c r="DD1337" s="15"/>
      <c r="DE1337" s="15"/>
      <c r="DF1337" s="15"/>
      <c r="DG1337" s="16"/>
      <c r="DH1337" s="16"/>
      <c r="DI1337" s="14"/>
      <c r="DJ1337" s="14"/>
      <c r="DK1337" s="14"/>
      <c r="DL1337" s="14"/>
      <c r="DM1337" s="14"/>
      <c r="DN1337" s="14"/>
      <c r="DO1337" s="14"/>
      <c r="DP1337" s="14"/>
      <c r="DQ1337" s="14"/>
      <c r="DR1337" s="14"/>
      <c r="DS1337" s="14"/>
      <c r="DT1337" s="14"/>
      <c r="DU1337" s="14"/>
      <c r="DV1337" s="14"/>
      <c r="DW1337" s="14"/>
      <c r="DX1337" s="14"/>
      <c r="DY1337" s="14"/>
      <c r="DZ1337" s="14"/>
      <c r="EA1337" s="14"/>
    </row>
    <row r="1338" spans="4:131" x14ac:dyDescent="0.2">
      <c r="D1338" s="14"/>
      <c r="E1338" s="14"/>
      <c r="F1338" s="14"/>
      <c r="G1338" s="14"/>
      <c r="H1338" s="14"/>
      <c r="I1338" s="14"/>
      <c r="J1338" s="14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  <c r="BW1338" s="15"/>
      <c r="BX1338" s="15"/>
      <c r="BY1338" s="15"/>
      <c r="BZ1338" s="15"/>
      <c r="CA1338" s="15"/>
      <c r="CB1338" s="15"/>
      <c r="CC1338" s="15"/>
      <c r="CD1338" s="15"/>
      <c r="CE1338" s="15"/>
      <c r="CF1338" s="15"/>
      <c r="CG1338" s="15"/>
      <c r="CH1338" s="15"/>
      <c r="CI1338" s="15"/>
      <c r="CJ1338" s="15"/>
      <c r="CK1338" s="15"/>
      <c r="CL1338" s="15"/>
      <c r="CM1338" s="15"/>
      <c r="CN1338" s="15"/>
      <c r="CO1338" s="15"/>
      <c r="CP1338" s="15"/>
      <c r="CQ1338" s="15"/>
      <c r="CR1338" s="15"/>
      <c r="CS1338" s="15"/>
      <c r="CT1338" s="15"/>
      <c r="CU1338" s="15"/>
      <c r="CV1338" s="15"/>
      <c r="CW1338" s="15"/>
      <c r="CX1338" s="15"/>
      <c r="CY1338" s="15"/>
      <c r="CZ1338" s="15"/>
      <c r="DA1338" s="15"/>
      <c r="DB1338" s="15"/>
      <c r="DC1338" s="15"/>
      <c r="DD1338" s="15"/>
      <c r="DE1338" s="15"/>
      <c r="DF1338" s="15"/>
      <c r="DG1338" s="16"/>
      <c r="DH1338" s="16"/>
      <c r="DI1338" s="14"/>
      <c r="DJ1338" s="14"/>
      <c r="DK1338" s="14"/>
      <c r="DL1338" s="14"/>
      <c r="DM1338" s="14"/>
      <c r="DN1338" s="14"/>
      <c r="DO1338" s="14"/>
      <c r="DP1338" s="14"/>
      <c r="DQ1338" s="14"/>
      <c r="DR1338" s="14"/>
      <c r="DS1338" s="14"/>
      <c r="DT1338" s="14"/>
      <c r="DU1338" s="14"/>
      <c r="DV1338" s="14"/>
      <c r="DW1338" s="14"/>
      <c r="DX1338" s="14"/>
      <c r="DY1338" s="14"/>
      <c r="DZ1338" s="14"/>
      <c r="EA1338" s="14"/>
    </row>
    <row r="1339" spans="4:131" x14ac:dyDescent="0.2">
      <c r="D1339" s="14"/>
      <c r="E1339" s="14"/>
      <c r="F1339" s="14"/>
      <c r="G1339" s="14"/>
      <c r="H1339" s="14"/>
      <c r="I1339" s="14"/>
      <c r="J1339" s="14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  <c r="BW1339" s="15"/>
      <c r="BX1339" s="15"/>
      <c r="BY1339" s="15"/>
      <c r="BZ1339" s="15"/>
      <c r="CA1339" s="15"/>
      <c r="CB1339" s="15"/>
      <c r="CC1339" s="15"/>
      <c r="CD1339" s="15"/>
      <c r="CE1339" s="15"/>
      <c r="CF1339" s="15"/>
      <c r="CG1339" s="15"/>
      <c r="CH1339" s="15"/>
      <c r="CI1339" s="15"/>
      <c r="CJ1339" s="15"/>
      <c r="CK1339" s="15"/>
      <c r="CL1339" s="15"/>
      <c r="CM1339" s="15"/>
      <c r="CN1339" s="15"/>
      <c r="CO1339" s="15"/>
      <c r="CP1339" s="15"/>
      <c r="CQ1339" s="15"/>
      <c r="CR1339" s="15"/>
      <c r="CS1339" s="15"/>
      <c r="CT1339" s="15"/>
      <c r="CU1339" s="15"/>
      <c r="CV1339" s="15"/>
      <c r="CW1339" s="15"/>
      <c r="CX1339" s="15"/>
      <c r="CY1339" s="15"/>
      <c r="CZ1339" s="15"/>
      <c r="DA1339" s="15"/>
      <c r="DB1339" s="15"/>
      <c r="DC1339" s="15"/>
      <c r="DD1339" s="15"/>
      <c r="DE1339" s="15"/>
      <c r="DF1339" s="15"/>
      <c r="DG1339" s="16"/>
      <c r="DH1339" s="16"/>
      <c r="DI1339" s="14"/>
      <c r="DJ1339" s="14"/>
      <c r="DK1339" s="14"/>
      <c r="DL1339" s="14"/>
      <c r="DM1339" s="14"/>
      <c r="DN1339" s="14"/>
      <c r="DO1339" s="14"/>
      <c r="DP1339" s="14"/>
      <c r="DQ1339" s="14"/>
      <c r="DR1339" s="14"/>
      <c r="DS1339" s="14"/>
      <c r="DT1339" s="14"/>
      <c r="DU1339" s="14"/>
      <c r="DV1339" s="14"/>
      <c r="DW1339" s="14"/>
      <c r="DX1339" s="14"/>
      <c r="DY1339" s="14"/>
      <c r="DZ1339" s="14"/>
      <c r="EA1339" s="14"/>
    </row>
    <row r="1340" spans="4:131" x14ac:dyDescent="0.2">
      <c r="D1340" s="14"/>
      <c r="E1340" s="14"/>
      <c r="F1340" s="14"/>
      <c r="G1340" s="14"/>
      <c r="H1340" s="14"/>
      <c r="I1340" s="14"/>
      <c r="J1340" s="14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  <c r="BW1340" s="15"/>
      <c r="BX1340" s="15"/>
      <c r="BY1340" s="15"/>
      <c r="BZ1340" s="15"/>
      <c r="CA1340" s="15"/>
      <c r="CB1340" s="15"/>
      <c r="CC1340" s="15"/>
      <c r="CD1340" s="15"/>
      <c r="CE1340" s="15"/>
      <c r="CF1340" s="15"/>
      <c r="CG1340" s="15"/>
      <c r="CH1340" s="15"/>
      <c r="CI1340" s="15"/>
      <c r="CJ1340" s="15"/>
      <c r="CK1340" s="15"/>
      <c r="CL1340" s="15"/>
      <c r="CM1340" s="15"/>
      <c r="CN1340" s="15"/>
      <c r="CO1340" s="15"/>
      <c r="CP1340" s="15"/>
      <c r="CQ1340" s="15"/>
      <c r="CR1340" s="15"/>
      <c r="CS1340" s="15"/>
      <c r="CT1340" s="15"/>
      <c r="CU1340" s="15"/>
      <c r="CV1340" s="15"/>
      <c r="CW1340" s="15"/>
      <c r="CX1340" s="15"/>
      <c r="CY1340" s="15"/>
      <c r="CZ1340" s="15"/>
      <c r="DA1340" s="15"/>
      <c r="DB1340" s="15"/>
      <c r="DC1340" s="15"/>
      <c r="DD1340" s="15"/>
      <c r="DE1340" s="15"/>
      <c r="DF1340" s="15"/>
      <c r="DG1340" s="16"/>
      <c r="DH1340" s="16"/>
      <c r="DI1340" s="14"/>
      <c r="DJ1340" s="14"/>
      <c r="DK1340" s="14"/>
      <c r="DL1340" s="14"/>
      <c r="DM1340" s="14"/>
      <c r="DN1340" s="14"/>
      <c r="DO1340" s="14"/>
      <c r="DP1340" s="14"/>
      <c r="DQ1340" s="14"/>
      <c r="DR1340" s="14"/>
      <c r="DS1340" s="14"/>
      <c r="DT1340" s="14"/>
      <c r="DU1340" s="14"/>
      <c r="DV1340" s="14"/>
      <c r="DW1340" s="14"/>
      <c r="DX1340" s="14"/>
      <c r="DY1340" s="14"/>
      <c r="DZ1340" s="14"/>
      <c r="EA1340" s="14"/>
    </row>
    <row r="1341" spans="4:131" x14ac:dyDescent="0.2">
      <c r="D1341" s="14"/>
      <c r="E1341" s="14"/>
      <c r="F1341" s="14"/>
      <c r="G1341" s="14"/>
      <c r="H1341" s="14"/>
      <c r="I1341" s="14"/>
      <c r="J1341" s="14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  <c r="BW1341" s="15"/>
      <c r="BX1341" s="15"/>
      <c r="BY1341" s="15"/>
      <c r="BZ1341" s="15"/>
      <c r="CA1341" s="15"/>
      <c r="CB1341" s="15"/>
      <c r="CC1341" s="15"/>
      <c r="CD1341" s="15"/>
      <c r="CE1341" s="15"/>
      <c r="CF1341" s="15"/>
      <c r="CG1341" s="15"/>
      <c r="CH1341" s="15"/>
      <c r="CI1341" s="15"/>
      <c r="CJ1341" s="15"/>
      <c r="CK1341" s="15"/>
      <c r="CL1341" s="15"/>
      <c r="CM1341" s="15"/>
      <c r="CN1341" s="15"/>
      <c r="CO1341" s="15"/>
      <c r="CP1341" s="15"/>
      <c r="CQ1341" s="15"/>
      <c r="CR1341" s="15"/>
      <c r="CS1341" s="15"/>
      <c r="CT1341" s="15"/>
      <c r="CU1341" s="15"/>
      <c r="CV1341" s="15"/>
      <c r="CW1341" s="15"/>
      <c r="CX1341" s="15"/>
      <c r="CY1341" s="15"/>
      <c r="CZ1341" s="15"/>
      <c r="DA1341" s="15"/>
      <c r="DB1341" s="15"/>
      <c r="DC1341" s="15"/>
      <c r="DD1341" s="15"/>
      <c r="DE1341" s="15"/>
      <c r="DF1341" s="15"/>
      <c r="DG1341" s="16"/>
      <c r="DH1341" s="16"/>
      <c r="DI1341" s="14"/>
      <c r="DJ1341" s="14"/>
      <c r="DK1341" s="14"/>
      <c r="DL1341" s="14"/>
      <c r="DM1341" s="14"/>
      <c r="DN1341" s="14"/>
      <c r="DO1341" s="14"/>
      <c r="DP1341" s="14"/>
      <c r="DQ1341" s="14"/>
      <c r="DR1341" s="14"/>
      <c r="DS1341" s="14"/>
      <c r="DT1341" s="14"/>
      <c r="DU1341" s="14"/>
      <c r="DV1341" s="14"/>
      <c r="DW1341" s="14"/>
      <c r="DX1341" s="14"/>
      <c r="DY1341" s="14"/>
      <c r="DZ1341" s="14"/>
      <c r="EA1341" s="14"/>
    </row>
    <row r="1342" spans="4:131" x14ac:dyDescent="0.2">
      <c r="D1342" s="14"/>
      <c r="E1342" s="14"/>
      <c r="F1342" s="14"/>
      <c r="G1342" s="14"/>
      <c r="H1342" s="14"/>
      <c r="I1342" s="14"/>
      <c r="J1342" s="14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  <c r="BW1342" s="15"/>
      <c r="BX1342" s="15"/>
      <c r="BY1342" s="15"/>
      <c r="BZ1342" s="15"/>
      <c r="CA1342" s="15"/>
      <c r="CB1342" s="15"/>
      <c r="CC1342" s="15"/>
      <c r="CD1342" s="15"/>
      <c r="CE1342" s="15"/>
      <c r="CF1342" s="15"/>
      <c r="CG1342" s="15"/>
      <c r="CH1342" s="15"/>
      <c r="CI1342" s="15"/>
      <c r="CJ1342" s="15"/>
      <c r="CK1342" s="15"/>
      <c r="CL1342" s="15"/>
      <c r="CM1342" s="15"/>
      <c r="CN1342" s="15"/>
      <c r="CO1342" s="15"/>
      <c r="CP1342" s="15"/>
      <c r="CQ1342" s="15"/>
      <c r="CR1342" s="15"/>
      <c r="CS1342" s="15"/>
      <c r="CT1342" s="15"/>
      <c r="CU1342" s="15"/>
      <c r="CV1342" s="15"/>
      <c r="CW1342" s="15"/>
      <c r="CX1342" s="15"/>
      <c r="CY1342" s="15"/>
      <c r="CZ1342" s="15"/>
      <c r="DA1342" s="15"/>
      <c r="DB1342" s="15"/>
      <c r="DC1342" s="15"/>
      <c r="DD1342" s="15"/>
      <c r="DE1342" s="15"/>
      <c r="DF1342" s="15"/>
      <c r="DG1342" s="16"/>
      <c r="DH1342" s="16"/>
      <c r="DI1342" s="14"/>
      <c r="DJ1342" s="14"/>
      <c r="DK1342" s="14"/>
      <c r="DL1342" s="14"/>
      <c r="DM1342" s="14"/>
      <c r="DN1342" s="14"/>
      <c r="DO1342" s="14"/>
      <c r="DP1342" s="14"/>
      <c r="DQ1342" s="14"/>
      <c r="DR1342" s="14"/>
      <c r="DS1342" s="14"/>
      <c r="DT1342" s="14"/>
      <c r="DU1342" s="14"/>
      <c r="DV1342" s="14"/>
      <c r="DW1342" s="14"/>
      <c r="DX1342" s="14"/>
      <c r="DY1342" s="14"/>
      <c r="DZ1342" s="14"/>
      <c r="EA1342" s="14"/>
    </row>
    <row r="1343" spans="4:131" x14ac:dyDescent="0.2">
      <c r="D1343" s="14"/>
      <c r="E1343" s="14"/>
      <c r="F1343" s="14"/>
      <c r="G1343" s="14"/>
      <c r="H1343" s="14"/>
      <c r="I1343" s="14"/>
      <c r="J1343" s="14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  <c r="BW1343" s="15"/>
      <c r="BX1343" s="15"/>
      <c r="BY1343" s="15"/>
      <c r="BZ1343" s="15"/>
      <c r="CA1343" s="15"/>
      <c r="CB1343" s="15"/>
      <c r="CC1343" s="15"/>
      <c r="CD1343" s="15"/>
      <c r="CE1343" s="15"/>
      <c r="CF1343" s="15"/>
      <c r="CG1343" s="15"/>
      <c r="CH1343" s="15"/>
      <c r="CI1343" s="15"/>
      <c r="CJ1343" s="15"/>
      <c r="CK1343" s="15"/>
      <c r="CL1343" s="15"/>
      <c r="CM1343" s="15"/>
      <c r="CN1343" s="15"/>
      <c r="CO1343" s="15"/>
      <c r="CP1343" s="15"/>
      <c r="CQ1343" s="15"/>
      <c r="CR1343" s="15"/>
      <c r="CS1343" s="15"/>
      <c r="CT1343" s="15"/>
      <c r="CU1343" s="15"/>
      <c r="CV1343" s="15"/>
      <c r="CW1343" s="15"/>
      <c r="CX1343" s="15"/>
      <c r="CY1343" s="15"/>
      <c r="CZ1343" s="15"/>
      <c r="DA1343" s="15"/>
      <c r="DB1343" s="15"/>
      <c r="DC1343" s="15"/>
      <c r="DD1343" s="15"/>
      <c r="DE1343" s="15"/>
      <c r="DF1343" s="15"/>
      <c r="DG1343" s="16"/>
      <c r="DH1343" s="16"/>
      <c r="DI1343" s="14"/>
      <c r="DJ1343" s="14"/>
      <c r="DK1343" s="14"/>
      <c r="DL1343" s="14"/>
      <c r="DM1343" s="14"/>
      <c r="DN1343" s="14"/>
      <c r="DO1343" s="14"/>
      <c r="DP1343" s="14"/>
      <c r="DQ1343" s="14"/>
      <c r="DR1343" s="14"/>
      <c r="DS1343" s="14"/>
      <c r="DT1343" s="14"/>
      <c r="DU1343" s="14"/>
      <c r="DV1343" s="14"/>
      <c r="DW1343" s="14"/>
      <c r="DX1343" s="14"/>
      <c r="DY1343" s="14"/>
      <c r="DZ1343" s="14"/>
      <c r="EA1343" s="14"/>
    </row>
    <row r="1344" spans="4:131" x14ac:dyDescent="0.2">
      <c r="D1344" s="14"/>
      <c r="E1344" s="14"/>
      <c r="F1344" s="14"/>
      <c r="G1344" s="14"/>
      <c r="H1344" s="14"/>
      <c r="I1344" s="14"/>
      <c r="J1344" s="14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  <c r="BW1344" s="15"/>
      <c r="BX1344" s="15"/>
      <c r="BY1344" s="15"/>
      <c r="BZ1344" s="15"/>
      <c r="CA1344" s="15"/>
      <c r="CB1344" s="15"/>
      <c r="CC1344" s="15"/>
      <c r="CD1344" s="15"/>
      <c r="CE1344" s="15"/>
      <c r="CF1344" s="15"/>
      <c r="CG1344" s="15"/>
      <c r="CH1344" s="15"/>
      <c r="CI1344" s="15"/>
      <c r="CJ1344" s="15"/>
      <c r="CK1344" s="15"/>
      <c r="CL1344" s="15"/>
      <c r="CM1344" s="15"/>
      <c r="CN1344" s="15"/>
      <c r="CO1344" s="15"/>
      <c r="CP1344" s="15"/>
      <c r="CQ1344" s="15"/>
      <c r="CR1344" s="15"/>
      <c r="CS1344" s="15"/>
      <c r="CT1344" s="15"/>
      <c r="CU1344" s="15"/>
      <c r="CV1344" s="15"/>
      <c r="CW1344" s="15"/>
      <c r="CX1344" s="15"/>
      <c r="CY1344" s="15"/>
      <c r="CZ1344" s="15"/>
      <c r="DA1344" s="15"/>
      <c r="DB1344" s="15"/>
      <c r="DC1344" s="15"/>
      <c r="DD1344" s="15"/>
      <c r="DE1344" s="15"/>
      <c r="DF1344" s="15"/>
      <c r="DG1344" s="16"/>
      <c r="DH1344" s="16"/>
      <c r="DI1344" s="14"/>
      <c r="DJ1344" s="14"/>
      <c r="DK1344" s="14"/>
      <c r="DL1344" s="14"/>
      <c r="DM1344" s="14"/>
      <c r="DN1344" s="14"/>
      <c r="DO1344" s="14"/>
      <c r="DP1344" s="14"/>
      <c r="DQ1344" s="14"/>
      <c r="DR1344" s="14"/>
      <c r="DS1344" s="14"/>
      <c r="DT1344" s="14"/>
      <c r="DU1344" s="14"/>
      <c r="DV1344" s="14"/>
      <c r="DW1344" s="14"/>
      <c r="DX1344" s="14"/>
      <c r="DY1344" s="14"/>
      <c r="DZ1344" s="14"/>
      <c r="EA1344" s="14"/>
    </row>
    <row r="1345" spans="4:131" x14ac:dyDescent="0.2">
      <c r="D1345" s="14"/>
      <c r="E1345" s="14"/>
      <c r="F1345" s="14"/>
      <c r="G1345" s="14"/>
      <c r="H1345" s="14"/>
      <c r="I1345" s="14"/>
      <c r="J1345" s="14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  <c r="BW1345" s="15"/>
      <c r="BX1345" s="15"/>
      <c r="BY1345" s="15"/>
      <c r="BZ1345" s="15"/>
      <c r="CA1345" s="15"/>
      <c r="CB1345" s="15"/>
      <c r="CC1345" s="15"/>
      <c r="CD1345" s="15"/>
      <c r="CE1345" s="15"/>
      <c r="CF1345" s="15"/>
      <c r="CG1345" s="15"/>
      <c r="CH1345" s="15"/>
      <c r="CI1345" s="15"/>
      <c r="CJ1345" s="15"/>
      <c r="CK1345" s="15"/>
      <c r="CL1345" s="15"/>
      <c r="CM1345" s="15"/>
      <c r="CN1345" s="15"/>
      <c r="CO1345" s="15"/>
      <c r="CP1345" s="15"/>
      <c r="CQ1345" s="15"/>
      <c r="CR1345" s="15"/>
      <c r="CS1345" s="15"/>
      <c r="CT1345" s="15"/>
      <c r="CU1345" s="15"/>
      <c r="CV1345" s="15"/>
      <c r="CW1345" s="15"/>
      <c r="CX1345" s="15"/>
      <c r="CY1345" s="15"/>
      <c r="CZ1345" s="15"/>
      <c r="DA1345" s="15"/>
      <c r="DB1345" s="15"/>
      <c r="DC1345" s="15"/>
      <c r="DD1345" s="15"/>
      <c r="DE1345" s="15"/>
      <c r="DF1345" s="15"/>
      <c r="DG1345" s="16"/>
      <c r="DH1345" s="16"/>
      <c r="DI1345" s="14"/>
      <c r="DJ1345" s="14"/>
      <c r="DK1345" s="14"/>
      <c r="DL1345" s="14"/>
      <c r="DM1345" s="14"/>
      <c r="DN1345" s="14"/>
      <c r="DO1345" s="14"/>
      <c r="DP1345" s="14"/>
      <c r="DQ1345" s="14"/>
      <c r="DR1345" s="14"/>
      <c r="DS1345" s="14"/>
      <c r="DT1345" s="14"/>
      <c r="DU1345" s="14"/>
      <c r="DV1345" s="14"/>
      <c r="DW1345" s="14"/>
      <c r="DX1345" s="14"/>
      <c r="DY1345" s="14"/>
      <c r="DZ1345" s="14"/>
      <c r="EA1345" s="14"/>
    </row>
    <row r="1346" spans="4:131" x14ac:dyDescent="0.2">
      <c r="D1346" s="14"/>
      <c r="E1346" s="14"/>
      <c r="F1346" s="14"/>
      <c r="G1346" s="14"/>
      <c r="H1346" s="14"/>
      <c r="I1346" s="14"/>
      <c r="J1346" s="14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  <c r="BW1346" s="15"/>
      <c r="BX1346" s="15"/>
      <c r="BY1346" s="15"/>
      <c r="BZ1346" s="15"/>
      <c r="CA1346" s="15"/>
      <c r="CB1346" s="15"/>
      <c r="CC1346" s="15"/>
      <c r="CD1346" s="15"/>
      <c r="CE1346" s="15"/>
      <c r="CF1346" s="15"/>
      <c r="CG1346" s="15"/>
      <c r="CH1346" s="15"/>
      <c r="CI1346" s="15"/>
      <c r="CJ1346" s="15"/>
      <c r="CK1346" s="15"/>
      <c r="CL1346" s="15"/>
      <c r="CM1346" s="15"/>
      <c r="CN1346" s="15"/>
      <c r="CO1346" s="15"/>
      <c r="CP1346" s="15"/>
      <c r="CQ1346" s="15"/>
      <c r="CR1346" s="15"/>
      <c r="CS1346" s="15"/>
      <c r="CT1346" s="15"/>
      <c r="CU1346" s="15"/>
      <c r="CV1346" s="15"/>
      <c r="CW1346" s="15"/>
      <c r="CX1346" s="15"/>
      <c r="CY1346" s="15"/>
      <c r="CZ1346" s="15"/>
      <c r="DA1346" s="15"/>
      <c r="DB1346" s="15"/>
      <c r="DC1346" s="15"/>
      <c r="DD1346" s="15"/>
      <c r="DE1346" s="15"/>
      <c r="DF1346" s="15"/>
      <c r="DG1346" s="16"/>
      <c r="DH1346" s="16"/>
      <c r="DI1346" s="14"/>
      <c r="DJ1346" s="14"/>
      <c r="DK1346" s="14"/>
      <c r="DL1346" s="14"/>
      <c r="DM1346" s="14"/>
      <c r="DN1346" s="14"/>
      <c r="DO1346" s="14"/>
      <c r="DP1346" s="14"/>
      <c r="DQ1346" s="14"/>
      <c r="DR1346" s="14"/>
      <c r="DS1346" s="14"/>
      <c r="DT1346" s="14"/>
      <c r="DU1346" s="14"/>
      <c r="DV1346" s="14"/>
      <c r="DW1346" s="14"/>
      <c r="DX1346" s="14"/>
      <c r="DY1346" s="14"/>
      <c r="DZ1346" s="14"/>
      <c r="EA1346" s="14"/>
    </row>
    <row r="1347" spans="4:131" x14ac:dyDescent="0.2">
      <c r="D1347" s="14"/>
      <c r="E1347" s="14"/>
      <c r="F1347" s="14"/>
      <c r="G1347" s="14"/>
      <c r="H1347" s="14"/>
      <c r="I1347" s="14"/>
      <c r="J1347" s="14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  <c r="BW1347" s="15"/>
      <c r="BX1347" s="15"/>
      <c r="BY1347" s="15"/>
      <c r="BZ1347" s="15"/>
      <c r="CA1347" s="15"/>
      <c r="CB1347" s="15"/>
      <c r="CC1347" s="15"/>
      <c r="CD1347" s="15"/>
      <c r="CE1347" s="15"/>
      <c r="CF1347" s="15"/>
      <c r="CG1347" s="15"/>
      <c r="CH1347" s="15"/>
      <c r="CI1347" s="15"/>
      <c r="CJ1347" s="15"/>
      <c r="CK1347" s="15"/>
      <c r="CL1347" s="15"/>
      <c r="CM1347" s="15"/>
      <c r="CN1347" s="15"/>
      <c r="CO1347" s="15"/>
      <c r="CP1347" s="15"/>
      <c r="CQ1347" s="15"/>
      <c r="CR1347" s="15"/>
      <c r="CS1347" s="15"/>
      <c r="CT1347" s="15"/>
      <c r="CU1347" s="15"/>
      <c r="CV1347" s="15"/>
      <c r="CW1347" s="15"/>
      <c r="CX1347" s="15"/>
      <c r="CY1347" s="15"/>
      <c r="CZ1347" s="15"/>
      <c r="DA1347" s="15"/>
      <c r="DB1347" s="15"/>
      <c r="DC1347" s="15"/>
      <c r="DD1347" s="15"/>
      <c r="DE1347" s="15"/>
      <c r="DF1347" s="15"/>
      <c r="DG1347" s="16"/>
      <c r="DH1347" s="16"/>
      <c r="DI1347" s="14"/>
      <c r="DJ1347" s="14"/>
      <c r="DK1347" s="14"/>
      <c r="DL1347" s="14"/>
      <c r="DM1347" s="14"/>
      <c r="DN1347" s="14"/>
      <c r="DO1347" s="14"/>
      <c r="DP1347" s="14"/>
      <c r="DQ1347" s="14"/>
      <c r="DR1347" s="14"/>
      <c r="DS1347" s="14"/>
      <c r="DT1347" s="14"/>
      <c r="DU1347" s="14"/>
      <c r="DV1347" s="14"/>
      <c r="DW1347" s="14"/>
      <c r="DX1347" s="14"/>
      <c r="DY1347" s="14"/>
      <c r="DZ1347" s="14"/>
      <c r="EA1347" s="14"/>
    </row>
    <row r="1348" spans="4:131" x14ac:dyDescent="0.2">
      <c r="D1348" s="14"/>
      <c r="E1348" s="14"/>
      <c r="F1348" s="14"/>
      <c r="G1348" s="14"/>
      <c r="H1348" s="14"/>
      <c r="I1348" s="14"/>
      <c r="J1348" s="14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  <c r="BW1348" s="15"/>
      <c r="BX1348" s="15"/>
      <c r="BY1348" s="15"/>
      <c r="BZ1348" s="15"/>
      <c r="CA1348" s="15"/>
      <c r="CB1348" s="15"/>
      <c r="CC1348" s="15"/>
      <c r="CD1348" s="15"/>
      <c r="CE1348" s="15"/>
      <c r="CF1348" s="15"/>
      <c r="CG1348" s="15"/>
      <c r="CH1348" s="15"/>
      <c r="CI1348" s="15"/>
      <c r="CJ1348" s="15"/>
      <c r="CK1348" s="15"/>
      <c r="CL1348" s="15"/>
      <c r="CM1348" s="15"/>
      <c r="CN1348" s="15"/>
      <c r="CO1348" s="15"/>
      <c r="CP1348" s="15"/>
      <c r="CQ1348" s="15"/>
      <c r="CR1348" s="15"/>
      <c r="CS1348" s="15"/>
      <c r="CT1348" s="15"/>
      <c r="CU1348" s="15"/>
      <c r="CV1348" s="15"/>
      <c r="CW1348" s="15"/>
      <c r="CX1348" s="15"/>
      <c r="CY1348" s="15"/>
      <c r="CZ1348" s="15"/>
      <c r="DA1348" s="15"/>
      <c r="DB1348" s="15"/>
      <c r="DC1348" s="15"/>
      <c r="DD1348" s="15"/>
      <c r="DE1348" s="15"/>
      <c r="DF1348" s="15"/>
      <c r="DG1348" s="16"/>
      <c r="DH1348" s="16"/>
      <c r="DI1348" s="14"/>
      <c r="DJ1348" s="14"/>
      <c r="DK1348" s="14"/>
      <c r="DL1348" s="14"/>
      <c r="DM1348" s="14"/>
      <c r="DN1348" s="14"/>
      <c r="DO1348" s="14"/>
      <c r="DP1348" s="14"/>
      <c r="DQ1348" s="14"/>
      <c r="DR1348" s="14"/>
      <c r="DS1348" s="14"/>
      <c r="DT1348" s="14"/>
      <c r="DU1348" s="14"/>
      <c r="DV1348" s="14"/>
      <c r="DW1348" s="14"/>
      <c r="DX1348" s="14"/>
      <c r="DY1348" s="14"/>
      <c r="DZ1348" s="14"/>
      <c r="EA1348" s="14"/>
    </row>
    <row r="1349" spans="4:131" x14ac:dyDescent="0.2">
      <c r="D1349" s="14"/>
      <c r="E1349" s="14"/>
      <c r="F1349" s="14"/>
      <c r="G1349" s="14"/>
      <c r="H1349" s="14"/>
      <c r="I1349" s="14"/>
      <c r="J1349" s="14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  <c r="BW1349" s="15"/>
      <c r="BX1349" s="15"/>
      <c r="BY1349" s="15"/>
      <c r="BZ1349" s="15"/>
      <c r="CA1349" s="15"/>
      <c r="CB1349" s="15"/>
      <c r="CC1349" s="15"/>
      <c r="CD1349" s="15"/>
      <c r="CE1349" s="15"/>
      <c r="CF1349" s="15"/>
      <c r="CG1349" s="15"/>
      <c r="CH1349" s="15"/>
      <c r="CI1349" s="15"/>
      <c r="CJ1349" s="15"/>
      <c r="CK1349" s="15"/>
      <c r="CL1349" s="15"/>
      <c r="CM1349" s="15"/>
      <c r="CN1349" s="15"/>
      <c r="CO1349" s="15"/>
      <c r="CP1349" s="15"/>
      <c r="CQ1349" s="15"/>
      <c r="CR1349" s="15"/>
      <c r="CS1349" s="15"/>
      <c r="CT1349" s="15"/>
      <c r="CU1349" s="15"/>
      <c r="CV1349" s="15"/>
      <c r="CW1349" s="15"/>
      <c r="CX1349" s="15"/>
      <c r="CY1349" s="15"/>
      <c r="CZ1349" s="15"/>
      <c r="DA1349" s="15"/>
      <c r="DB1349" s="15"/>
      <c r="DC1349" s="15"/>
      <c r="DD1349" s="15"/>
      <c r="DE1349" s="15"/>
      <c r="DF1349" s="15"/>
      <c r="DG1349" s="16"/>
      <c r="DH1349" s="16"/>
      <c r="DI1349" s="14"/>
      <c r="DJ1349" s="14"/>
      <c r="DK1349" s="14"/>
      <c r="DL1349" s="14"/>
      <c r="DM1349" s="14"/>
      <c r="DN1349" s="14"/>
      <c r="DO1349" s="14"/>
      <c r="DP1349" s="14"/>
      <c r="DQ1349" s="14"/>
      <c r="DR1349" s="14"/>
      <c r="DS1349" s="14"/>
      <c r="DT1349" s="14"/>
      <c r="DU1349" s="14"/>
      <c r="DV1349" s="14"/>
      <c r="DW1349" s="14"/>
      <c r="DX1349" s="14"/>
      <c r="DY1349" s="14"/>
      <c r="DZ1349" s="14"/>
      <c r="EA1349" s="14"/>
    </row>
    <row r="1350" spans="4:131" x14ac:dyDescent="0.2">
      <c r="D1350" s="14"/>
      <c r="E1350" s="14"/>
      <c r="F1350" s="14"/>
      <c r="G1350" s="14"/>
      <c r="H1350" s="14"/>
      <c r="I1350" s="14"/>
      <c r="J1350" s="14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  <c r="BW1350" s="15"/>
      <c r="BX1350" s="15"/>
      <c r="BY1350" s="15"/>
      <c r="BZ1350" s="15"/>
      <c r="CA1350" s="15"/>
      <c r="CB1350" s="15"/>
      <c r="CC1350" s="15"/>
      <c r="CD1350" s="15"/>
      <c r="CE1350" s="15"/>
      <c r="CF1350" s="15"/>
      <c r="CG1350" s="15"/>
      <c r="CH1350" s="15"/>
      <c r="CI1350" s="15"/>
      <c r="CJ1350" s="15"/>
      <c r="CK1350" s="15"/>
      <c r="CL1350" s="15"/>
      <c r="CM1350" s="15"/>
      <c r="CN1350" s="15"/>
      <c r="CO1350" s="15"/>
      <c r="CP1350" s="15"/>
      <c r="CQ1350" s="15"/>
      <c r="CR1350" s="15"/>
      <c r="CS1350" s="15"/>
      <c r="CT1350" s="15"/>
      <c r="CU1350" s="15"/>
      <c r="CV1350" s="15"/>
      <c r="CW1350" s="15"/>
      <c r="CX1350" s="15"/>
      <c r="CY1350" s="15"/>
      <c r="CZ1350" s="15"/>
      <c r="DA1350" s="15"/>
      <c r="DB1350" s="15"/>
      <c r="DC1350" s="15"/>
      <c r="DD1350" s="15"/>
      <c r="DE1350" s="15"/>
      <c r="DF1350" s="15"/>
      <c r="DG1350" s="16"/>
      <c r="DH1350" s="16"/>
      <c r="DI1350" s="14"/>
      <c r="DJ1350" s="14"/>
      <c r="DK1350" s="14"/>
      <c r="DL1350" s="14"/>
      <c r="DM1350" s="14"/>
      <c r="DN1350" s="14"/>
      <c r="DO1350" s="14"/>
      <c r="DP1350" s="14"/>
      <c r="DQ1350" s="14"/>
      <c r="DR1350" s="14"/>
      <c r="DS1350" s="14"/>
      <c r="DT1350" s="14"/>
      <c r="DU1350" s="14"/>
      <c r="DV1350" s="14"/>
      <c r="DW1350" s="14"/>
      <c r="DX1350" s="14"/>
      <c r="DY1350" s="14"/>
      <c r="DZ1350" s="14"/>
      <c r="EA1350" s="14"/>
    </row>
    <row r="1351" spans="4:131" x14ac:dyDescent="0.2">
      <c r="D1351" s="14"/>
      <c r="E1351" s="14"/>
      <c r="F1351" s="14"/>
      <c r="G1351" s="14"/>
      <c r="H1351" s="14"/>
      <c r="I1351" s="14"/>
      <c r="J1351" s="14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  <c r="BW1351" s="15"/>
      <c r="BX1351" s="15"/>
      <c r="BY1351" s="15"/>
      <c r="BZ1351" s="15"/>
      <c r="CA1351" s="15"/>
      <c r="CB1351" s="15"/>
      <c r="CC1351" s="15"/>
      <c r="CD1351" s="15"/>
      <c r="CE1351" s="15"/>
      <c r="CF1351" s="15"/>
      <c r="CG1351" s="15"/>
      <c r="CH1351" s="15"/>
      <c r="CI1351" s="15"/>
      <c r="CJ1351" s="15"/>
      <c r="CK1351" s="15"/>
      <c r="CL1351" s="15"/>
      <c r="CM1351" s="15"/>
      <c r="CN1351" s="15"/>
      <c r="CO1351" s="15"/>
      <c r="CP1351" s="15"/>
      <c r="CQ1351" s="15"/>
      <c r="CR1351" s="15"/>
      <c r="CS1351" s="15"/>
      <c r="CT1351" s="15"/>
      <c r="CU1351" s="15"/>
      <c r="CV1351" s="15"/>
      <c r="CW1351" s="15"/>
      <c r="CX1351" s="15"/>
      <c r="CY1351" s="15"/>
      <c r="CZ1351" s="15"/>
      <c r="DA1351" s="15"/>
      <c r="DB1351" s="15"/>
      <c r="DC1351" s="15"/>
      <c r="DD1351" s="15"/>
      <c r="DE1351" s="15"/>
      <c r="DF1351" s="15"/>
      <c r="DG1351" s="16"/>
      <c r="DH1351" s="16"/>
      <c r="DI1351" s="14"/>
      <c r="DJ1351" s="14"/>
      <c r="DK1351" s="14"/>
      <c r="DL1351" s="14"/>
      <c r="DM1351" s="14"/>
      <c r="DN1351" s="14"/>
      <c r="DO1351" s="14"/>
      <c r="DP1351" s="14"/>
      <c r="DQ1351" s="14"/>
      <c r="DR1351" s="14"/>
      <c r="DS1351" s="14"/>
      <c r="DT1351" s="14"/>
      <c r="DU1351" s="14"/>
      <c r="DV1351" s="14"/>
      <c r="DW1351" s="14"/>
      <c r="DX1351" s="14"/>
      <c r="DY1351" s="14"/>
      <c r="DZ1351" s="14"/>
      <c r="EA1351" s="14"/>
    </row>
    <row r="1352" spans="4:131" x14ac:dyDescent="0.2">
      <c r="D1352" s="14"/>
      <c r="E1352" s="14"/>
      <c r="F1352" s="14"/>
      <c r="G1352" s="14"/>
      <c r="H1352" s="14"/>
      <c r="I1352" s="14"/>
      <c r="J1352" s="14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  <c r="BW1352" s="15"/>
      <c r="BX1352" s="15"/>
      <c r="BY1352" s="15"/>
      <c r="BZ1352" s="15"/>
      <c r="CA1352" s="15"/>
      <c r="CB1352" s="15"/>
      <c r="CC1352" s="15"/>
      <c r="CD1352" s="15"/>
      <c r="CE1352" s="15"/>
      <c r="CF1352" s="15"/>
      <c r="CG1352" s="15"/>
      <c r="CH1352" s="15"/>
      <c r="CI1352" s="15"/>
      <c r="CJ1352" s="15"/>
      <c r="CK1352" s="15"/>
      <c r="CL1352" s="15"/>
      <c r="CM1352" s="15"/>
      <c r="CN1352" s="15"/>
      <c r="CO1352" s="15"/>
      <c r="CP1352" s="15"/>
      <c r="CQ1352" s="15"/>
      <c r="CR1352" s="15"/>
      <c r="CS1352" s="15"/>
      <c r="CT1352" s="15"/>
      <c r="CU1352" s="15"/>
      <c r="CV1352" s="15"/>
      <c r="CW1352" s="15"/>
      <c r="CX1352" s="15"/>
      <c r="CY1352" s="15"/>
      <c r="CZ1352" s="15"/>
      <c r="DA1352" s="15"/>
      <c r="DB1352" s="15"/>
      <c r="DC1352" s="15"/>
      <c r="DD1352" s="15"/>
      <c r="DE1352" s="15"/>
      <c r="DF1352" s="15"/>
      <c r="DG1352" s="16"/>
      <c r="DH1352" s="16"/>
      <c r="DI1352" s="14"/>
      <c r="DJ1352" s="14"/>
      <c r="DK1352" s="14"/>
      <c r="DL1352" s="14"/>
      <c r="DM1352" s="14"/>
      <c r="DN1352" s="14"/>
      <c r="DO1352" s="14"/>
      <c r="DP1352" s="14"/>
      <c r="DQ1352" s="14"/>
      <c r="DR1352" s="14"/>
      <c r="DS1352" s="14"/>
      <c r="DT1352" s="14"/>
      <c r="DU1352" s="14"/>
      <c r="DV1352" s="14"/>
      <c r="DW1352" s="14"/>
      <c r="DX1352" s="14"/>
      <c r="DY1352" s="14"/>
      <c r="DZ1352" s="14"/>
      <c r="EA1352" s="14"/>
    </row>
    <row r="1353" spans="4:131" x14ac:dyDescent="0.2">
      <c r="D1353" s="14"/>
      <c r="E1353" s="14"/>
      <c r="F1353" s="14"/>
      <c r="G1353" s="14"/>
      <c r="H1353" s="14"/>
      <c r="I1353" s="14"/>
      <c r="J1353" s="14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  <c r="BW1353" s="15"/>
      <c r="BX1353" s="15"/>
      <c r="BY1353" s="15"/>
      <c r="BZ1353" s="15"/>
      <c r="CA1353" s="15"/>
      <c r="CB1353" s="15"/>
      <c r="CC1353" s="15"/>
      <c r="CD1353" s="15"/>
      <c r="CE1353" s="15"/>
      <c r="CF1353" s="15"/>
      <c r="CG1353" s="15"/>
      <c r="CH1353" s="15"/>
      <c r="CI1353" s="15"/>
      <c r="CJ1353" s="15"/>
      <c r="CK1353" s="15"/>
      <c r="CL1353" s="15"/>
      <c r="CM1353" s="15"/>
      <c r="CN1353" s="15"/>
      <c r="CO1353" s="15"/>
      <c r="CP1353" s="15"/>
      <c r="CQ1353" s="15"/>
      <c r="CR1353" s="15"/>
      <c r="CS1353" s="15"/>
      <c r="CT1353" s="15"/>
      <c r="CU1353" s="15"/>
      <c r="CV1353" s="15"/>
      <c r="CW1353" s="15"/>
      <c r="CX1353" s="15"/>
      <c r="CY1353" s="15"/>
      <c r="CZ1353" s="15"/>
      <c r="DA1353" s="15"/>
      <c r="DB1353" s="15"/>
      <c r="DC1353" s="15"/>
      <c r="DD1353" s="15"/>
      <c r="DE1353" s="15"/>
      <c r="DF1353" s="15"/>
      <c r="DG1353" s="16"/>
      <c r="DH1353" s="16"/>
      <c r="DI1353" s="14"/>
      <c r="DJ1353" s="14"/>
      <c r="DK1353" s="14"/>
      <c r="DL1353" s="14"/>
      <c r="DM1353" s="14"/>
      <c r="DN1353" s="14"/>
      <c r="DO1353" s="14"/>
      <c r="DP1353" s="14"/>
      <c r="DQ1353" s="14"/>
      <c r="DR1353" s="14"/>
      <c r="DS1353" s="14"/>
      <c r="DT1353" s="14"/>
      <c r="DU1353" s="14"/>
      <c r="DV1353" s="14"/>
      <c r="DW1353" s="14"/>
      <c r="DX1353" s="14"/>
      <c r="DY1353" s="14"/>
      <c r="DZ1353" s="14"/>
      <c r="EA1353" s="14"/>
    </row>
    <row r="1354" spans="4:131" x14ac:dyDescent="0.2">
      <c r="D1354" s="14"/>
      <c r="E1354" s="14"/>
      <c r="F1354" s="14"/>
      <c r="G1354" s="14"/>
      <c r="H1354" s="14"/>
      <c r="I1354" s="14"/>
      <c r="J1354" s="14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5"/>
      <c r="BY1354" s="15"/>
      <c r="BZ1354" s="15"/>
      <c r="CA1354" s="15"/>
      <c r="CB1354" s="15"/>
      <c r="CC1354" s="15"/>
      <c r="CD1354" s="15"/>
      <c r="CE1354" s="15"/>
      <c r="CF1354" s="15"/>
      <c r="CG1354" s="15"/>
      <c r="CH1354" s="15"/>
      <c r="CI1354" s="15"/>
      <c r="CJ1354" s="15"/>
      <c r="CK1354" s="15"/>
      <c r="CL1354" s="15"/>
      <c r="CM1354" s="15"/>
      <c r="CN1354" s="15"/>
      <c r="CO1354" s="15"/>
      <c r="CP1354" s="15"/>
      <c r="CQ1354" s="15"/>
      <c r="CR1354" s="15"/>
      <c r="CS1354" s="15"/>
      <c r="CT1354" s="15"/>
      <c r="CU1354" s="15"/>
      <c r="CV1354" s="15"/>
      <c r="CW1354" s="15"/>
      <c r="CX1354" s="15"/>
      <c r="CY1354" s="15"/>
      <c r="CZ1354" s="15"/>
      <c r="DA1354" s="15"/>
      <c r="DB1354" s="15"/>
      <c r="DC1354" s="15"/>
      <c r="DD1354" s="15"/>
      <c r="DE1354" s="15"/>
      <c r="DF1354" s="15"/>
      <c r="DG1354" s="16"/>
      <c r="DH1354" s="16"/>
      <c r="DI1354" s="14"/>
      <c r="DJ1354" s="14"/>
      <c r="DK1354" s="14"/>
      <c r="DL1354" s="14"/>
      <c r="DM1354" s="14"/>
      <c r="DN1354" s="14"/>
      <c r="DO1354" s="14"/>
      <c r="DP1354" s="14"/>
      <c r="DQ1354" s="14"/>
      <c r="DR1354" s="14"/>
      <c r="DS1354" s="14"/>
      <c r="DT1354" s="14"/>
      <c r="DU1354" s="14"/>
      <c r="DV1354" s="14"/>
      <c r="DW1354" s="14"/>
      <c r="DX1354" s="14"/>
      <c r="DY1354" s="14"/>
      <c r="DZ1354" s="14"/>
      <c r="EA1354" s="14"/>
    </row>
    <row r="1355" spans="4:131" x14ac:dyDescent="0.2">
      <c r="D1355" s="14"/>
      <c r="E1355" s="14"/>
      <c r="F1355" s="14"/>
      <c r="G1355" s="14"/>
      <c r="H1355" s="14"/>
      <c r="I1355" s="14"/>
      <c r="J1355" s="14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5"/>
      <c r="CF1355" s="15"/>
      <c r="CG1355" s="15"/>
      <c r="CH1355" s="15"/>
      <c r="CI1355" s="15"/>
      <c r="CJ1355" s="15"/>
      <c r="CK1355" s="15"/>
      <c r="CL1355" s="15"/>
      <c r="CM1355" s="15"/>
      <c r="CN1355" s="15"/>
      <c r="CO1355" s="15"/>
      <c r="CP1355" s="15"/>
      <c r="CQ1355" s="15"/>
      <c r="CR1355" s="15"/>
      <c r="CS1355" s="15"/>
      <c r="CT1355" s="15"/>
      <c r="CU1355" s="15"/>
      <c r="CV1355" s="15"/>
      <c r="CW1355" s="15"/>
      <c r="CX1355" s="15"/>
      <c r="CY1355" s="15"/>
      <c r="CZ1355" s="15"/>
      <c r="DA1355" s="15"/>
      <c r="DB1355" s="15"/>
      <c r="DC1355" s="15"/>
      <c r="DD1355" s="15"/>
      <c r="DE1355" s="15"/>
      <c r="DF1355" s="15"/>
      <c r="DG1355" s="16"/>
      <c r="DH1355" s="16"/>
      <c r="DI1355" s="14"/>
      <c r="DJ1355" s="14"/>
      <c r="DK1355" s="14"/>
      <c r="DL1355" s="14"/>
      <c r="DM1355" s="14"/>
      <c r="DN1355" s="14"/>
      <c r="DO1355" s="14"/>
      <c r="DP1355" s="14"/>
      <c r="DQ1355" s="14"/>
      <c r="DR1355" s="14"/>
      <c r="DS1355" s="14"/>
      <c r="DT1355" s="14"/>
      <c r="DU1355" s="14"/>
      <c r="DV1355" s="14"/>
      <c r="DW1355" s="14"/>
      <c r="DX1355" s="14"/>
      <c r="DY1355" s="14"/>
      <c r="DZ1355" s="14"/>
      <c r="EA1355" s="14"/>
    </row>
    <row r="1356" spans="4:131" x14ac:dyDescent="0.2">
      <c r="D1356" s="14"/>
      <c r="E1356" s="14"/>
      <c r="F1356" s="14"/>
      <c r="G1356" s="14"/>
      <c r="H1356" s="14"/>
      <c r="I1356" s="14"/>
      <c r="J1356" s="14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  <c r="BW1356" s="15"/>
      <c r="BX1356" s="15"/>
      <c r="BY1356" s="15"/>
      <c r="BZ1356" s="15"/>
      <c r="CA1356" s="15"/>
      <c r="CB1356" s="15"/>
      <c r="CC1356" s="15"/>
      <c r="CD1356" s="15"/>
      <c r="CE1356" s="15"/>
      <c r="CF1356" s="15"/>
      <c r="CG1356" s="15"/>
      <c r="CH1356" s="15"/>
      <c r="CI1356" s="15"/>
      <c r="CJ1356" s="15"/>
      <c r="CK1356" s="15"/>
      <c r="CL1356" s="15"/>
      <c r="CM1356" s="15"/>
      <c r="CN1356" s="15"/>
      <c r="CO1356" s="15"/>
      <c r="CP1356" s="15"/>
      <c r="CQ1356" s="15"/>
      <c r="CR1356" s="15"/>
      <c r="CS1356" s="15"/>
      <c r="CT1356" s="15"/>
      <c r="CU1356" s="15"/>
      <c r="CV1356" s="15"/>
      <c r="CW1356" s="15"/>
      <c r="CX1356" s="15"/>
      <c r="CY1356" s="15"/>
      <c r="CZ1356" s="15"/>
      <c r="DA1356" s="15"/>
      <c r="DB1356" s="15"/>
      <c r="DC1356" s="15"/>
      <c r="DD1356" s="15"/>
      <c r="DE1356" s="15"/>
      <c r="DF1356" s="15"/>
      <c r="DG1356" s="16"/>
      <c r="DH1356" s="16"/>
      <c r="DI1356" s="14"/>
      <c r="DJ1356" s="14"/>
      <c r="DK1356" s="14"/>
      <c r="DL1356" s="14"/>
      <c r="DM1356" s="14"/>
      <c r="DN1356" s="14"/>
      <c r="DO1356" s="14"/>
      <c r="DP1356" s="14"/>
      <c r="DQ1356" s="14"/>
      <c r="DR1356" s="14"/>
      <c r="DS1356" s="14"/>
      <c r="DT1356" s="14"/>
      <c r="DU1356" s="14"/>
      <c r="DV1356" s="14"/>
      <c r="DW1356" s="14"/>
      <c r="DX1356" s="14"/>
      <c r="DY1356" s="14"/>
      <c r="DZ1356" s="14"/>
      <c r="EA1356" s="14"/>
    </row>
    <row r="1357" spans="4:131" x14ac:dyDescent="0.2">
      <c r="D1357" s="14"/>
      <c r="E1357" s="14"/>
      <c r="F1357" s="14"/>
      <c r="G1357" s="14"/>
      <c r="H1357" s="14"/>
      <c r="I1357" s="14"/>
      <c r="J1357" s="14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  <c r="BW1357" s="15"/>
      <c r="BX1357" s="15"/>
      <c r="BY1357" s="15"/>
      <c r="BZ1357" s="15"/>
      <c r="CA1357" s="15"/>
      <c r="CB1357" s="15"/>
      <c r="CC1357" s="15"/>
      <c r="CD1357" s="15"/>
      <c r="CE1357" s="15"/>
      <c r="CF1357" s="15"/>
      <c r="CG1357" s="15"/>
      <c r="CH1357" s="15"/>
      <c r="CI1357" s="15"/>
      <c r="CJ1357" s="15"/>
      <c r="CK1357" s="15"/>
      <c r="CL1357" s="15"/>
      <c r="CM1357" s="15"/>
      <c r="CN1357" s="15"/>
      <c r="CO1357" s="15"/>
      <c r="CP1357" s="15"/>
      <c r="CQ1357" s="15"/>
      <c r="CR1357" s="15"/>
      <c r="CS1357" s="15"/>
      <c r="CT1357" s="15"/>
      <c r="CU1357" s="15"/>
      <c r="CV1357" s="15"/>
      <c r="CW1357" s="15"/>
      <c r="CX1357" s="15"/>
      <c r="CY1357" s="15"/>
      <c r="CZ1357" s="15"/>
      <c r="DA1357" s="15"/>
      <c r="DB1357" s="15"/>
      <c r="DC1357" s="15"/>
      <c r="DD1357" s="15"/>
      <c r="DE1357" s="15"/>
      <c r="DF1357" s="15"/>
      <c r="DG1357" s="16"/>
      <c r="DH1357" s="16"/>
      <c r="DI1357" s="14"/>
      <c r="DJ1357" s="14"/>
      <c r="DK1357" s="14"/>
      <c r="DL1357" s="14"/>
      <c r="DM1357" s="14"/>
      <c r="DN1357" s="14"/>
      <c r="DO1357" s="14"/>
      <c r="DP1357" s="14"/>
      <c r="DQ1357" s="14"/>
      <c r="DR1357" s="14"/>
      <c r="DS1357" s="14"/>
      <c r="DT1357" s="14"/>
      <c r="DU1357" s="14"/>
      <c r="DV1357" s="14"/>
      <c r="DW1357" s="14"/>
      <c r="DX1357" s="14"/>
      <c r="DY1357" s="14"/>
      <c r="DZ1357" s="14"/>
      <c r="EA1357" s="14"/>
    </row>
    <row r="1358" spans="4:131" x14ac:dyDescent="0.2">
      <c r="D1358" s="14"/>
      <c r="E1358" s="14"/>
      <c r="F1358" s="14"/>
      <c r="G1358" s="14"/>
      <c r="H1358" s="14"/>
      <c r="I1358" s="14"/>
      <c r="J1358" s="14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15"/>
      <c r="BY1358" s="15"/>
      <c r="BZ1358" s="15"/>
      <c r="CA1358" s="15"/>
      <c r="CB1358" s="15"/>
      <c r="CC1358" s="15"/>
      <c r="CD1358" s="15"/>
      <c r="CE1358" s="15"/>
      <c r="CF1358" s="15"/>
      <c r="CG1358" s="15"/>
      <c r="CH1358" s="15"/>
      <c r="CI1358" s="15"/>
      <c r="CJ1358" s="15"/>
      <c r="CK1358" s="15"/>
      <c r="CL1358" s="15"/>
      <c r="CM1358" s="15"/>
      <c r="CN1358" s="15"/>
      <c r="CO1358" s="15"/>
      <c r="CP1358" s="15"/>
      <c r="CQ1358" s="15"/>
      <c r="CR1358" s="15"/>
      <c r="CS1358" s="15"/>
      <c r="CT1358" s="15"/>
      <c r="CU1358" s="15"/>
      <c r="CV1358" s="15"/>
      <c r="CW1358" s="15"/>
      <c r="CX1358" s="15"/>
      <c r="CY1358" s="15"/>
      <c r="CZ1358" s="15"/>
      <c r="DA1358" s="15"/>
      <c r="DB1358" s="15"/>
      <c r="DC1358" s="15"/>
      <c r="DD1358" s="15"/>
      <c r="DE1358" s="15"/>
      <c r="DF1358" s="15"/>
      <c r="DG1358" s="16"/>
      <c r="DH1358" s="16"/>
      <c r="DI1358" s="14"/>
      <c r="DJ1358" s="14"/>
      <c r="DK1358" s="14"/>
      <c r="DL1358" s="14"/>
      <c r="DM1358" s="14"/>
      <c r="DN1358" s="14"/>
      <c r="DO1358" s="14"/>
      <c r="DP1358" s="14"/>
      <c r="DQ1358" s="14"/>
      <c r="DR1358" s="14"/>
      <c r="DS1358" s="14"/>
      <c r="DT1358" s="14"/>
      <c r="DU1358" s="14"/>
      <c r="DV1358" s="14"/>
      <c r="DW1358" s="14"/>
      <c r="DX1358" s="14"/>
      <c r="DY1358" s="14"/>
      <c r="DZ1358" s="14"/>
      <c r="EA1358" s="14"/>
    </row>
    <row r="1359" spans="4:131" x14ac:dyDescent="0.2">
      <c r="D1359" s="14"/>
      <c r="E1359" s="14"/>
      <c r="F1359" s="14"/>
      <c r="G1359" s="14"/>
      <c r="H1359" s="14"/>
      <c r="I1359" s="14"/>
      <c r="J1359" s="14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  <c r="BW1359" s="15"/>
      <c r="BX1359" s="15"/>
      <c r="BY1359" s="15"/>
      <c r="BZ1359" s="15"/>
      <c r="CA1359" s="15"/>
      <c r="CB1359" s="15"/>
      <c r="CC1359" s="15"/>
      <c r="CD1359" s="15"/>
      <c r="CE1359" s="15"/>
      <c r="CF1359" s="15"/>
      <c r="CG1359" s="15"/>
      <c r="CH1359" s="15"/>
      <c r="CI1359" s="15"/>
      <c r="CJ1359" s="15"/>
      <c r="CK1359" s="15"/>
      <c r="CL1359" s="15"/>
      <c r="CM1359" s="15"/>
      <c r="CN1359" s="15"/>
      <c r="CO1359" s="15"/>
      <c r="CP1359" s="15"/>
      <c r="CQ1359" s="15"/>
      <c r="CR1359" s="15"/>
      <c r="CS1359" s="15"/>
      <c r="CT1359" s="15"/>
      <c r="CU1359" s="15"/>
      <c r="CV1359" s="15"/>
      <c r="CW1359" s="15"/>
      <c r="CX1359" s="15"/>
      <c r="CY1359" s="15"/>
      <c r="CZ1359" s="15"/>
      <c r="DA1359" s="15"/>
      <c r="DB1359" s="15"/>
      <c r="DC1359" s="15"/>
      <c r="DD1359" s="15"/>
      <c r="DE1359" s="15"/>
      <c r="DF1359" s="15"/>
      <c r="DG1359" s="16"/>
      <c r="DH1359" s="16"/>
      <c r="DI1359" s="14"/>
      <c r="DJ1359" s="14"/>
      <c r="DK1359" s="14"/>
      <c r="DL1359" s="14"/>
      <c r="DM1359" s="14"/>
      <c r="DN1359" s="14"/>
      <c r="DO1359" s="14"/>
      <c r="DP1359" s="14"/>
      <c r="DQ1359" s="14"/>
      <c r="DR1359" s="14"/>
      <c r="DS1359" s="14"/>
      <c r="DT1359" s="14"/>
      <c r="DU1359" s="14"/>
      <c r="DV1359" s="14"/>
      <c r="DW1359" s="14"/>
      <c r="DX1359" s="14"/>
      <c r="DY1359" s="14"/>
      <c r="DZ1359" s="14"/>
      <c r="EA1359" s="14"/>
    </row>
    <row r="1360" spans="4:131" x14ac:dyDescent="0.2">
      <c r="D1360" s="14"/>
      <c r="E1360" s="14"/>
      <c r="F1360" s="14"/>
      <c r="G1360" s="14"/>
      <c r="H1360" s="14"/>
      <c r="I1360" s="14"/>
      <c r="J1360" s="14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  <c r="BW1360" s="15"/>
      <c r="BX1360" s="15"/>
      <c r="BY1360" s="15"/>
      <c r="BZ1360" s="15"/>
      <c r="CA1360" s="15"/>
      <c r="CB1360" s="15"/>
      <c r="CC1360" s="15"/>
      <c r="CD1360" s="15"/>
      <c r="CE1360" s="15"/>
      <c r="CF1360" s="15"/>
      <c r="CG1360" s="15"/>
      <c r="CH1360" s="15"/>
      <c r="CI1360" s="15"/>
      <c r="CJ1360" s="15"/>
      <c r="CK1360" s="15"/>
      <c r="CL1360" s="15"/>
      <c r="CM1360" s="15"/>
      <c r="CN1360" s="15"/>
      <c r="CO1360" s="15"/>
      <c r="CP1360" s="15"/>
      <c r="CQ1360" s="15"/>
      <c r="CR1360" s="15"/>
      <c r="CS1360" s="15"/>
      <c r="CT1360" s="15"/>
      <c r="CU1360" s="15"/>
      <c r="CV1360" s="15"/>
      <c r="CW1360" s="15"/>
      <c r="CX1360" s="15"/>
      <c r="CY1360" s="15"/>
      <c r="CZ1360" s="15"/>
      <c r="DA1360" s="15"/>
      <c r="DB1360" s="15"/>
      <c r="DC1360" s="15"/>
      <c r="DD1360" s="15"/>
      <c r="DE1360" s="15"/>
      <c r="DF1360" s="15"/>
      <c r="DG1360" s="16"/>
      <c r="DH1360" s="16"/>
      <c r="DI1360" s="14"/>
      <c r="DJ1360" s="14"/>
      <c r="DK1360" s="14"/>
      <c r="DL1360" s="14"/>
      <c r="DM1360" s="14"/>
      <c r="DN1360" s="14"/>
      <c r="DO1360" s="14"/>
      <c r="DP1360" s="14"/>
      <c r="DQ1360" s="14"/>
      <c r="DR1360" s="14"/>
      <c r="DS1360" s="14"/>
      <c r="DT1360" s="14"/>
      <c r="DU1360" s="14"/>
      <c r="DV1360" s="14"/>
      <c r="DW1360" s="14"/>
      <c r="DX1360" s="14"/>
      <c r="DY1360" s="14"/>
      <c r="DZ1360" s="14"/>
      <c r="EA1360" s="14"/>
    </row>
    <row r="1361" spans="4:131" x14ac:dyDescent="0.2">
      <c r="D1361" s="14"/>
      <c r="E1361" s="14"/>
      <c r="F1361" s="14"/>
      <c r="G1361" s="14"/>
      <c r="H1361" s="14"/>
      <c r="I1361" s="14"/>
      <c r="J1361" s="14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  <c r="BW1361" s="15"/>
      <c r="BX1361" s="15"/>
      <c r="BY1361" s="15"/>
      <c r="BZ1361" s="15"/>
      <c r="CA1361" s="15"/>
      <c r="CB1361" s="15"/>
      <c r="CC1361" s="15"/>
      <c r="CD1361" s="15"/>
      <c r="CE1361" s="15"/>
      <c r="CF1361" s="15"/>
      <c r="CG1361" s="15"/>
      <c r="CH1361" s="15"/>
      <c r="CI1361" s="15"/>
      <c r="CJ1361" s="15"/>
      <c r="CK1361" s="15"/>
      <c r="CL1361" s="15"/>
      <c r="CM1361" s="15"/>
      <c r="CN1361" s="15"/>
      <c r="CO1361" s="15"/>
      <c r="CP1361" s="15"/>
      <c r="CQ1361" s="15"/>
      <c r="CR1361" s="15"/>
      <c r="CS1361" s="15"/>
      <c r="CT1361" s="15"/>
      <c r="CU1361" s="15"/>
      <c r="CV1361" s="15"/>
      <c r="CW1361" s="15"/>
      <c r="CX1361" s="15"/>
      <c r="CY1361" s="15"/>
      <c r="CZ1361" s="15"/>
      <c r="DA1361" s="15"/>
      <c r="DB1361" s="15"/>
      <c r="DC1361" s="15"/>
      <c r="DD1361" s="15"/>
      <c r="DE1361" s="15"/>
      <c r="DF1361" s="15"/>
      <c r="DG1361" s="16"/>
      <c r="DH1361" s="16"/>
      <c r="DI1361" s="14"/>
      <c r="DJ1361" s="14"/>
      <c r="DK1361" s="14"/>
      <c r="DL1361" s="14"/>
      <c r="DM1361" s="14"/>
      <c r="DN1361" s="14"/>
      <c r="DO1361" s="14"/>
      <c r="DP1361" s="14"/>
      <c r="DQ1361" s="14"/>
      <c r="DR1361" s="14"/>
      <c r="DS1361" s="14"/>
      <c r="DT1361" s="14"/>
      <c r="DU1361" s="14"/>
      <c r="DV1361" s="14"/>
      <c r="DW1361" s="14"/>
      <c r="DX1361" s="14"/>
      <c r="DY1361" s="14"/>
      <c r="DZ1361" s="14"/>
      <c r="EA1361" s="14"/>
    </row>
    <row r="1362" spans="4:131" x14ac:dyDescent="0.2">
      <c r="D1362" s="14"/>
      <c r="E1362" s="14"/>
      <c r="F1362" s="14"/>
      <c r="G1362" s="14"/>
      <c r="H1362" s="14"/>
      <c r="I1362" s="14"/>
      <c r="J1362" s="14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  <c r="BW1362" s="15"/>
      <c r="BX1362" s="15"/>
      <c r="BY1362" s="15"/>
      <c r="BZ1362" s="15"/>
      <c r="CA1362" s="15"/>
      <c r="CB1362" s="15"/>
      <c r="CC1362" s="15"/>
      <c r="CD1362" s="15"/>
      <c r="CE1362" s="15"/>
      <c r="CF1362" s="15"/>
      <c r="CG1362" s="15"/>
      <c r="CH1362" s="15"/>
      <c r="CI1362" s="15"/>
      <c r="CJ1362" s="15"/>
      <c r="CK1362" s="15"/>
      <c r="CL1362" s="15"/>
      <c r="CM1362" s="15"/>
      <c r="CN1362" s="15"/>
      <c r="CO1362" s="15"/>
      <c r="CP1362" s="15"/>
      <c r="CQ1362" s="15"/>
      <c r="CR1362" s="15"/>
      <c r="CS1362" s="15"/>
      <c r="CT1362" s="15"/>
      <c r="CU1362" s="15"/>
      <c r="CV1362" s="15"/>
      <c r="CW1362" s="15"/>
      <c r="CX1362" s="15"/>
      <c r="CY1362" s="15"/>
      <c r="CZ1362" s="15"/>
      <c r="DA1362" s="15"/>
      <c r="DB1362" s="15"/>
      <c r="DC1362" s="15"/>
      <c r="DD1362" s="15"/>
      <c r="DE1362" s="15"/>
      <c r="DF1362" s="15"/>
      <c r="DG1362" s="16"/>
      <c r="DH1362" s="16"/>
      <c r="DI1362" s="14"/>
      <c r="DJ1362" s="14"/>
      <c r="DK1362" s="14"/>
      <c r="DL1362" s="14"/>
      <c r="DM1362" s="14"/>
      <c r="DN1362" s="14"/>
      <c r="DO1362" s="14"/>
      <c r="DP1362" s="14"/>
      <c r="DQ1362" s="14"/>
      <c r="DR1362" s="14"/>
      <c r="DS1362" s="14"/>
      <c r="DT1362" s="14"/>
      <c r="DU1362" s="14"/>
      <c r="DV1362" s="14"/>
      <c r="DW1362" s="14"/>
      <c r="DX1362" s="14"/>
      <c r="DY1362" s="14"/>
      <c r="DZ1362" s="14"/>
      <c r="EA1362" s="14"/>
    </row>
    <row r="1363" spans="4:131" x14ac:dyDescent="0.2">
      <c r="D1363" s="14"/>
      <c r="E1363" s="14"/>
      <c r="F1363" s="14"/>
      <c r="G1363" s="14"/>
      <c r="H1363" s="14"/>
      <c r="I1363" s="14"/>
      <c r="J1363" s="14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  <c r="BW1363" s="15"/>
      <c r="BX1363" s="15"/>
      <c r="BY1363" s="15"/>
      <c r="BZ1363" s="15"/>
      <c r="CA1363" s="15"/>
      <c r="CB1363" s="15"/>
      <c r="CC1363" s="15"/>
      <c r="CD1363" s="15"/>
      <c r="CE1363" s="15"/>
      <c r="CF1363" s="15"/>
      <c r="CG1363" s="15"/>
      <c r="CH1363" s="15"/>
      <c r="CI1363" s="15"/>
      <c r="CJ1363" s="15"/>
      <c r="CK1363" s="15"/>
      <c r="CL1363" s="15"/>
      <c r="CM1363" s="15"/>
      <c r="CN1363" s="15"/>
      <c r="CO1363" s="15"/>
      <c r="CP1363" s="15"/>
      <c r="CQ1363" s="15"/>
      <c r="CR1363" s="15"/>
      <c r="CS1363" s="15"/>
      <c r="CT1363" s="15"/>
      <c r="CU1363" s="15"/>
      <c r="CV1363" s="15"/>
      <c r="CW1363" s="15"/>
      <c r="CX1363" s="15"/>
      <c r="CY1363" s="15"/>
      <c r="CZ1363" s="15"/>
      <c r="DA1363" s="15"/>
      <c r="DB1363" s="15"/>
      <c r="DC1363" s="15"/>
      <c r="DD1363" s="15"/>
      <c r="DE1363" s="15"/>
      <c r="DF1363" s="15"/>
      <c r="DG1363" s="16"/>
      <c r="DH1363" s="16"/>
      <c r="DI1363" s="14"/>
      <c r="DJ1363" s="14"/>
      <c r="DK1363" s="14"/>
      <c r="DL1363" s="14"/>
      <c r="DM1363" s="14"/>
      <c r="DN1363" s="14"/>
      <c r="DO1363" s="14"/>
      <c r="DP1363" s="14"/>
      <c r="DQ1363" s="14"/>
      <c r="DR1363" s="14"/>
      <c r="DS1363" s="14"/>
      <c r="DT1363" s="14"/>
      <c r="DU1363" s="14"/>
      <c r="DV1363" s="14"/>
      <c r="DW1363" s="14"/>
      <c r="DX1363" s="14"/>
      <c r="DY1363" s="14"/>
      <c r="DZ1363" s="14"/>
      <c r="EA1363" s="14"/>
    </row>
    <row r="1364" spans="4:131" x14ac:dyDescent="0.2">
      <c r="D1364" s="14"/>
      <c r="E1364" s="14"/>
      <c r="F1364" s="14"/>
      <c r="G1364" s="14"/>
      <c r="H1364" s="14"/>
      <c r="I1364" s="14"/>
      <c r="J1364" s="14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  <c r="BW1364" s="15"/>
      <c r="BX1364" s="15"/>
      <c r="BY1364" s="15"/>
      <c r="BZ1364" s="15"/>
      <c r="CA1364" s="15"/>
      <c r="CB1364" s="15"/>
      <c r="CC1364" s="15"/>
      <c r="CD1364" s="15"/>
      <c r="CE1364" s="15"/>
      <c r="CF1364" s="15"/>
      <c r="CG1364" s="15"/>
      <c r="CH1364" s="15"/>
      <c r="CI1364" s="15"/>
      <c r="CJ1364" s="15"/>
      <c r="CK1364" s="15"/>
      <c r="CL1364" s="15"/>
      <c r="CM1364" s="15"/>
      <c r="CN1364" s="15"/>
      <c r="CO1364" s="15"/>
      <c r="CP1364" s="15"/>
      <c r="CQ1364" s="15"/>
      <c r="CR1364" s="15"/>
      <c r="CS1364" s="15"/>
      <c r="CT1364" s="15"/>
      <c r="CU1364" s="15"/>
      <c r="CV1364" s="15"/>
      <c r="CW1364" s="15"/>
      <c r="CX1364" s="15"/>
      <c r="CY1364" s="15"/>
      <c r="CZ1364" s="15"/>
      <c r="DA1364" s="15"/>
      <c r="DB1364" s="15"/>
      <c r="DC1364" s="15"/>
      <c r="DD1364" s="15"/>
      <c r="DE1364" s="15"/>
      <c r="DF1364" s="15"/>
      <c r="DG1364" s="16"/>
      <c r="DH1364" s="16"/>
      <c r="DI1364" s="14"/>
      <c r="DJ1364" s="14"/>
      <c r="DK1364" s="14"/>
      <c r="DL1364" s="14"/>
      <c r="DM1364" s="14"/>
      <c r="DN1364" s="14"/>
      <c r="DO1364" s="14"/>
      <c r="DP1364" s="14"/>
      <c r="DQ1364" s="14"/>
      <c r="DR1364" s="14"/>
      <c r="DS1364" s="14"/>
      <c r="DT1364" s="14"/>
      <c r="DU1364" s="14"/>
      <c r="DV1364" s="14"/>
      <c r="DW1364" s="14"/>
      <c r="DX1364" s="14"/>
      <c r="DY1364" s="14"/>
      <c r="DZ1364" s="14"/>
      <c r="EA1364" s="14"/>
    </row>
    <row r="1365" spans="4:131" x14ac:dyDescent="0.2">
      <c r="D1365" s="14"/>
      <c r="E1365" s="14"/>
      <c r="F1365" s="14"/>
      <c r="G1365" s="14"/>
      <c r="H1365" s="14"/>
      <c r="I1365" s="14"/>
      <c r="J1365" s="14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  <c r="BW1365" s="15"/>
      <c r="BX1365" s="15"/>
      <c r="BY1365" s="15"/>
      <c r="BZ1365" s="15"/>
      <c r="CA1365" s="15"/>
      <c r="CB1365" s="15"/>
      <c r="CC1365" s="15"/>
      <c r="CD1365" s="15"/>
      <c r="CE1365" s="15"/>
      <c r="CF1365" s="15"/>
      <c r="CG1365" s="15"/>
      <c r="CH1365" s="15"/>
      <c r="CI1365" s="15"/>
      <c r="CJ1365" s="15"/>
      <c r="CK1365" s="15"/>
      <c r="CL1365" s="15"/>
      <c r="CM1365" s="15"/>
      <c r="CN1365" s="15"/>
      <c r="CO1365" s="15"/>
      <c r="CP1365" s="15"/>
      <c r="CQ1365" s="15"/>
      <c r="CR1365" s="15"/>
      <c r="CS1365" s="15"/>
      <c r="CT1365" s="15"/>
      <c r="CU1365" s="15"/>
      <c r="CV1365" s="15"/>
      <c r="CW1365" s="15"/>
      <c r="CX1365" s="15"/>
      <c r="CY1365" s="15"/>
      <c r="CZ1365" s="15"/>
      <c r="DA1365" s="15"/>
      <c r="DB1365" s="15"/>
      <c r="DC1365" s="15"/>
      <c r="DD1365" s="15"/>
      <c r="DE1365" s="15"/>
      <c r="DF1365" s="15"/>
      <c r="DG1365" s="16"/>
      <c r="DH1365" s="16"/>
      <c r="DI1365" s="14"/>
      <c r="DJ1365" s="14"/>
      <c r="DK1365" s="14"/>
      <c r="DL1365" s="14"/>
      <c r="DM1365" s="14"/>
      <c r="DN1365" s="14"/>
      <c r="DO1365" s="14"/>
      <c r="DP1365" s="14"/>
      <c r="DQ1365" s="14"/>
      <c r="DR1365" s="14"/>
      <c r="DS1365" s="14"/>
      <c r="DT1365" s="14"/>
      <c r="DU1365" s="14"/>
      <c r="DV1365" s="14"/>
      <c r="DW1365" s="14"/>
      <c r="DX1365" s="14"/>
      <c r="DY1365" s="14"/>
      <c r="DZ1365" s="14"/>
      <c r="EA1365" s="14"/>
    </row>
    <row r="1366" spans="4:131" x14ac:dyDescent="0.2">
      <c r="D1366" s="14"/>
      <c r="E1366" s="14"/>
      <c r="F1366" s="14"/>
      <c r="G1366" s="14"/>
      <c r="H1366" s="14"/>
      <c r="I1366" s="14"/>
      <c r="J1366" s="14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  <c r="BW1366" s="15"/>
      <c r="BX1366" s="15"/>
      <c r="BY1366" s="15"/>
      <c r="BZ1366" s="15"/>
      <c r="CA1366" s="15"/>
      <c r="CB1366" s="15"/>
      <c r="CC1366" s="15"/>
      <c r="CD1366" s="15"/>
      <c r="CE1366" s="15"/>
      <c r="CF1366" s="15"/>
      <c r="CG1366" s="15"/>
      <c r="CH1366" s="15"/>
      <c r="CI1366" s="15"/>
      <c r="CJ1366" s="15"/>
      <c r="CK1366" s="15"/>
      <c r="CL1366" s="15"/>
      <c r="CM1366" s="15"/>
      <c r="CN1366" s="15"/>
      <c r="CO1366" s="15"/>
      <c r="CP1366" s="15"/>
      <c r="CQ1366" s="15"/>
      <c r="CR1366" s="15"/>
      <c r="CS1366" s="15"/>
      <c r="CT1366" s="15"/>
      <c r="CU1366" s="15"/>
      <c r="CV1366" s="15"/>
      <c r="CW1366" s="15"/>
      <c r="CX1366" s="15"/>
      <c r="CY1366" s="15"/>
      <c r="CZ1366" s="15"/>
      <c r="DA1366" s="15"/>
      <c r="DB1366" s="15"/>
      <c r="DC1366" s="15"/>
      <c r="DD1366" s="15"/>
      <c r="DE1366" s="15"/>
      <c r="DF1366" s="15"/>
      <c r="DG1366" s="16"/>
      <c r="DH1366" s="16"/>
      <c r="DI1366" s="14"/>
      <c r="DJ1366" s="14"/>
      <c r="DK1366" s="14"/>
      <c r="DL1366" s="14"/>
      <c r="DM1366" s="14"/>
      <c r="DN1366" s="14"/>
      <c r="DO1366" s="14"/>
      <c r="DP1366" s="14"/>
      <c r="DQ1366" s="14"/>
      <c r="DR1366" s="14"/>
      <c r="DS1366" s="14"/>
      <c r="DT1366" s="14"/>
      <c r="DU1366" s="14"/>
      <c r="DV1366" s="14"/>
      <c r="DW1366" s="14"/>
      <c r="DX1366" s="14"/>
      <c r="DY1366" s="14"/>
      <c r="DZ1366" s="14"/>
      <c r="EA1366" s="14"/>
    </row>
    <row r="1367" spans="4:131" x14ac:dyDescent="0.2">
      <c r="D1367" s="14"/>
      <c r="E1367" s="14"/>
      <c r="F1367" s="14"/>
      <c r="G1367" s="14"/>
      <c r="H1367" s="14"/>
      <c r="I1367" s="14"/>
      <c r="J1367" s="14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  <c r="BW1367" s="15"/>
      <c r="BX1367" s="15"/>
      <c r="BY1367" s="15"/>
      <c r="BZ1367" s="15"/>
      <c r="CA1367" s="15"/>
      <c r="CB1367" s="15"/>
      <c r="CC1367" s="15"/>
      <c r="CD1367" s="15"/>
      <c r="CE1367" s="15"/>
      <c r="CF1367" s="15"/>
      <c r="CG1367" s="15"/>
      <c r="CH1367" s="15"/>
      <c r="CI1367" s="15"/>
      <c r="CJ1367" s="15"/>
      <c r="CK1367" s="15"/>
      <c r="CL1367" s="15"/>
      <c r="CM1367" s="15"/>
      <c r="CN1367" s="15"/>
      <c r="CO1367" s="15"/>
      <c r="CP1367" s="15"/>
      <c r="CQ1367" s="15"/>
      <c r="CR1367" s="15"/>
      <c r="CS1367" s="15"/>
      <c r="CT1367" s="15"/>
      <c r="CU1367" s="15"/>
      <c r="CV1367" s="15"/>
      <c r="CW1367" s="15"/>
      <c r="CX1367" s="15"/>
      <c r="CY1367" s="15"/>
      <c r="CZ1367" s="15"/>
      <c r="DA1367" s="15"/>
      <c r="DB1367" s="15"/>
      <c r="DC1367" s="15"/>
      <c r="DD1367" s="15"/>
      <c r="DE1367" s="15"/>
      <c r="DF1367" s="15"/>
      <c r="DG1367" s="16"/>
      <c r="DH1367" s="16"/>
      <c r="DI1367" s="14"/>
      <c r="DJ1367" s="14"/>
      <c r="DK1367" s="14"/>
      <c r="DL1367" s="14"/>
      <c r="DM1367" s="14"/>
      <c r="DN1367" s="14"/>
      <c r="DO1367" s="14"/>
      <c r="DP1367" s="14"/>
      <c r="DQ1367" s="14"/>
      <c r="DR1367" s="14"/>
      <c r="DS1367" s="14"/>
      <c r="DT1367" s="14"/>
      <c r="DU1367" s="14"/>
      <c r="DV1367" s="14"/>
      <c r="DW1367" s="14"/>
      <c r="DX1367" s="14"/>
      <c r="DY1367" s="14"/>
      <c r="DZ1367" s="14"/>
      <c r="EA1367" s="14"/>
    </row>
    <row r="1368" spans="4:131" x14ac:dyDescent="0.2">
      <c r="D1368" s="14"/>
      <c r="E1368" s="14"/>
      <c r="F1368" s="14"/>
      <c r="G1368" s="14"/>
      <c r="H1368" s="14"/>
      <c r="I1368" s="14"/>
      <c r="J1368" s="14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  <c r="BW1368" s="15"/>
      <c r="BX1368" s="15"/>
      <c r="BY1368" s="15"/>
      <c r="BZ1368" s="15"/>
      <c r="CA1368" s="15"/>
      <c r="CB1368" s="15"/>
      <c r="CC1368" s="15"/>
      <c r="CD1368" s="15"/>
      <c r="CE1368" s="15"/>
      <c r="CF1368" s="15"/>
      <c r="CG1368" s="15"/>
      <c r="CH1368" s="15"/>
      <c r="CI1368" s="15"/>
      <c r="CJ1368" s="15"/>
      <c r="CK1368" s="15"/>
      <c r="CL1368" s="15"/>
      <c r="CM1368" s="15"/>
      <c r="CN1368" s="15"/>
      <c r="CO1368" s="15"/>
      <c r="CP1368" s="15"/>
      <c r="CQ1368" s="15"/>
      <c r="CR1368" s="15"/>
      <c r="CS1368" s="15"/>
      <c r="CT1368" s="15"/>
      <c r="CU1368" s="15"/>
      <c r="CV1368" s="15"/>
      <c r="CW1368" s="15"/>
      <c r="CX1368" s="15"/>
      <c r="CY1368" s="15"/>
      <c r="CZ1368" s="15"/>
      <c r="DA1368" s="15"/>
      <c r="DB1368" s="15"/>
      <c r="DC1368" s="15"/>
      <c r="DD1368" s="15"/>
      <c r="DE1368" s="15"/>
      <c r="DF1368" s="15"/>
      <c r="DG1368" s="16"/>
      <c r="DH1368" s="16"/>
      <c r="DI1368" s="14"/>
      <c r="DJ1368" s="14"/>
      <c r="DK1368" s="14"/>
      <c r="DL1368" s="14"/>
      <c r="DM1368" s="14"/>
      <c r="DN1368" s="14"/>
      <c r="DO1368" s="14"/>
      <c r="DP1368" s="14"/>
      <c r="DQ1368" s="14"/>
      <c r="DR1368" s="14"/>
      <c r="DS1368" s="14"/>
      <c r="DT1368" s="14"/>
      <c r="DU1368" s="14"/>
      <c r="DV1368" s="14"/>
      <c r="DW1368" s="14"/>
      <c r="DX1368" s="14"/>
      <c r="DY1368" s="14"/>
      <c r="DZ1368" s="14"/>
      <c r="EA1368" s="14"/>
    </row>
    <row r="1369" spans="4:131" x14ac:dyDescent="0.2">
      <c r="D1369" s="14"/>
      <c r="E1369" s="14"/>
      <c r="F1369" s="14"/>
      <c r="G1369" s="14"/>
      <c r="H1369" s="14"/>
      <c r="I1369" s="14"/>
      <c r="J1369" s="14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  <c r="BW1369" s="15"/>
      <c r="BX1369" s="15"/>
      <c r="BY1369" s="15"/>
      <c r="BZ1369" s="15"/>
      <c r="CA1369" s="15"/>
      <c r="CB1369" s="15"/>
      <c r="CC1369" s="15"/>
      <c r="CD1369" s="15"/>
      <c r="CE1369" s="15"/>
      <c r="CF1369" s="15"/>
      <c r="CG1369" s="15"/>
      <c r="CH1369" s="15"/>
      <c r="CI1369" s="15"/>
      <c r="CJ1369" s="15"/>
      <c r="CK1369" s="15"/>
      <c r="CL1369" s="15"/>
      <c r="CM1369" s="15"/>
      <c r="CN1369" s="15"/>
      <c r="CO1369" s="15"/>
      <c r="CP1369" s="15"/>
      <c r="CQ1369" s="15"/>
      <c r="CR1369" s="15"/>
      <c r="CS1369" s="15"/>
      <c r="CT1369" s="15"/>
      <c r="CU1369" s="15"/>
      <c r="CV1369" s="15"/>
      <c r="CW1369" s="15"/>
      <c r="CX1369" s="15"/>
      <c r="CY1369" s="15"/>
      <c r="CZ1369" s="15"/>
      <c r="DA1369" s="15"/>
      <c r="DB1369" s="15"/>
      <c r="DC1369" s="15"/>
      <c r="DD1369" s="15"/>
      <c r="DE1369" s="15"/>
      <c r="DF1369" s="15"/>
      <c r="DG1369" s="16"/>
      <c r="DH1369" s="16"/>
      <c r="DI1369" s="14"/>
      <c r="DJ1369" s="14"/>
      <c r="DK1369" s="14"/>
      <c r="DL1369" s="14"/>
      <c r="DM1369" s="14"/>
      <c r="DN1369" s="14"/>
      <c r="DO1369" s="14"/>
      <c r="DP1369" s="14"/>
      <c r="DQ1369" s="14"/>
      <c r="DR1369" s="14"/>
      <c r="DS1369" s="14"/>
      <c r="DT1369" s="14"/>
      <c r="DU1369" s="14"/>
      <c r="DV1369" s="14"/>
      <c r="DW1369" s="14"/>
      <c r="DX1369" s="14"/>
      <c r="DY1369" s="14"/>
      <c r="DZ1369" s="14"/>
      <c r="EA1369" s="14"/>
    </row>
    <row r="1370" spans="4:131" x14ac:dyDescent="0.2">
      <c r="D1370" s="14"/>
      <c r="E1370" s="14"/>
      <c r="F1370" s="14"/>
      <c r="G1370" s="14"/>
      <c r="H1370" s="14"/>
      <c r="I1370" s="14"/>
      <c r="J1370" s="14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  <c r="BW1370" s="15"/>
      <c r="BX1370" s="15"/>
      <c r="BY1370" s="15"/>
      <c r="BZ1370" s="15"/>
      <c r="CA1370" s="15"/>
      <c r="CB1370" s="15"/>
      <c r="CC1370" s="15"/>
      <c r="CD1370" s="15"/>
      <c r="CE1370" s="15"/>
      <c r="CF1370" s="15"/>
      <c r="CG1370" s="15"/>
      <c r="CH1370" s="15"/>
      <c r="CI1370" s="15"/>
      <c r="CJ1370" s="15"/>
      <c r="CK1370" s="15"/>
      <c r="CL1370" s="15"/>
      <c r="CM1370" s="15"/>
      <c r="CN1370" s="15"/>
      <c r="CO1370" s="15"/>
      <c r="CP1370" s="15"/>
      <c r="CQ1370" s="15"/>
      <c r="CR1370" s="15"/>
      <c r="CS1370" s="15"/>
      <c r="CT1370" s="15"/>
      <c r="CU1370" s="15"/>
      <c r="CV1370" s="15"/>
      <c r="CW1370" s="15"/>
      <c r="CX1370" s="15"/>
      <c r="CY1370" s="15"/>
      <c r="CZ1370" s="15"/>
      <c r="DA1370" s="15"/>
      <c r="DB1370" s="15"/>
      <c r="DC1370" s="15"/>
      <c r="DD1370" s="15"/>
      <c r="DE1370" s="15"/>
      <c r="DF1370" s="15"/>
      <c r="DG1370" s="16"/>
      <c r="DH1370" s="16"/>
      <c r="DI1370" s="14"/>
      <c r="DJ1370" s="14"/>
      <c r="DK1370" s="14"/>
      <c r="DL1370" s="14"/>
      <c r="DM1370" s="14"/>
      <c r="DN1370" s="14"/>
      <c r="DO1370" s="14"/>
      <c r="DP1370" s="14"/>
      <c r="DQ1370" s="14"/>
      <c r="DR1370" s="14"/>
      <c r="DS1370" s="14"/>
      <c r="DT1370" s="14"/>
      <c r="DU1370" s="14"/>
      <c r="DV1370" s="14"/>
      <c r="DW1370" s="14"/>
      <c r="DX1370" s="14"/>
      <c r="DY1370" s="14"/>
      <c r="DZ1370" s="14"/>
      <c r="EA1370" s="14"/>
    </row>
    <row r="1371" spans="4:131" x14ac:dyDescent="0.2">
      <c r="D1371" s="14"/>
      <c r="E1371" s="14"/>
      <c r="F1371" s="14"/>
      <c r="G1371" s="14"/>
      <c r="H1371" s="14"/>
      <c r="I1371" s="14"/>
      <c r="J1371" s="14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  <c r="BW1371" s="15"/>
      <c r="BX1371" s="15"/>
      <c r="BY1371" s="15"/>
      <c r="BZ1371" s="15"/>
      <c r="CA1371" s="15"/>
      <c r="CB1371" s="15"/>
      <c r="CC1371" s="15"/>
      <c r="CD1371" s="15"/>
      <c r="CE1371" s="15"/>
      <c r="CF1371" s="15"/>
      <c r="CG1371" s="15"/>
      <c r="CH1371" s="15"/>
      <c r="CI1371" s="15"/>
      <c r="CJ1371" s="15"/>
      <c r="CK1371" s="15"/>
      <c r="CL1371" s="15"/>
      <c r="CM1371" s="15"/>
      <c r="CN1371" s="15"/>
      <c r="CO1371" s="15"/>
      <c r="CP1371" s="15"/>
      <c r="CQ1371" s="15"/>
      <c r="CR1371" s="15"/>
      <c r="CS1371" s="15"/>
      <c r="CT1371" s="15"/>
      <c r="CU1371" s="15"/>
      <c r="CV1371" s="15"/>
      <c r="CW1371" s="15"/>
      <c r="CX1371" s="15"/>
      <c r="CY1371" s="15"/>
      <c r="CZ1371" s="15"/>
      <c r="DA1371" s="15"/>
      <c r="DB1371" s="15"/>
      <c r="DC1371" s="15"/>
      <c r="DD1371" s="15"/>
      <c r="DE1371" s="15"/>
      <c r="DF1371" s="15"/>
      <c r="DG1371" s="16"/>
      <c r="DH1371" s="16"/>
      <c r="DI1371" s="14"/>
      <c r="DJ1371" s="14"/>
      <c r="DK1371" s="14"/>
      <c r="DL1371" s="14"/>
      <c r="DM1371" s="14"/>
      <c r="DN1371" s="14"/>
      <c r="DO1371" s="14"/>
      <c r="DP1371" s="14"/>
      <c r="DQ1371" s="14"/>
      <c r="DR1371" s="14"/>
      <c r="DS1371" s="14"/>
      <c r="DT1371" s="14"/>
      <c r="DU1371" s="14"/>
      <c r="DV1371" s="14"/>
      <c r="DW1371" s="14"/>
      <c r="DX1371" s="14"/>
      <c r="DY1371" s="14"/>
      <c r="DZ1371" s="14"/>
      <c r="EA1371" s="14"/>
    </row>
    <row r="1372" spans="4:131" x14ac:dyDescent="0.2">
      <c r="D1372" s="14"/>
      <c r="E1372" s="14"/>
      <c r="F1372" s="14"/>
      <c r="G1372" s="14"/>
      <c r="H1372" s="14"/>
      <c r="I1372" s="14"/>
      <c r="J1372" s="14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  <c r="BW1372" s="15"/>
      <c r="BX1372" s="15"/>
      <c r="BY1372" s="15"/>
      <c r="BZ1372" s="15"/>
      <c r="CA1372" s="15"/>
      <c r="CB1372" s="15"/>
      <c r="CC1372" s="15"/>
      <c r="CD1372" s="15"/>
      <c r="CE1372" s="15"/>
      <c r="CF1372" s="15"/>
      <c r="CG1372" s="15"/>
      <c r="CH1372" s="15"/>
      <c r="CI1372" s="15"/>
      <c r="CJ1372" s="15"/>
      <c r="CK1372" s="15"/>
      <c r="CL1372" s="15"/>
      <c r="CM1372" s="15"/>
      <c r="CN1372" s="15"/>
      <c r="CO1372" s="15"/>
      <c r="CP1372" s="15"/>
      <c r="CQ1372" s="15"/>
      <c r="CR1372" s="15"/>
      <c r="CS1372" s="15"/>
      <c r="CT1372" s="15"/>
      <c r="CU1372" s="15"/>
      <c r="CV1372" s="15"/>
      <c r="CW1372" s="15"/>
      <c r="CX1372" s="15"/>
      <c r="CY1372" s="15"/>
      <c r="CZ1372" s="15"/>
      <c r="DA1372" s="15"/>
      <c r="DB1372" s="15"/>
      <c r="DC1372" s="15"/>
      <c r="DD1372" s="15"/>
      <c r="DE1372" s="15"/>
      <c r="DF1372" s="15"/>
      <c r="DG1372" s="16"/>
      <c r="DH1372" s="16"/>
      <c r="DI1372" s="14"/>
      <c r="DJ1372" s="14"/>
      <c r="DK1372" s="14"/>
      <c r="DL1372" s="14"/>
      <c r="DM1372" s="14"/>
      <c r="DN1372" s="14"/>
      <c r="DO1372" s="14"/>
      <c r="DP1372" s="14"/>
      <c r="DQ1372" s="14"/>
      <c r="DR1372" s="14"/>
      <c r="DS1372" s="14"/>
      <c r="DT1372" s="14"/>
      <c r="DU1372" s="14"/>
      <c r="DV1372" s="14"/>
      <c r="DW1372" s="14"/>
      <c r="DX1372" s="14"/>
      <c r="DY1372" s="14"/>
      <c r="DZ1372" s="14"/>
      <c r="EA1372" s="14"/>
    </row>
    <row r="1373" spans="4:131" x14ac:dyDescent="0.2">
      <c r="D1373" s="14"/>
      <c r="E1373" s="14"/>
      <c r="F1373" s="14"/>
      <c r="G1373" s="14"/>
      <c r="H1373" s="14"/>
      <c r="I1373" s="14"/>
      <c r="J1373" s="14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  <c r="BW1373" s="15"/>
      <c r="BX1373" s="15"/>
      <c r="BY1373" s="15"/>
      <c r="BZ1373" s="15"/>
      <c r="CA1373" s="15"/>
      <c r="CB1373" s="15"/>
      <c r="CC1373" s="15"/>
      <c r="CD1373" s="15"/>
      <c r="CE1373" s="15"/>
      <c r="CF1373" s="15"/>
      <c r="CG1373" s="15"/>
      <c r="CH1373" s="15"/>
      <c r="CI1373" s="15"/>
      <c r="CJ1373" s="15"/>
      <c r="CK1373" s="15"/>
      <c r="CL1373" s="15"/>
      <c r="CM1373" s="15"/>
      <c r="CN1373" s="15"/>
      <c r="CO1373" s="15"/>
      <c r="CP1373" s="15"/>
      <c r="CQ1373" s="15"/>
      <c r="CR1373" s="15"/>
      <c r="CS1373" s="15"/>
      <c r="CT1373" s="15"/>
      <c r="CU1373" s="15"/>
      <c r="CV1373" s="15"/>
      <c r="CW1373" s="15"/>
      <c r="CX1373" s="15"/>
      <c r="CY1373" s="15"/>
      <c r="CZ1373" s="15"/>
      <c r="DA1373" s="15"/>
      <c r="DB1373" s="15"/>
      <c r="DC1373" s="15"/>
      <c r="DD1373" s="15"/>
      <c r="DE1373" s="15"/>
      <c r="DF1373" s="15"/>
      <c r="DG1373" s="16"/>
      <c r="DH1373" s="16"/>
      <c r="DI1373" s="14"/>
      <c r="DJ1373" s="14"/>
      <c r="DK1373" s="14"/>
      <c r="DL1373" s="14"/>
      <c r="DM1373" s="14"/>
      <c r="DN1373" s="14"/>
      <c r="DO1373" s="14"/>
      <c r="DP1373" s="14"/>
      <c r="DQ1373" s="14"/>
      <c r="DR1373" s="14"/>
      <c r="DS1373" s="14"/>
      <c r="DT1373" s="14"/>
      <c r="DU1373" s="14"/>
      <c r="DV1373" s="14"/>
      <c r="DW1373" s="14"/>
      <c r="DX1373" s="14"/>
      <c r="DY1373" s="14"/>
      <c r="DZ1373" s="14"/>
      <c r="EA1373" s="14"/>
    </row>
    <row r="1374" spans="4:131" x14ac:dyDescent="0.2">
      <c r="D1374" s="14"/>
      <c r="E1374" s="14"/>
      <c r="F1374" s="14"/>
      <c r="G1374" s="14"/>
      <c r="H1374" s="14"/>
      <c r="I1374" s="14"/>
      <c r="J1374" s="14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  <c r="BZ1374" s="15"/>
      <c r="CA1374" s="15"/>
      <c r="CB1374" s="15"/>
      <c r="CC1374" s="15"/>
      <c r="CD1374" s="15"/>
      <c r="CE1374" s="15"/>
      <c r="CF1374" s="15"/>
      <c r="CG1374" s="15"/>
      <c r="CH1374" s="15"/>
      <c r="CI1374" s="15"/>
      <c r="CJ1374" s="15"/>
      <c r="CK1374" s="15"/>
      <c r="CL1374" s="15"/>
      <c r="CM1374" s="15"/>
      <c r="CN1374" s="15"/>
      <c r="CO1374" s="15"/>
      <c r="CP1374" s="15"/>
      <c r="CQ1374" s="15"/>
      <c r="CR1374" s="15"/>
      <c r="CS1374" s="15"/>
      <c r="CT1374" s="15"/>
      <c r="CU1374" s="15"/>
      <c r="CV1374" s="15"/>
      <c r="CW1374" s="15"/>
      <c r="CX1374" s="15"/>
      <c r="CY1374" s="15"/>
      <c r="CZ1374" s="15"/>
      <c r="DA1374" s="15"/>
      <c r="DB1374" s="15"/>
      <c r="DC1374" s="15"/>
      <c r="DD1374" s="15"/>
      <c r="DE1374" s="15"/>
      <c r="DF1374" s="15"/>
      <c r="DG1374" s="16"/>
      <c r="DH1374" s="16"/>
      <c r="DI1374" s="14"/>
      <c r="DJ1374" s="14"/>
      <c r="DK1374" s="14"/>
      <c r="DL1374" s="14"/>
      <c r="DM1374" s="14"/>
      <c r="DN1374" s="14"/>
      <c r="DO1374" s="14"/>
      <c r="DP1374" s="14"/>
      <c r="DQ1374" s="14"/>
      <c r="DR1374" s="14"/>
      <c r="DS1374" s="14"/>
      <c r="DT1374" s="14"/>
      <c r="DU1374" s="14"/>
      <c r="DV1374" s="14"/>
      <c r="DW1374" s="14"/>
      <c r="DX1374" s="14"/>
      <c r="DY1374" s="14"/>
      <c r="DZ1374" s="14"/>
      <c r="EA1374" s="14"/>
    </row>
    <row r="1375" spans="4:131" x14ac:dyDescent="0.2">
      <c r="D1375" s="14"/>
      <c r="E1375" s="14"/>
      <c r="F1375" s="14"/>
      <c r="G1375" s="14"/>
      <c r="H1375" s="14"/>
      <c r="I1375" s="14"/>
      <c r="J1375" s="14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  <c r="BW1375" s="15"/>
      <c r="BX1375" s="15"/>
      <c r="BY1375" s="15"/>
      <c r="BZ1375" s="15"/>
      <c r="CA1375" s="15"/>
      <c r="CB1375" s="15"/>
      <c r="CC1375" s="15"/>
      <c r="CD1375" s="15"/>
      <c r="CE1375" s="15"/>
      <c r="CF1375" s="15"/>
      <c r="CG1375" s="15"/>
      <c r="CH1375" s="15"/>
      <c r="CI1375" s="15"/>
      <c r="CJ1375" s="15"/>
      <c r="CK1375" s="15"/>
      <c r="CL1375" s="15"/>
      <c r="CM1375" s="15"/>
      <c r="CN1375" s="15"/>
      <c r="CO1375" s="15"/>
      <c r="CP1375" s="15"/>
      <c r="CQ1375" s="15"/>
      <c r="CR1375" s="15"/>
      <c r="CS1375" s="15"/>
      <c r="CT1375" s="15"/>
      <c r="CU1375" s="15"/>
      <c r="CV1375" s="15"/>
      <c r="CW1375" s="15"/>
      <c r="CX1375" s="15"/>
      <c r="CY1375" s="15"/>
      <c r="CZ1375" s="15"/>
      <c r="DA1375" s="15"/>
      <c r="DB1375" s="15"/>
      <c r="DC1375" s="15"/>
      <c r="DD1375" s="15"/>
      <c r="DE1375" s="15"/>
      <c r="DF1375" s="15"/>
      <c r="DG1375" s="16"/>
      <c r="DH1375" s="16"/>
      <c r="DI1375" s="14"/>
      <c r="DJ1375" s="14"/>
      <c r="DK1375" s="14"/>
      <c r="DL1375" s="14"/>
      <c r="DM1375" s="14"/>
      <c r="DN1375" s="14"/>
      <c r="DO1375" s="14"/>
      <c r="DP1375" s="14"/>
      <c r="DQ1375" s="14"/>
      <c r="DR1375" s="14"/>
      <c r="DS1375" s="14"/>
      <c r="DT1375" s="14"/>
      <c r="DU1375" s="14"/>
      <c r="DV1375" s="14"/>
      <c r="DW1375" s="14"/>
      <c r="DX1375" s="14"/>
      <c r="DY1375" s="14"/>
      <c r="DZ1375" s="14"/>
      <c r="EA1375" s="14"/>
    </row>
    <row r="1376" spans="4:131" x14ac:dyDescent="0.2">
      <c r="D1376" s="14"/>
      <c r="E1376" s="14"/>
      <c r="F1376" s="14"/>
      <c r="G1376" s="14"/>
      <c r="H1376" s="14"/>
      <c r="I1376" s="14"/>
      <c r="J1376" s="14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5"/>
      <c r="BY1376" s="15"/>
      <c r="BZ1376" s="15"/>
      <c r="CA1376" s="15"/>
      <c r="CB1376" s="15"/>
      <c r="CC1376" s="15"/>
      <c r="CD1376" s="15"/>
      <c r="CE1376" s="15"/>
      <c r="CF1376" s="15"/>
      <c r="CG1376" s="15"/>
      <c r="CH1376" s="15"/>
      <c r="CI1376" s="15"/>
      <c r="CJ1376" s="15"/>
      <c r="CK1376" s="15"/>
      <c r="CL1376" s="15"/>
      <c r="CM1376" s="15"/>
      <c r="CN1376" s="15"/>
      <c r="CO1376" s="15"/>
      <c r="CP1376" s="15"/>
      <c r="CQ1376" s="15"/>
      <c r="CR1376" s="15"/>
      <c r="CS1376" s="15"/>
      <c r="CT1376" s="15"/>
      <c r="CU1376" s="15"/>
      <c r="CV1376" s="15"/>
      <c r="CW1376" s="15"/>
      <c r="CX1376" s="15"/>
      <c r="CY1376" s="15"/>
      <c r="CZ1376" s="15"/>
      <c r="DA1376" s="15"/>
      <c r="DB1376" s="15"/>
      <c r="DC1376" s="15"/>
      <c r="DD1376" s="15"/>
      <c r="DE1376" s="15"/>
      <c r="DF1376" s="15"/>
      <c r="DG1376" s="16"/>
      <c r="DH1376" s="16"/>
      <c r="DI1376" s="14"/>
      <c r="DJ1376" s="14"/>
      <c r="DK1376" s="14"/>
      <c r="DL1376" s="14"/>
      <c r="DM1376" s="14"/>
      <c r="DN1376" s="14"/>
      <c r="DO1376" s="14"/>
      <c r="DP1376" s="14"/>
      <c r="DQ1376" s="14"/>
      <c r="DR1376" s="14"/>
      <c r="DS1376" s="14"/>
      <c r="DT1376" s="14"/>
      <c r="DU1376" s="14"/>
      <c r="DV1376" s="14"/>
      <c r="DW1376" s="14"/>
      <c r="DX1376" s="14"/>
      <c r="DY1376" s="14"/>
      <c r="DZ1376" s="14"/>
      <c r="EA1376" s="14"/>
    </row>
    <row r="1377" spans="4:131" x14ac:dyDescent="0.2">
      <c r="D1377" s="14"/>
      <c r="E1377" s="14"/>
      <c r="F1377" s="14"/>
      <c r="G1377" s="14"/>
      <c r="H1377" s="14"/>
      <c r="I1377" s="14"/>
      <c r="J1377" s="14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  <c r="BW1377" s="15"/>
      <c r="BX1377" s="15"/>
      <c r="BY1377" s="15"/>
      <c r="BZ1377" s="15"/>
      <c r="CA1377" s="15"/>
      <c r="CB1377" s="15"/>
      <c r="CC1377" s="15"/>
      <c r="CD1377" s="15"/>
      <c r="CE1377" s="15"/>
      <c r="CF1377" s="15"/>
      <c r="CG1377" s="15"/>
      <c r="CH1377" s="15"/>
      <c r="CI1377" s="15"/>
      <c r="CJ1377" s="15"/>
      <c r="CK1377" s="15"/>
      <c r="CL1377" s="15"/>
      <c r="CM1377" s="15"/>
      <c r="CN1377" s="15"/>
      <c r="CO1377" s="15"/>
      <c r="CP1377" s="15"/>
      <c r="CQ1377" s="15"/>
      <c r="CR1377" s="15"/>
      <c r="CS1377" s="15"/>
      <c r="CT1377" s="15"/>
      <c r="CU1377" s="15"/>
      <c r="CV1377" s="15"/>
      <c r="CW1377" s="15"/>
      <c r="CX1377" s="15"/>
      <c r="CY1377" s="15"/>
      <c r="CZ1377" s="15"/>
      <c r="DA1377" s="15"/>
      <c r="DB1377" s="15"/>
      <c r="DC1377" s="15"/>
      <c r="DD1377" s="15"/>
      <c r="DE1377" s="15"/>
      <c r="DF1377" s="15"/>
      <c r="DG1377" s="16"/>
      <c r="DH1377" s="16"/>
      <c r="DI1377" s="14"/>
      <c r="DJ1377" s="14"/>
      <c r="DK1377" s="14"/>
      <c r="DL1377" s="14"/>
      <c r="DM1377" s="14"/>
      <c r="DN1377" s="14"/>
      <c r="DO1377" s="14"/>
      <c r="DP1377" s="14"/>
      <c r="DQ1377" s="14"/>
      <c r="DR1377" s="14"/>
      <c r="DS1377" s="14"/>
      <c r="DT1377" s="14"/>
      <c r="DU1377" s="14"/>
      <c r="DV1377" s="14"/>
      <c r="DW1377" s="14"/>
      <c r="DX1377" s="14"/>
      <c r="DY1377" s="14"/>
      <c r="DZ1377" s="14"/>
      <c r="EA1377" s="14"/>
    </row>
    <row r="1378" spans="4:131" x14ac:dyDescent="0.2">
      <c r="D1378" s="14"/>
      <c r="E1378" s="14"/>
      <c r="F1378" s="14"/>
      <c r="G1378" s="14"/>
      <c r="H1378" s="14"/>
      <c r="I1378" s="14"/>
      <c r="J1378" s="14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  <c r="BW1378" s="15"/>
      <c r="BX1378" s="15"/>
      <c r="BY1378" s="15"/>
      <c r="BZ1378" s="15"/>
      <c r="CA1378" s="15"/>
      <c r="CB1378" s="15"/>
      <c r="CC1378" s="15"/>
      <c r="CD1378" s="15"/>
      <c r="CE1378" s="15"/>
      <c r="CF1378" s="15"/>
      <c r="CG1378" s="15"/>
      <c r="CH1378" s="15"/>
      <c r="CI1378" s="15"/>
      <c r="CJ1378" s="15"/>
      <c r="CK1378" s="15"/>
      <c r="CL1378" s="15"/>
      <c r="CM1378" s="15"/>
      <c r="CN1378" s="15"/>
      <c r="CO1378" s="15"/>
      <c r="CP1378" s="15"/>
      <c r="CQ1378" s="15"/>
      <c r="CR1378" s="15"/>
      <c r="CS1378" s="15"/>
      <c r="CT1378" s="15"/>
      <c r="CU1378" s="15"/>
      <c r="CV1378" s="15"/>
      <c r="CW1378" s="15"/>
      <c r="CX1378" s="15"/>
      <c r="CY1378" s="15"/>
      <c r="CZ1378" s="15"/>
      <c r="DA1378" s="15"/>
      <c r="DB1378" s="15"/>
      <c r="DC1378" s="15"/>
      <c r="DD1378" s="15"/>
      <c r="DE1378" s="15"/>
      <c r="DF1378" s="15"/>
      <c r="DG1378" s="16"/>
      <c r="DH1378" s="16"/>
      <c r="DI1378" s="14"/>
      <c r="DJ1378" s="14"/>
      <c r="DK1378" s="14"/>
      <c r="DL1378" s="14"/>
      <c r="DM1378" s="14"/>
      <c r="DN1378" s="14"/>
      <c r="DO1378" s="14"/>
      <c r="DP1378" s="14"/>
      <c r="DQ1378" s="14"/>
      <c r="DR1378" s="14"/>
      <c r="DS1378" s="14"/>
      <c r="DT1378" s="14"/>
      <c r="DU1378" s="14"/>
      <c r="DV1378" s="14"/>
      <c r="DW1378" s="14"/>
      <c r="DX1378" s="14"/>
      <c r="DY1378" s="14"/>
      <c r="DZ1378" s="14"/>
      <c r="EA1378" s="14"/>
    </row>
    <row r="1379" spans="4:131" x14ac:dyDescent="0.2">
      <c r="D1379" s="14"/>
      <c r="E1379" s="14"/>
      <c r="F1379" s="14"/>
      <c r="G1379" s="14"/>
      <c r="H1379" s="14"/>
      <c r="I1379" s="14"/>
      <c r="J1379" s="14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  <c r="BW1379" s="15"/>
      <c r="BX1379" s="15"/>
      <c r="BY1379" s="15"/>
      <c r="BZ1379" s="15"/>
      <c r="CA1379" s="15"/>
      <c r="CB1379" s="15"/>
      <c r="CC1379" s="15"/>
      <c r="CD1379" s="15"/>
      <c r="CE1379" s="15"/>
      <c r="CF1379" s="15"/>
      <c r="CG1379" s="15"/>
      <c r="CH1379" s="15"/>
      <c r="CI1379" s="15"/>
      <c r="CJ1379" s="15"/>
      <c r="CK1379" s="15"/>
      <c r="CL1379" s="15"/>
      <c r="CM1379" s="15"/>
      <c r="CN1379" s="15"/>
      <c r="CO1379" s="15"/>
      <c r="CP1379" s="15"/>
      <c r="CQ1379" s="15"/>
      <c r="CR1379" s="15"/>
      <c r="CS1379" s="15"/>
      <c r="CT1379" s="15"/>
      <c r="CU1379" s="15"/>
      <c r="CV1379" s="15"/>
      <c r="CW1379" s="15"/>
      <c r="CX1379" s="15"/>
      <c r="CY1379" s="15"/>
      <c r="CZ1379" s="15"/>
      <c r="DA1379" s="15"/>
      <c r="DB1379" s="15"/>
      <c r="DC1379" s="15"/>
      <c r="DD1379" s="15"/>
      <c r="DE1379" s="15"/>
      <c r="DF1379" s="15"/>
      <c r="DG1379" s="16"/>
      <c r="DH1379" s="16"/>
      <c r="DI1379" s="14"/>
      <c r="DJ1379" s="14"/>
      <c r="DK1379" s="14"/>
      <c r="DL1379" s="14"/>
      <c r="DM1379" s="14"/>
      <c r="DN1379" s="14"/>
      <c r="DO1379" s="14"/>
      <c r="DP1379" s="14"/>
      <c r="DQ1379" s="14"/>
      <c r="DR1379" s="14"/>
      <c r="DS1379" s="14"/>
      <c r="DT1379" s="14"/>
      <c r="DU1379" s="14"/>
      <c r="DV1379" s="14"/>
      <c r="DW1379" s="14"/>
      <c r="DX1379" s="14"/>
      <c r="DY1379" s="14"/>
      <c r="DZ1379" s="14"/>
      <c r="EA1379" s="14"/>
    </row>
    <row r="1380" spans="4:131" x14ac:dyDescent="0.2">
      <c r="D1380" s="14"/>
      <c r="E1380" s="14"/>
      <c r="F1380" s="14"/>
      <c r="G1380" s="14"/>
      <c r="H1380" s="14"/>
      <c r="I1380" s="14"/>
      <c r="J1380" s="14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  <c r="BW1380" s="15"/>
      <c r="BX1380" s="15"/>
      <c r="BY1380" s="15"/>
      <c r="BZ1380" s="15"/>
      <c r="CA1380" s="15"/>
      <c r="CB1380" s="15"/>
      <c r="CC1380" s="15"/>
      <c r="CD1380" s="15"/>
      <c r="CE1380" s="15"/>
      <c r="CF1380" s="15"/>
      <c r="CG1380" s="15"/>
      <c r="CH1380" s="15"/>
      <c r="CI1380" s="15"/>
      <c r="CJ1380" s="15"/>
      <c r="CK1380" s="15"/>
      <c r="CL1380" s="15"/>
      <c r="CM1380" s="15"/>
      <c r="CN1380" s="15"/>
      <c r="CO1380" s="15"/>
      <c r="CP1380" s="15"/>
      <c r="CQ1380" s="15"/>
      <c r="CR1380" s="15"/>
      <c r="CS1380" s="15"/>
      <c r="CT1380" s="15"/>
      <c r="CU1380" s="15"/>
      <c r="CV1380" s="15"/>
      <c r="CW1380" s="15"/>
      <c r="CX1380" s="15"/>
      <c r="CY1380" s="15"/>
      <c r="CZ1380" s="15"/>
      <c r="DA1380" s="15"/>
      <c r="DB1380" s="15"/>
      <c r="DC1380" s="15"/>
      <c r="DD1380" s="15"/>
      <c r="DE1380" s="15"/>
      <c r="DF1380" s="15"/>
      <c r="DG1380" s="16"/>
      <c r="DH1380" s="16"/>
      <c r="DI1380" s="14"/>
      <c r="DJ1380" s="14"/>
      <c r="DK1380" s="14"/>
      <c r="DL1380" s="14"/>
      <c r="DM1380" s="14"/>
      <c r="DN1380" s="14"/>
      <c r="DO1380" s="14"/>
      <c r="DP1380" s="14"/>
      <c r="DQ1380" s="14"/>
      <c r="DR1380" s="14"/>
      <c r="DS1380" s="14"/>
      <c r="DT1380" s="14"/>
      <c r="DU1380" s="14"/>
      <c r="DV1380" s="14"/>
      <c r="DW1380" s="14"/>
      <c r="DX1380" s="14"/>
      <c r="DY1380" s="14"/>
      <c r="DZ1380" s="14"/>
      <c r="EA1380" s="14"/>
    </row>
    <row r="1381" spans="4:131" x14ac:dyDescent="0.2">
      <c r="D1381" s="14"/>
      <c r="E1381" s="14"/>
      <c r="F1381" s="14"/>
      <c r="G1381" s="14"/>
      <c r="H1381" s="14"/>
      <c r="I1381" s="14"/>
      <c r="J1381" s="14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  <c r="BW1381" s="15"/>
      <c r="BX1381" s="15"/>
      <c r="BY1381" s="15"/>
      <c r="BZ1381" s="15"/>
      <c r="CA1381" s="15"/>
      <c r="CB1381" s="15"/>
      <c r="CC1381" s="15"/>
      <c r="CD1381" s="15"/>
      <c r="CE1381" s="15"/>
      <c r="CF1381" s="15"/>
      <c r="CG1381" s="15"/>
      <c r="CH1381" s="15"/>
      <c r="CI1381" s="15"/>
      <c r="CJ1381" s="15"/>
      <c r="CK1381" s="15"/>
      <c r="CL1381" s="15"/>
      <c r="CM1381" s="15"/>
      <c r="CN1381" s="15"/>
      <c r="CO1381" s="15"/>
      <c r="CP1381" s="15"/>
      <c r="CQ1381" s="15"/>
      <c r="CR1381" s="15"/>
      <c r="CS1381" s="15"/>
      <c r="CT1381" s="15"/>
      <c r="CU1381" s="15"/>
      <c r="CV1381" s="15"/>
      <c r="CW1381" s="15"/>
      <c r="CX1381" s="15"/>
      <c r="CY1381" s="15"/>
      <c r="CZ1381" s="15"/>
      <c r="DA1381" s="15"/>
      <c r="DB1381" s="15"/>
      <c r="DC1381" s="15"/>
      <c r="DD1381" s="15"/>
      <c r="DE1381" s="15"/>
      <c r="DF1381" s="15"/>
      <c r="DG1381" s="16"/>
      <c r="DH1381" s="16"/>
      <c r="DI1381" s="14"/>
      <c r="DJ1381" s="14"/>
      <c r="DK1381" s="14"/>
      <c r="DL1381" s="14"/>
      <c r="DM1381" s="14"/>
      <c r="DN1381" s="14"/>
      <c r="DO1381" s="14"/>
      <c r="DP1381" s="14"/>
      <c r="DQ1381" s="14"/>
      <c r="DR1381" s="14"/>
      <c r="DS1381" s="14"/>
      <c r="DT1381" s="14"/>
      <c r="DU1381" s="14"/>
      <c r="DV1381" s="14"/>
      <c r="DW1381" s="14"/>
      <c r="DX1381" s="14"/>
      <c r="DY1381" s="14"/>
      <c r="DZ1381" s="14"/>
      <c r="EA1381" s="14"/>
    </row>
    <row r="1382" spans="4:131" x14ac:dyDescent="0.2">
      <c r="D1382" s="14"/>
      <c r="E1382" s="14"/>
      <c r="F1382" s="14"/>
      <c r="G1382" s="14"/>
      <c r="H1382" s="14"/>
      <c r="I1382" s="14"/>
      <c r="J1382" s="14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  <c r="BW1382" s="15"/>
      <c r="BX1382" s="15"/>
      <c r="BY1382" s="15"/>
      <c r="BZ1382" s="15"/>
      <c r="CA1382" s="15"/>
      <c r="CB1382" s="15"/>
      <c r="CC1382" s="15"/>
      <c r="CD1382" s="15"/>
      <c r="CE1382" s="15"/>
      <c r="CF1382" s="15"/>
      <c r="CG1382" s="15"/>
      <c r="CH1382" s="15"/>
      <c r="CI1382" s="15"/>
      <c r="CJ1382" s="15"/>
      <c r="CK1382" s="15"/>
      <c r="CL1382" s="15"/>
      <c r="CM1382" s="15"/>
      <c r="CN1382" s="15"/>
      <c r="CO1382" s="15"/>
      <c r="CP1382" s="15"/>
      <c r="CQ1382" s="15"/>
      <c r="CR1382" s="15"/>
      <c r="CS1382" s="15"/>
      <c r="CT1382" s="15"/>
      <c r="CU1382" s="15"/>
      <c r="CV1382" s="15"/>
      <c r="CW1382" s="15"/>
      <c r="CX1382" s="15"/>
      <c r="CY1382" s="15"/>
      <c r="CZ1382" s="15"/>
      <c r="DA1382" s="15"/>
      <c r="DB1382" s="15"/>
      <c r="DC1382" s="15"/>
      <c r="DD1382" s="15"/>
      <c r="DE1382" s="15"/>
      <c r="DF1382" s="15"/>
      <c r="DG1382" s="16"/>
      <c r="DH1382" s="16"/>
      <c r="DI1382" s="14"/>
      <c r="DJ1382" s="14"/>
      <c r="DK1382" s="14"/>
      <c r="DL1382" s="14"/>
      <c r="DM1382" s="14"/>
      <c r="DN1382" s="14"/>
      <c r="DO1382" s="14"/>
      <c r="DP1382" s="14"/>
      <c r="DQ1382" s="14"/>
      <c r="DR1382" s="14"/>
      <c r="DS1382" s="14"/>
      <c r="DT1382" s="14"/>
      <c r="DU1382" s="14"/>
      <c r="DV1382" s="14"/>
      <c r="DW1382" s="14"/>
      <c r="DX1382" s="14"/>
      <c r="DY1382" s="14"/>
      <c r="DZ1382" s="14"/>
      <c r="EA1382" s="14"/>
    </row>
    <row r="1383" spans="4:131" x14ac:dyDescent="0.2">
      <c r="D1383" s="14"/>
      <c r="E1383" s="14"/>
      <c r="F1383" s="14"/>
      <c r="G1383" s="14"/>
      <c r="H1383" s="14"/>
      <c r="I1383" s="14"/>
      <c r="J1383" s="14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  <c r="BW1383" s="15"/>
      <c r="BX1383" s="15"/>
      <c r="BY1383" s="15"/>
      <c r="BZ1383" s="15"/>
      <c r="CA1383" s="15"/>
      <c r="CB1383" s="15"/>
      <c r="CC1383" s="15"/>
      <c r="CD1383" s="15"/>
      <c r="CE1383" s="15"/>
      <c r="CF1383" s="15"/>
      <c r="CG1383" s="15"/>
      <c r="CH1383" s="15"/>
      <c r="CI1383" s="15"/>
      <c r="CJ1383" s="15"/>
      <c r="CK1383" s="15"/>
      <c r="CL1383" s="15"/>
      <c r="CM1383" s="15"/>
      <c r="CN1383" s="15"/>
      <c r="CO1383" s="15"/>
      <c r="CP1383" s="15"/>
      <c r="CQ1383" s="15"/>
      <c r="CR1383" s="15"/>
      <c r="CS1383" s="15"/>
      <c r="CT1383" s="15"/>
      <c r="CU1383" s="15"/>
      <c r="CV1383" s="15"/>
      <c r="CW1383" s="15"/>
      <c r="CX1383" s="15"/>
      <c r="CY1383" s="15"/>
      <c r="CZ1383" s="15"/>
      <c r="DA1383" s="15"/>
      <c r="DB1383" s="15"/>
      <c r="DC1383" s="15"/>
      <c r="DD1383" s="15"/>
      <c r="DE1383" s="15"/>
      <c r="DF1383" s="15"/>
      <c r="DG1383" s="16"/>
      <c r="DH1383" s="16"/>
      <c r="DI1383" s="14"/>
      <c r="DJ1383" s="14"/>
      <c r="DK1383" s="14"/>
      <c r="DL1383" s="14"/>
      <c r="DM1383" s="14"/>
      <c r="DN1383" s="14"/>
      <c r="DO1383" s="14"/>
      <c r="DP1383" s="14"/>
      <c r="DQ1383" s="14"/>
      <c r="DR1383" s="14"/>
      <c r="DS1383" s="14"/>
      <c r="DT1383" s="14"/>
      <c r="DU1383" s="14"/>
      <c r="DV1383" s="14"/>
      <c r="DW1383" s="14"/>
      <c r="DX1383" s="14"/>
      <c r="DY1383" s="14"/>
      <c r="DZ1383" s="14"/>
      <c r="EA1383" s="14"/>
    </row>
    <row r="1384" spans="4:131" x14ac:dyDescent="0.2">
      <c r="D1384" s="14"/>
      <c r="E1384" s="14"/>
      <c r="F1384" s="14"/>
      <c r="G1384" s="14"/>
      <c r="H1384" s="14"/>
      <c r="I1384" s="14"/>
      <c r="J1384" s="14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  <c r="BW1384" s="15"/>
      <c r="BX1384" s="15"/>
      <c r="BY1384" s="15"/>
      <c r="BZ1384" s="15"/>
      <c r="CA1384" s="15"/>
      <c r="CB1384" s="15"/>
      <c r="CC1384" s="15"/>
      <c r="CD1384" s="15"/>
      <c r="CE1384" s="15"/>
      <c r="CF1384" s="15"/>
      <c r="CG1384" s="15"/>
      <c r="CH1384" s="15"/>
      <c r="CI1384" s="15"/>
      <c r="CJ1384" s="15"/>
      <c r="CK1384" s="15"/>
      <c r="CL1384" s="15"/>
      <c r="CM1384" s="15"/>
      <c r="CN1384" s="15"/>
      <c r="CO1384" s="15"/>
      <c r="CP1384" s="15"/>
      <c r="CQ1384" s="15"/>
      <c r="CR1384" s="15"/>
      <c r="CS1384" s="15"/>
      <c r="CT1384" s="15"/>
      <c r="CU1384" s="15"/>
      <c r="CV1384" s="15"/>
      <c r="CW1384" s="15"/>
      <c r="CX1384" s="15"/>
      <c r="CY1384" s="15"/>
      <c r="CZ1384" s="15"/>
      <c r="DA1384" s="15"/>
      <c r="DB1384" s="15"/>
      <c r="DC1384" s="15"/>
      <c r="DD1384" s="15"/>
      <c r="DE1384" s="15"/>
      <c r="DF1384" s="15"/>
      <c r="DG1384" s="16"/>
      <c r="DH1384" s="16"/>
      <c r="DI1384" s="14"/>
      <c r="DJ1384" s="14"/>
      <c r="DK1384" s="14"/>
      <c r="DL1384" s="14"/>
      <c r="DM1384" s="14"/>
      <c r="DN1384" s="14"/>
      <c r="DO1384" s="14"/>
      <c r="DP1384" s="14"/>
      <c r="DQ1384" s="14"/>
      <c r="DR1384" s="14"/>
      <c r="DS1384" s="14"/>
      <c r="DT1384" s="14"/>
      <c r="DU1384" s="14"/>
      <c r="DV1384" s="14"/>
      <c r="DW1384" s="14"/>
      <c r="DX1384" s="14"/>
      <c r="DY1384" s="14"/>
      <c r="DZ1384" s="14"/>
      <c r="EA1384" s="14"/>
    </row>
    <row r="1385" spans="4:131" x14ac:dyDescent="0.2">
      <c r="D1385" s="14"/>
      <c r="E1385" s="14"/>
      <c r="F1385" s="14"/>
      <c r="G1385" s="14"/>
      <c r="H1385" s="14"/>
      <c r="I1385" s="14"/>
      <c r="J1385" s="14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  <c r="BW1385" s="15"/>
      <c r="BX1385" s="15"/>
      <c r="BY1385" s="15"/>
      <c r="BZ1385" s="15"/>
      <c r="CA1385" s="15"/>
      <c r="CB1385" s="15"/>
      <c r="CC1385" s="15"/>
      <c r="CD1385" s="15"/>
      <c r="CE1385" s="15"/>
      <c r="CF1385" s="15"/>
      <c r="CG1385" s="15"/>
      <c r="CH1385" s="15"/>
      <c r="CI1385" s="15"/>
      <c r="CJ1385" s="15"/>
      <c r="CK1385" s="15"/>
      <c r="CL1385" s="15"/>
      <c r="CM1385" s="15"/>
      <c r="CN1385" s="15"/>
      <c r="CO1385" s="15"/>
      <c r="CP1385" s="15"/>
      <c r="CQ1385" s="15"/>
      <c r="CR1385" s="15"/>
      <c r="CS1385" s="15"/>
      <c r="CT1385" s="15"/>
      <c r="CU1385" s="15"/>
      <c r="CV1385" s="15"/>
      <c r="CW1385" s="15"/>
      <c r="CX1385" s="15"/>
      <c r="CY1385" s="15"/>
      <c r="CZ1385" s="15"/>
      <c r="DA1385" s="15"/>
      <c r="DB1385" s="15"/>
      <c r="DC1385" s="15"/>
      <c r="DD1385" s="15"/>
      <c r="DE1385" s="15"/>
      <c r="DF1385" s="15"/>
      <c r="DG1385" s="16"/>
      <c r="DH1385" s="16"/>
      <c r="DI1385" s="14"/>
      <c r="DJ1385" s="14"/>
      <c r="DK1385" s="14"/>
      <c r="DL1385" s="14"/>
      <c r="DM1385" s="14"/>
      <c r="DN1385" s="14"/>
      <c r="DO1385" s="14"/>
      <c r="DP1385" s="14"/>
      <c r="DQ1385" s="14"/>
      <c r="DR1385" s="14"/>
      <c r="DS1385" s="14"/>
      <c r="DT1385" s="14"/>
      <c r="DU1385" s="14"/>
      <c r="DV1385" s="14"/>
      <c r="DW1385" s="14"/>
      <c r="DX1385" s="14"/>
      <c r="DY1385" s="14"/>
      <c r="DZ1385" s="14"/>
      <c r="EA1385" s="14"/>
    </row>
    <row r="1386" spans="4:131" x14ac:dyDescent="0.2">
      <c r="D1386" s="14"/>
      <c r="E1386" s="14"/>
      <c r="F1386" s="14"/>
      <c r="G1386" s="14"/>
      <c r="H1386" s="14"/>
      <c r="I1386" s="14"/>
      <c r="J1386" s="14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  <c r="BW1386" s="15"/>
      <c r="BX1386" s="15"/>
      <c r="BY1386" s="15"/>
      <c r="BZ1386" s="15"/>
      <c r="CA1386" s="15"/>
      <c r="CB1386" s="15"/>
      <c r="CC1386" s="15"/>
      <c r="CD1386" s="15"/>
      <c r="CE1386" s="15"/>
      <c r="CF1386" s="15"/>
      <c r="CG1386" s="15"/>
      <c r="CH1386" s="15"/>
      <c r="CI1386" s="15"/>
      <c r="CJ1386" s="15"/>
      <c r="CK1386" s="15"/>
      <c r="CL1386" s="15"/>
      <c r="CM1386" s="15"/>
      <c r="CN1386" s="15"/>
      <c r="CO1386" s="15"/>
      <c r="CP1386" s="15"/>
      <c r="CQ1386" s="15"/>
      <c r="CR1386" s="15"/>
      <c r="CS1386" s="15"/>
      <c r="CT1386" s="15"/>
      <c r="CU1386" s="15"/>
      <c r="CV1386" s="15"/>
      <c r="CW1386" s="15"/>
      <c r="CX1386" s="15"/>
      <c r="CY1386" s="15"/>
      <c r="CZ1386" s="15"/>
      <c r="DA1386" s="15"/>
      <c r="DB1386" s="15"/>
      <c r="DC1386" s="15"/>
      <c r="DD1386" s="15"/>
      <c r="DE1386" s="15"/>
      <c r="DF1386" s="15"/>
      <c r="DG1386" s="16"/>
      <c r="DH1386" s="16"/>
      <c r="DI1386" s="14"/>
      <c r="DJ1386" s="14"/>
      <c r="DK1386" s="14"/>
      <c r="DL1386" s="14"/>
      <c r="DM1386" s="14"/>
      <c r="DN1386" s="14"/>
      <c r="DO1386" s="14"/>
      <c r="DP1386" s="14"/>
      <c r="DQ1386" s="14"/>
      <c r="DR1386" s="14"/>
      <c r="DS1386" s="14"/>
      <c r="DT1386" s="14"/>
      <c r="DU1386" s="14"/>
      <c r="DV1386" s="14"/>
      <c r="DW1386" s="14"/>
      <c r="DX1386" s="14"/>
      <c r="DY1386" s="14"/>
      <c r="DZ1386" s="14"/>
      <c r="EA1386" s="14"/>
    </row>
    <row r="1387" spans="4:131" x14ac:dyDescent="0.2">
      <c r="D1387" s="14"/>
      <c r="E1387" s="14"/>
      <c r="F1387" s="14"/>
      <c r="G1387" s="14"/>
      <c r="H1387" s="14"/>
      <c r="I1387" s="14"/>
      <c r="J1387" s="14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  <c r="BW1387" s="15"/>
      <c r="BX1387" s="15"/>
      <c r="BY1387" s="15"/>
      <c r="BZ1387" s="15"/>
      <c r="CA1387" s="15"/>
      <c r="CB1387" s="15"/>
      <c r="CC1387" s="15"/>
      <c r="CD1387" s="15"/>
      <c r="CE1387" s="15"/>
      <c r="CF1387" s="15"/>
      <c r="CG1387" s="15"/>
      <c r="CH1387" s="15"/>
      <c r="CI1387" s="15"/>
      <c r="CJ1387" s="15"/>
      <c r="CK1387" s="15"/>
      <c r="CL1387" s="15"/>
      <c r="CM1387" s="15"/>
      <c r="CN1387" s="15"/>
      <c r="CO1387" s="15"/>
      <c r="CP1387" s="15"/>
      <c r="CQ1387" s="15"/>
      <c r="CR1387" s="15"/>
      <c r="CS1387" s="15"/>
      <c r="CT1387" s="15"/>
      <c r="CU1387" s="15"/>
      <c r="CV1387" s="15"/>
      <c r="CW1387" s="15"/>
      <c r="CX1387" s="15"/>
      <c r="CY1387" s="15"/>
      <c r="CZ1387" s="15"/>
      <c r="DA1387" s="15"/>
      <c r="DB1387" s="15"/>
      <c r="DC1387" s="15"/>
      <c r="DD1387" s="15"/>
      <c r="DE1387" s="15"/>
      <c r="DF1387" s="15"/>
      <c r="DG1387" s="16"/>
      <c r="DH1387" s="16"/>
      <c r="DI1387" s="14"/>
      <c r="DJ1387" s="14"/>
      <c r="DK1387" s="14"/>
      <c r="DL1387" s="14"/>
      <c r="DM1387" s="14"/>
      <c r="DN1387" s="14"/>
      <c r="DO1387" s="14"/>
      <c r="DP1387" s="14"/>
      <c r="DQ1387" s="14"/>
      <c r="DR1387" s="14"/>
      <c r="DS1387" s="14"/>
      <c r="DT1387" s="14"/>
      <c r="DU1387" s="14"/>
      <c r="DV1387" s="14"/>
      <c r="DW1387" s="14"/>
      <c r="DX1387" s="14"/>
      <c r="DY1387" s="14"/>
      <c r="DZ1387" s="14"/>
      <c r="EA1387" s="14"/>
    </row>
    <row r="1388" spans="4:131" x14ac:dyDescent="0.2">
      <c r="D1388" s="14"/>
      <c r="E1388" s="14"/>
      <c r="F1388" s="14"/>
      <c r="G1388" s="14"/>
      <c r="H1388" s="14"/>
      <c r="I1388" s="14"/>
      <c r="J1388" s="14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  <c r="BW1388" s="15"/>
      <c r="BX1388" s="15"/>
      <c r="BY1388" s="15"/>
      <c r="BZ1388" s="15"/>
      <c r="CA1388" s="15"/>
      <c r="CB1388" s="15"/>
      <c r="CC1388" s="15"/>
      <c r="CD1388" s="15"/>
      <c r="CE1388" s="15"/>
      <c r="CF1388" s="15"/>
      <c r="CG1388" s="15"/>
      <c r="CH1388" s="15"/>
      <c r="CI1388" s="15"/>
      <c r="CJ1388" s="15"/>
      <c r="CK1388" s="15"/>
      <c r="CL1388" s="15"/>
      <c r="CM1388" s="15"/>
      <c r="CN1388" s="15"/>
      <c r="CO1388" s="15"/>
      <c r="CP1388" s="15"/>
      <c r="CQ1388" s="15"/>
      <c r="CR1388" s="15"/>
      <c r="CS1388" s="15"/>
      <c r="CT1388" s="15"/>
      <c r="CU1388" s="15"/>
      <c r="CV1388" s="15"/>
      <c r="CW1388" s="15"/>
      <c r="CX1388" s="15"/>
      <c r="CY1388" s="15"/>
      <c r="CZ1388" s="15"/>
      <c r="DA1388" s="15"/>
      <c r="DB1388" s="15"/>
      <c r="DC1388" s="15"/>
      <c r="DD1388" s="15"/>
      <c r="DE1388" s="15"/>
      <c r="DF1388" s="15"/>
      <c r="DG1388" s="16"/>
      <c r="DH1388" s="16"/>
      <c r="DI1388" s="14"/>
      <c r="DJ1388" s="14"/>
      <c r="DK1388" s="14"/>
      <c r="DL1388" s="14"/>
      <c r="DM1388" s="14"/>
      <c r="DN1388" s="14"/>
      <c r="DO1388" s="14"/>
      <c r="DP1388" s="14"/>
      <c r="DQ1388" s="14"/>
      <c r="DR1388" s="14"/>
      <c r="DS1388" s="14"/>
      <c r="DT1388" s="14"/>
      <c r="DU1388" s="14"/>
      <c r="DV1388" s="14"/>
      <c r="DW1388" s="14"/>
      <c r="DX1388" s="14"/>
      <c r="DY1388" s="14"/>
      <c r="DZ1388" s="14"/>
      <c r="EA1388" s="14"/>
    </row>
    <row r="1389" spans="4:131" x14ac:dyDescent="0.2">
      <c r="D1389" s="14"/>
      <c r="E1389" s="14"/>
      <c r="F1389" s="14"/>
      <c r="G1389" s="14"/>
      <c r="H1389" s="14"/>
      <c r="I1389" s="14"/>
      <c r="J1389" s="14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  <c r="BW1389" s="15"/>
      <c r="BX1389" s="15"/>
      <c r="BY1389" s="15"/>
      <c r="BZ1389" s="15"/>
      <c r="CA1389" s="15"/>
      <c r="CB1389" s="15"/>
      <c r="CC1389" s="15"/>
      <c r="CD1389" s="15"/>
      <c r="CE1389" s="15"/>
      <c r="CF1389" s="15"/>
      <c r="CG1389" s="15"/>
      <c r="CH1389" s="15"/>
      <c r="CI1389" s="15"/>
      <c r="CJ1389" s="15"/>
      <c r="CK1389" s="15"/>
      <c r="CL1389" s="15"/>
      <c r="CM1389" s="15"/>
      <c r="CN1389" s="15"/>
      <c r="CO1389" s="15"/>
      <c r="CP1389" s="15"/>
      <c r="CQ1389" s="15"/>
      <c r="CR1389" s="15"/>
      <c r="CS1389" s="15"/>
      <c r="CT1389" s="15"/>
      <c r="CU1389" s="15"/>
      <c r="CV1389" s="15"/>
      <c r="CW1389" s="15"/>
      <c r="CX1389" s="15"/>
      <c r="CY1389" s="15"/>
      <c r="CZ1389" s="15"/>
      <c r="DA1389" s="15"/>
      <c r="DB1389" s="15"/>
      <c r="DC1389" s="15"/>
      <c r="DD1389" s="15"/>
      <c r="DE1389" s="15"/>
      <c r="DF1389" s="15"/>
      <c r="DG1389" s="16"/>
      <c r="DH1389" s="16"/>
      <c r="DI1389" s="14"/>
      <c r="DJ1389" s="14"/>
      <c r="DK1389" s="14"/>
      <c r="DL1389" s="14"/>
      <c r="DM1389" s="14"/>
      <c r="DN1389" s="14"/>
      <c r="DO1389" s="14"/>
      <c r="DP1389" s="14"/>
      <c r="DQ1389" s="14"/>
      <c r="DR1389" s="14"/>
      <c r="DS1389" s="14"/>
      <c r="DT1389" s="14"/>
      <c r="DU1389" s="14"/>
      <c r="DV1389" s="14"/>
      <c r="DW1389" s="14"/>
      <c r="DX1389" s="14"/>
      <c r="DY1389" s="14"/>
      <c r="DZ1389" s="14"/>
      <c r="EA1389" s="14"/>
    </row>
    <row r="1390" spans="4:131" x14ac:dyDescent="0.2">
      <c r="D1390" s="14"/>
      <c r="E1390" s="14"/>
      <c r="F1390" s="14"/>
      <c r="G1390" s="14"/>
      <c r="H1390" s="14"/>
      <c r="I1390" s="14"/>
      <c r="J1390" s="14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  <c r="BW1390" s="15"/>
      <c r="BX1390" s="15"/>
      <c r="BY1390" s="15"/>
      <c r="BZ1390" s="15"/>
      <c r="CA1390" s="15"/>
      <c r="CB1390" s="15"/>
      <c r="CC1390" s="15"/>
      <c r="CD1390" s="15"/>
      <c r="CE1390" s="15"/>
      <c r="CF1390" s="15"/>
      <c r="CG1390" s="15"/>
      <c r="CH1390" s="15"/>
      <c r="CI1390" s="15"/>
      <c r="CJ1390" s="15"/>
      <c r="CK1390" s="15"/>
      <c r="CL1390" s="15"/>
      <c r="CM1390" s="15"/>
      <c r="CN1390" s="15"/>
      <c r="CO1390" s="15"/>
      <c r="CP1390" s="15"/>
      <c r="CQ1390" s="15"/>
      <c r="CR1390" s="15"/>
      <c r="CS1390" s="15"/>
      <c r="CT1390" s="15"/>
      <c r="CU1390" s="15"/>
      <c r="CV1390" s="15"/>
      <c r="CW1390" s="15"/>
      <c r="CX1390" s="15"/>
      <c r="CY1390" s="15"/>
      <c r="CZ1390" s="15"/>
      <c r="DA1390" s="15"/>
      <c r="DB1390" s="15"/>
      <c r="DC1390" s="15"/>
      <c r="DD1390" s="15"/>
      <c r="DE1390" s="15"/>
      <c r="DF1390" s="15"/>
      <c r="DG1390" s="16"/>
      <c r="DH1390" s="16"/>
      <c r="DI1390" s="14"/>
      <c r="DJ1390" s="14"/>
      <c r="DK1390" s="14"/>
      <c r="DL1390" s="14"/>
      <c r="DM1390" s="14"/>
      <c r="DN1390" s="14"/>
      <c r="DO1390" s="14"/>
      <c r="DP1390" s="14"/>
      <c r="DQ1390" s="14"/>
      <c r="DR1390" s="14"/>
      <c r="DS1390" s="14"/>
      <c r="DT1390" s="14"/>
      <c r="DU1390" s="14"/>
      <c r="DV1390" s="14"/>
      <c r="DW1390" s="14"/>
      <c r="DX1390" s="14"/>
      <c r="DY1390" s="14"/>
      <c r="DZ1390" s="14"/>
      <c r="EA1390" s="14"/>
    </row>
    <row r="1391" spans="4:131" x14ac:dyDescent="0.2">
      <c r="D1391" s="14"/>
      <c r="E1391" s="14"/>
      <c r="F1391" s="14"/>
      <c r="G1391" s="14"/>
      <c r="H1391" s="14"/>
      <c r="I1391" s="14"/>
      <c r="J1391" s="14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  <c r="BW1391" s="15"/>
      <c r="BX1391" s="15"/>
      <c r="BY1391" s="15"/>
      <c r="BZ1391" s="15"/>
      <c r="CA1391" s="15"/>
      <c r="CB1391" s="15"/>
      <c r="CC1391" s="15"/>
      <c r="CD1391" s="15"/>
      <c r="CE1391" s="15"/>
      <c r="CF1391" s="15"/>
      <c r="CG1391" s="15"/>
      <c r="CH1391" s="15"/>
      <c r="CI1391" s="15"/>
      <c r="CJ1391" s="15"/>
      <c r="CK1391" s="15"/>
      <c r="CL1391" s="15"/>
      <c r="CM1391" s="15"/>
      <c r="CN1391" s="15"/>
      <c r="CO1391" s="15"/>
      <c r="CP1391" s="15"/>
      <c r="CQ1391" s="15"/>
      <c r="CR1391" s="15"/>
      <c r="CS1391" s="15"/>
      <c r="CT1391" s="15"/>
      <c r="CU1391" s="15"/>
      <c r="CV1391" s="15"/>
      <c r="CW1391" s="15"/>
      <c r="CX1391" s="15"/>
      <c r="CY1391" s="15"/>
      <c r="CZ1391" s="15"/>
      <c r="DA1391" s="15"/>
      <c r="DB1391" s="15"/>
      <c r="DC1391" s="15"/>
      <c r="DD1391" s="15"/>
      <c r="DE1391" s="15"/>
      <c r="DF1391" s="15"/>
      <c r="DG1391" s="16"/>
      <c r="DH1391" s="16"/>
      <c r="DI1391" s="14"/>
      <c r="DJ1391" s="14"/>
      <c r="DK1391" s="14"/>
      <c r="DL1391" s="14"/>
      <c r="DM1391" s="14"/>
      <c r="DN1391" s="14"/>
      <c r="DO1391" s="14"/>
      <c r="DP1391" s="14"/>
      <c r="DQ1391" s="14"/>
      <c r="DR1391" s="14"/>
      <c r="DS1391" s="14"/>
      <c r="DT1391" s="14"/>
      <c r="DU1391" s="14"/>
      <c r="DV1391" s="14"/>
      <c r="DW1391" s="14"/>
      <c r="DX1391" s="14"/>
      <c r="DY1391" s="14"/>
      <c r="DZ1391" s="14"/>
      <c r="EA1391" s="14"/>
    </row>
    <row r="1392" spans="4:131" x14ac:dyDescent="0.2">
      <c r="D1392" s="14"/>
      <c r="E1392" s="14"/>
      <c r="F1392" s="14"/>
      <c r="G1392" s="14"/>
      <c r="H1392" s="14"/>
      <c r="I1392" s="14"/>
      <c r="J1392" s="14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5"/>
      <c r="BY1392" s="15"/>
      <c r="BZ1392" s="15"/>
      <c r="CA1392" s="15"/>
      <c r="CB1392" s="15"/>
      <c r="CC1392" s="15"/>
      <c r="CD1392" s="15"/>
      <c r="CE1392" s="15"/>
      <c r="CF1392" s="15"/>
      <c r="CG1392" s="15"/>
      <c r="CH1392" s="15"/>
      <c r="CI1392" s="15"/>
      <c r="CJ1392" s="15"/>
      <c r="CK1392" s="15"/>
      <c r="CL1392" s="15"/>
      <c r="CM1392" s="15"/>
      <c r="CN1392" s="15"/>
      <c r="CO1392" s="15"/>
      <c r="CP1392" s="15"/>
      <c r="CQ1392" s="15"/>
      <c r="CR1392" s="15"/>
      <c r="CS1392" s="15"/>
      <c r="CT1392" s="15"/>
      <c r="CU1392" s="15"/>
      <c r="CV1392" s="15"/>
      <c r="CW1392" s="15"/>
      <c r="CX1392" s="15"/>
      <c r="CY1392" s="15"/>
      <c r="CZ1392" s="15"/>
      <c r="DA1392" s="15"/>
      <c r="DB1392" s="15"/>
      <c r="DC1392" s="15"/>
      <c r="DD1392" s="15"/>
      <c r="DE1392" s="15"/>
      <c r="DF1392" s="15"/>
      <c r="DG1392" s="16"/>
      <c r="DH1392" s="16"/>
      <c r="DI1392" s="14"/>
      <c r="DJ1392" s="14"/>
      <c r="DK1392" s="14"/>
      <c r="DL1392" s="14"/>
      <c r="DM1392" s="14"/>
      <c r="DN1392" s="14"/>
      <c r="DO1392" s="14"/>
      <c r="DP1392" s="14"/>
      <c r="DQ1392" s="14"/>
      <c r="DR1392" s="14"/>
      <c r="DS1392" s="14"/>
      <c r="DT1392" s="14"/>
      <c r="DU1392" s="14"/>
      <c r="DV1392" s="14"/>
      <c r="DW1392" s="14"/>
      <c r="DX1392" s="14"/>
      <c r="DY1392" s="14"/>
      <c r="DZ1392" s="14"/>
      <c r="EA1392" s="14"/>
    </row>
    <row r="1393" spans="4:131" x14ac:dyDescent="0.2">
      <c r="D1393" s="14"/>
      <c r="E1393" s="14"/>
      <c r="F1393" s="14"/>
      <c r="G1393" s="14"/>
      <c r="H1393" s="14"/>
      <c r="I1393" s="14"/>
      <c r="J1393" s="14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  <c r="BW1393" s="15"/>
      <c r="BX1393" s="15"/>
      <c r="BY1393" s="15"/>
      <c r="BZ1393" s="15"/>
      <c r="CA1393" s="15"/>
      <c r="CB1393" s="15"/>
      <c r="CC1393" s="15"/>
      <c r="CD1393" s="15"/>
      <c r="CE1393" s="15"/>
      <c r="CF1393" s="15"/>
      <c r="CG1393" s="15"/>
      <c r="CH1393" s="15"/>
      <c r="CI1393" s="15"/>
      <c r="CJ1393" s="15"/>
      <c r="CK1393" s="15"/>
      <c r="CL1393" s="15"/>
      <c r="CM1393" s="15"/>
      <c r="CN1393" s="15"/>
      <c r="CO1393" s="15"/>
      <c r="CP1393" s="15"/>
      <c r="CQ1393" s="15"/>
      <c r="CR1393" s="15"/>
      <c r="CS1393" s="15"/>
      <c r="CT1393" s="15"/>
      <c r="CU1393" s="15"/>
      <c r="CV1393" s="15"/>
      <c r="CW1393" s="15"/>
      <c r="CX1393" s="15"/>
      <c r="CY1393" s="15"/>
      <c r="CZ1393" s="15"/>
      <c r="DA1393" s="15"/>
      <c r="DB1393" s="15"/>
      <c r="DC1393" s="15"/>
      <c r="DD1393" s="15"/>
      <c r="DE1393" s="15"/>
      <c r="DF1393" s="15"/>
      <c r="DG1393" s="16"/>
      <c r="DH1393" s="16"/>
      <c r="DI1393" s="14"/>
      <c r="DJ1393" s="14"/>
      <c r="DK1393" s="14"/>
      <c r="DL1393" s="14"/>
      <c r="DM1393" s="14"/>
      <c r="DN1393" s="14"/>
      <c r="DO1393" s="14"/>
      <c r="DP1393" s="14"/>
      <c r="DQ1393" s="14"/>
      <c r="DR1393" s="14"/>
      <c r="DS1393" s="14"/>
      <c r="DT1393" s="14"/>
      <c r="DU1393" s="14"/>
      <c r="DV1393" s="14"/>
      <c r="DW1393" s="14"/>
      <c r="DX1393" s="14"/>
      <c r="DY1393" s="14"/>
      <c r="DZ1393" s="14"/>
      <c r="EA1393" s="14"/>
    </row>
    <row r="1394" spans="4:131" x14ac:dyDescent="0.2">
      <c r="D1394" s="14"/>
      <c r="E1394" s="14"/>
      <c r="F1394" s="14"/>
      <c r="G1394" s="14"/>
      <c r="H1394" s="14"/>
      <c r="I1394" s="14"/>
      <c r="J1394" s="14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  <c r="BW1394" s="15"/>
      <c r="BX1394" s="15"/>
      <c r="BY1394" s="15"/>
      <c r="BZ1394" s="15"/>
      <c r="CA1394" s="15"/>
      <c r="CB1394" s="15"/>
      <c r="CC1394" s="15"/>
      <c r="CD1394" s="15"/>
      <c r="CE1394" s="15"/>
      <c r="CF1394" s="15"/>
      <c r="CG1394" s="15"/>
      <c r="CH1394" s="15"/>
      <c r="CI1394" s="15"/>
      <c r="CJ1394" s="15"/>
      <c r="CK1394" s="15"/>
      <c r="CL1394" s="15"/>
      <c r="CM1394" s="15"/>
      <c r="CN1394" s="15"/>
      <c r="CO1394" s="15"/>
      <c r="CP1394" s="15"/>
      <c r="CQ1394" s="15"/>
      <c r="CR1394" s="15"/>
      <c r="CS1394" s="15"/>
      <c r="CT1394" s="15"/>
      <c r="CU1394" s="15"/>
      <c r="CV1394" s="15"/>
      <c r="CW1394" s="15"/>
      <c r="CX1394" s="15"/>
      <c r="CY1394" s="15"/>
      <c r="CZ1394" s="15"/>
      <c r="DA1394" s="15"/>
      <c r="DB1394" s="15"/>
      <c r="DC1394" s="15"/>
      <c r="DD1394" s="15"/>
      <c r="DE1394" s="15"/>
      <c r="DF1394" s="15"/>
      <c r="DG1394" s="16"/>
      <c r="DH1394" s="16"/>
      <c r="DI1394" s="14"/>
      <c r="DJ1394" s="14"/>
      <c r="DK1394" s="14"/>
      <c r="DL1394" s="14"/>
      <c r="DM1394" s="14"/>
      <c r="DN1394" s="14"/>
      <c r="DO1394" s="14"/>
      <c r="DP1394" s="14"/>
      <c r="DQ1394" s="14"/>
      <c r="DR1394" s="14"/>
      <c r="DS1394" s="14"/>
      <c r="DT1394" s="14"/>
      <c r="DU1394" s="14"/>
      <c r="DV1394" s="14"/>
      <c r="DW1394" s="14"/>
      <c r="DX1394" s="14"/>
      <c r="DY1394" s="14"/>
      <c r="DZ1394" s="14"/>
      <c r="EA1394" s="14"/>
    </row>
    <row r="1395" spans="4:131" x14ac:dyDescent="0.2">
      <c r="D1395" s="14"/>
      <c r="E1395" s="14"/>
      <c r="F1395" s="14"/>
      <c r="G1395" s="14"/>
      <c r="H1395" s="14"/>
      <c r="I1395" s="14"/>
      <c r="J1395" s="14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  <c r="BW1395" s="15"/>
      <c r="BX1395" s="15"/>
      <c r="BY1395" s="15"/>
      <c r="BZ1395" s="15"/>
      <c r="CA1395" s="15"/>
      <c r="CB1395" s="15"/>
      <c r="CC1395" s="15"/>
      <c r="CD1395" s="15"/>
      <c r="CE1395" s="15"/>
      <c r="CF1395" s="15"/>
      <c r="CG1395" s="15"/>
      <c r="CH1395" s="15"/>
      <c r="CI1395" s="15"/>
      <c r="CJ1395" s="15"/>
      <c r="CK1395" s="15"/>
      <c r="CL1395" s="15"/>
      <c r="CM1395" s="15"/>
      <c r="CN1395" s="15"/>
      <c r="CO1395" s="15"/>
      <c r="CP1395" s="15"/>
      <c r="CQ1395" s="15"/>
      <c r="CR1395" s="15"/>
      <c r="CS1395" s="15"/>
      <c r="CT1395" s="15"/>
      <c r="CU1395" s="15"/>
      <c r="CV1395" s="15"/>
      <c r="CW1395" s="15"/>
      <c r="CX1395" s="15"/>
      <c r="CY1395" s="15"/>
      <c r="CZ1395" s="15"/>
      <c r="DA1395" s="15"/>
      <c r="DB1395" s="15"/>
      <c r="DC1395" s="15"/>
      <c r="DD1395" s="15"/>
      <c r="DE1395" s="15"/>
      <c r="DF1395" s="15"/>
      <c r="DG1395" s="16"/>
      <c r="DH1395" s="16"/>
      <c r="DI1395" s="14"/>
      <c r="DJ1395" s="14"/>
      <c r="DK1395" s="14"/>
      <c r="DL1395" s="14"/>
      <c r="DM1395" s="14"/>
      <c r="DN1395" s="14"/>
      <c r="DO1395" s="14"/>
      <c r="DP1395" s="14"/>
      <c r="DQ1395" s="14"/>
      <c r="DR1395" s="14"/>
      <c r="DS1395" s="14"/>
      <c r="DT1395" s="14"/>
      <c r="DU1395" s="14"/>
      <c r="DV1395" s="14"/>
      <c r="DW1395" s="14"/>
      <c r="DX1395" s="14"/>
      <c r="DY1395" s="14"/>
      <c r="DZ1395" s="14"/>
      <c r="EA1395" s="14"/>
    </row>
    <row r="1396" spans="4:131" x14ac:dyDescent="0.2">
      <c r="D1396" s="14"/>
      <c r="E1396" s="14"/>
      <c r="F1396" s="14"/>
      <c r="G1396" s="14"/>
      <c r="H1396" s="14"/>
      <c r="I1396" s="14"/>
      <c r="J1396" s="14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  <c r="BW1396" s="15"/>
      <c r="BX1396" s="15"/>
      <c r="BY1396" s="15"/>
      <c r="BZ1396" s="15"/>
      <c r="CA1396" s="15"/>
      <c r="CB1396" s="15"/>
      <c r="CC1396" s="15"/>
      <c r="CD1396" s="15"/>
      <c r="CE1396" s="15"/>
      <c r="CF1396" s="15"/>
      <c r="CG1396" s="15"/>
      <c r="CH1396" s="15"/>
      <c r="CI1396" s="15"/>
      <c r="CJ1396" s="15"/>
      <c r="CK1396" s="15"/>
      <c r="CL1396" s="15"/>
      <c r="CM1396" s="15"/>
      <c r="CN1396" s="15"/>
      <c r="CO1396" s="15"/>
      <c r="CP1396" s="15"/>
      <c r="CQ1396" s="15"/>
      <c r="CR1396" s="15"/>
      <c r="CS1396" s="15"/>
      <c r="CT1396" s="15"/>
      <c r="CU1396" s="15"/>
      <c r="CV1396" s="15"/>
      <c r="CW1396" s="15"/>
      <c r="CX1396" s="15"/>
      <c r="CY1396" s="15"/>
      <c r="CZ1396" s="15"/>
      <c r="DA1396" s="15"/>
      <c r="DB1396" s="15"/>
      <c r="DC1396" s="15"/>
      <c r="DD1396" s="15"/>
      <c r="DE1396" s="15"/>
      <c r="DF1396" s="15"/>
      <c r="DG1396" s="16"/>
      <c r="DH1396" s="16"/>
      <c r="DI1396" s="14"/>
      <c r="DJ1396" s="14"/>
      <c r="DK1396" s="14"/>
      <c r="DL1396" s="14"/>
      <c r="DM1396" s="14"/>
      <c r="DN1396" s="14"/>
      <c r="DO1396" s="14"/>
      <c r="DP1396" s="14"/>
      <c r="DQ1396" s="14"/>
      <c r="DR1396" s="14"/>
      <c r="DS1396" s="14"/>
      <c r="DT1396" s="14"/>
      <c r="DU1396" s="14"/>
      <c r="DV1396" s="14"/>
      <c r="DW1396" s="14"/>
      <c r="DX1396" s="14"/>
      <c r="DY1396" s="14"/>
      <c r="DZ1396" s="14"/>
      <c r="EA1396" s="14"/>
    </row>
    <row r="1397" spans="4:131" x14ac:dyDescent="0.2">
      <c r="D1397" s="14"/>
      <c r="E1397" s="14"/>
      <c r="F1397" s="14"/>
      <c r="G1397" s="14"/>
      <c r="H1397" s="14"/>
      <c r="I1397" s="14"/>
      <c r="J1397" s="14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  <c r="BW1397" s="15"/>
      <c r="BX1397" s="15"/>
      <c r="BY1397" s="15"/>
      <c r="BZ1397" s="15"/>
      <c r="CA1397" s="15"/>
      <c r="CB1397" s="15"/>
      <c r="CC1397" s="15"/>
      <c r="CD1397" s="15"/>
      <c r="CE1397" s="15"/>
      <c r="CF1397" s="15"/>
      <c r="CG1397" s="15"/>
      <c r="CH1397" s="15"/>
      <c r="CI1397" s="15"/>
      <c r="CJ1397" s="15"/>
      <c r="CK1397" s="15"/>
      <c r="CL1397" s="15"/>
      <c r="CM1397" s="15"/>
      <c r="CN1397" s="15"/>
      <c r="CO1397" s="15"/>
      <c r="CP1397" s="15"/>
      <c r="CQ1397" s="15"/>
      <c r="CR1397" s="15"/>
      <c r="CS1397" s="15"/>
      <c r="CT1397" s="15"/>
      <c r="CU1397" s="15"/>
      <c r="CV1397" s="15"/>
      <c r="CW1397" s="15"/>
      <c r="CX1397" s="15"/>
      <c r="CY1397" s="15"/>
      <c r="CZ1397" s="15"/>
      <c r="DA1397" s="15"/>
      <c r="DB1397" s="15"/>
      <c r="DC1397" s="15"/>
      <c r="DD1397" s="15"/>
      <c r="DE1397" s="15"/>
      <c r="DF1397" s="15"/>
      <c r="DG1397" s="16"/>
      <c r="DH1397" s="16"/>
      <c r="DI1397" s="14"/>
      <c r="DJ1397" s="14"/>
      <c r="DK1397" s="14"/>
      <c r="DL1397" s="14"/>
      <c r="DM1397" s="14"/>
      <c r="DN1397" s="14"/>
      <c r="DO1397" s="14"/>
      <c r="DP1397" s="14"/>
      <c r="DQ1397" s="14"/>
      <c r="DR1397" s="14"/>
      <c r="DS1397" s="14"/>
      <c r="DT1397" s="14"/>
      <c r="DU1397" s="14"/>
      <c r="DV1397" s="14"/>
      <c r="DW1397" s="14"/>
      <c r="DX1397" s="14"/>
      <c r="DY1397" s="14"/>
      <c r="DZ1397" s="14"/>
      <c r="EA1397" s="14"/>
    </row>
    <row r="1398" spans="4:131" x14ac:dyDescent="0.2">
      <c r="D1398" s="14"/>
      <c r="E1398" s="14"/>
      <c r="F1398" s="14"/>
      <c r="G1398" s="14"/>
      <c r="H1398" s="14"/>
      <c r="I1398" s="14"/>
      <c r="J1398" s="14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  <c r="BW1398" s="15"/>
      <c r="BX1398" s="15"/>
      <c r="BY1398" s="15"/>
      <c r="BZ1398" s="15"/>
      <c r="CA1398" s="15"/>
      <c r="CB1398" s="15"/>
      <c r="CC1398" s="15"/>
      <c r="CD1398" s="15"/>
      <c r="CE1398" s="15"/>
      <c r="CF1398" s="15"/>
      <c r="CG1398" s="15"/>
      <c r="CH1398" s="15"/>
      <c r="CI1398" s="15"/>
      <c r="CJ1398" s="15"/>
      <c r="CK1398" s="15"/>
      <c r="CL1398" s="15"/>
      <c r="CM1398" s="15"/>
      <c r="CN1398" s="15"/>
      <c r="CO1398" s="15"/>
      <c r="CP1398" s="15"/>
      <c r="CQ1398" s="15"/>
      <c r="CR1398" s="15"/>
      <c r="CS1398" s="15"/>
      <c r="CT1398" s="15"/>
      <c r="CU1398" s="15"/>
      <c r="CV1398" s="15"/>
      <c r="CW1398" s="15"/>
      <c r="CX1398" s="15"/>
      <c r="CY1398" s="15"/>
      <c r="CZ1398" s="15"/>
      <c r="DA1398" s="15"/>
      <c r="DB1398" s="15"/>
      <c r="DC1398" s="15"/>
      <c r="DD1398" s="15"/>
      <c r="DE1398" s="15"/>
      <c r="DF1398" s="15"/>
      <c r="DG1398" s="16"/>
      <c r="DH1398" s="16"/>
      <c r="DI1398" s="14"/>
      <c r="DJ1398" s="14"/>
      <c r="DK1398" s="14"/>
      <c r="DL1398" s="14"/>
      <c r="DM1398" s="14"/>
      <c r="DN1398" s="14"/>
      <c r="DO1398" s="14"/>
      <c r="DP1398" s="14"/>
      <c r="DQ1398" s="14"/>
      <c r="DR1398" s="14"/>
      <c r="DS1398" s="14"/>
      <c r="DT1398" s="14"/>
      <c r="DU1398" s="14"/>
      <c r="DV1398" s="14"/>
      <c r="DW1398" s="14"/>
      <c r="DX1398" s="14"/>
      <c r="DY1398" s="14"/>
      <c r="DZ1398" s="14"/>
      <c r="EA1398" s="14"/>
    </row>
    <row r="1399" spans="4:131" x14ac:dyDescent="0.2">
      <c r="D1399" s="14"/>
      <c r="E1399" s="14"/>
      <c r="F1399" s="14"/>
      <c r="G1399" s="14"/>
      <c r="H1399" s="14"/>
      <c r="I1399" s="14"/>
      <c r="J1399" s="14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  <c r="BW1399" s="15"/>
      <c r="BX1399" s="15"/>
      <c r="BY1399" s="15"/>
      <c r="BZ1399" s="15"/>
      <c r="CA1399" s="15"/>
      <c r="CB1399" s="15"/>
      <c r="CC1399" s="15"/>
      <c r="CD1399" s="15"/>
      <c r="CE1399" s="15"/>
      <c r="CF1399" s="15"/>
      <c r="CG1399" s="15"/>
      <c r="CH1399" s="15"/>
      <c r="CI1399" s="15"/>
      <c r="CJ1399" s="15"/>
      <c r="CK1399" s="15"/>
      <c r="CL1399" s="15"/>
      <c r="CM1399" s="15"/>
      <c r="CN1399" s="15"/>
      <c r="CO1399" s="15"/>
      <c r="CP1399" s="15"/>
      <c r="CQ1399" s="15"/>
      <c r="CR1399" s="15"/>
      <c r="CS1399" s="15"/>
      <c r="CT1399" s="15"/>
      <c r="CU1399" s="15"/>
      <c r="CV1399" s="15"/>
      <c r="CW1399" s="15"/>
      <c r="CX1399" s="15"/>
      <c r="CY1399" s="15"/>
      <c r="CZ1399" s="15"/>
      <c r="DA1399" s="15"/>
      <c r="DB1399" s="15"/>
      <c r="DC1399" s="15"/>
      <c r="DD1399" s="15"/>
      <c r="DE1399" s="15"/>
      <c r="DF1399" s="15"/>
      <c r="DG1399" s="16"/>
      <c r="DH1399" s="16"/>
      <c r="DI1399" s="14"/>
      <c r="DJ1399" s="14"/>
      <c r="DK1399" s="14"/>
      <c r="DL1399" s="14"/>
      <c r="DM1399" s="14"/>
      <c r="DN1399" s="14"/>
      <c r="DO1399" s="14"/>
      <c r="DP1399" s="14"/>
      <c r="DQ1399" s="14"/>
      <c r="DR1399" s="14"/>
      <c r="DS1399" s="14"/>
      <c r="DT1399" s="14"/>
      <c r="DU1399" s="14"/>
      <c r="DV1399" s="14"/>
      <c r="DW1399" s="14"/>
      <c r="DX1399" s="14"/>
      <c r="DY1399" s="14"/>
      <c r="DZ1399" s="14"/>
      <c r="EA1399" s="14"/>
    </row>
    <row r="1400" spans="4:131" x14ac:dyDescent="0.2">
      <c r="D1400" s="14"/>
      <c r="E1400" s="14"/>
      <c r="F1400" s="14"/>
      <c r="G1400" s="14"/>
      <c r="H1400" s="14"/>
      <c r="I1400" s="14"/>
      <c r="J1400" s="14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  <c r="BW1400" s="15"/>
      <c r="BX1400" s="15"/>
      <c r="BY1400" s="15"/>
      <c r="BZ1400" s="15"/>
      <c r="CA1400" s="15"/>
      <c r="CB1400" s="15"/>
      <c r="CC1400" s="15"/>
      <c r="CD1400" s="15"/>
      <c r="CE1400" s="15"/>
      <c r="CF1400" s="15"/>
      <c r="CG1400" s="15"/>
      <c r="CH1400" s="15"/>
      <c r="CI1400" s="15"/>
      <c r="CJ1400" s="15"/>
      <c r="CK1400" s="15"/>
      <c r="CL1400" s="15"/>
      <c r="CM1400" s="15"/>
      <c r="CN1400" s="15"/>
      <c r="CO1400" s="15"/>
      <c r="CP1400" s="15"/>
      <c r="CQ1400" s="15"/>
      <c r="CR1400" s="15"/>
      <c r="CS1400" s="15"/>
      <c r="CT1400" s="15"/>
      <c r="CU1400" s="15"/>
      <c r="CV1400" s="15"/>
      <c r="CW1400" s="15"/>
      <c r="CX1400" s="15"/>
      <c r="CY1400" s="15"/>
      <c r="CZ1400" s="15"/>
      <c r="DA1400" s="15"/>
      <c r="DB1400" s="15"/>
      <c r="DC1400" s="15"/>
      <c r="DD1400" s="15"/>
      <c r="DE1400" s="15"/>
      <c r="DF1400" s="15"/>
      <c r="DG1400" s="16"/>
      <c r="DH1400" s="16"/>
      <c r="DI1400" s="14"/>
      <c r="DJ1400" s="14"/>
      <c r="DK1400" s="14"/>
      <c r="DL1400" s="14"/>
      <c r="DM1400" s="14"/>
      <c r="DN1400" s="14"/>
      <c r="DO1400" s="14"/>
      <c r="DP1400" s="14"/>
      <c r="DQ1400" s="14"/>
      <c r="DR1400" s="14"/>
      <c r="DS1400" s="14"/>
      <c r="DT1400" s="14"/>
      <c r="DU1400" s="14"/>
      <c r="DV1400" s="14"/>
      <c r="DW1400" s="14"/>
      <c r="DX1400" s="14"/>
      <c r="DY1400" s="14"/>
      <c r="DZ1400" s="14"/>
      <c r="EA1400" s="14"/>
    </row>
    <row r="1401" spans="4:131" x14ac:dyDescent="0.2">
      <c r="D1401" s="14"/>
      <c r="E1401" s="14"/>
      <c r="F1401" s="14"/>
      <c r="G1401" s="14"/>
      <c r="H1401" s="14"/>
      <c r="I1401" s="14"/>
      <c r="J1401" s="14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  <c r="BW1401" s="15"/>
      <c r="BX1401" s="15"/>
      <c r="BY1401" s="15"/>
      <c r="BZ1401" s="15"/>
      <c r="CA1401" s="15"/>
      <c r="CB1401" s="15"/>
      <c r="CC1401" s="15"/>
      <c r="CD1401" s="15"/>
      <c r="CE1401" s="15"/>
      <c r="CF1401" s="15"/>
      <c r="CG1401" s="15"/>
      <c r="CH1401" s="15"/>
      <c r="CI1401" s="15"/>
      <c r="CJ1401" s="15"/>
      <c r="CK1401" s="15"/>
      <c r="CL1401" s="15"/>
      <c r="CM1401" s="15"/>
      <c r="CN1401" s="15"/>
      <c r="CO1401" s="15"/>
      <c r="CP1401" s="15"/>
      <c r="CQ1401" s="15"/>
      <c r="CR1401" s="15"/>
      <c r="CS1401" s="15"/>
      <c r="CT1401" s="15"/>
      <c r="CU1401" s="15"/>
      <c r="CV1401" s="15"/>
      <c r="CW1401" s="15"/>
      <c r="CX1401" s="15"/>
      <c r="CY1401" s="15"/>
      <c r="CZ1401" s="15"/>
      <c r="DA1401" s="15"/>
      <c r="DB1401" s="15"/>
      <c r="DC1401" s="15"/>
      <c r="DD1401" s="15"/>
      <c r="DE1401" s="15"/>
      <c r="DF1401" s="15"/>
      <c r="DG1401" s="16"/>
      <c r="DH1401" s="16"/>
      <c r="DI1401" s="14"/>
      <c r="DJ1401" s="14"/>
      <c r="DK1401" s="14"/>
      <c r="DL1401" s="14"/>
      <c r="DM1401" s="14"/>
      <c r="DN1401" s="14"/>
      <c r="DO1401" s="14"/>
      <c r="DP1401" s="14"/>
      <c r="DQ1401" s="14"/>
      <c r="DR1401" s="14"/>
      <c r="DS1401" s="14"/>
      <c r="DT1401" s="14"/>
      <c r="DU1401" s="14"/>
      <c r="DV1401" s="14"/>
      <c r="DW1401" s="14"/>
      <c r="DX1401" s="14"/>
      <c r="DY1401" s="14"/>
      <c r="DZ1401" s="14"/>
      <c r="EA1401" s="14"/>
    </row>
    <row r="1402" spans="4:131" x14ac:dyDescent="0.2">
      <c r="D1402" s="14"/>
      <c r="E1402" s="14"/>
      <c r="F1402" s="14"/>
      <c r="G1402" s="14"/>
      <c r="H1402" s="14"/>
      <c r="I1402" s="14"/>
      <c r="J1402" s="14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  <c r="BW1402" s="15"/>
      <c r="BX1402" s="15"/>
      <c r="BY1402" s="15"/>
      <c r="BZ1402" s="15"/>
      <c r="CA1402" s="15"/>
      <c r="CB1402" s="15"/>
      <c r="CC1402" s="15"/>
      <c r="CD1402" s="15"/>
      <c r="CE1402" s="15"/>
      <c r="CF1402" s="15"/>
      <c r="CG1402" s="15"/>
      <c r="CH1402" s="15"/>
      <c r="CI1402" s="15"/>
      <c r="CJ1402" s="15"/>
      <c r="CK1402" s="15"/>
      <c r="CL1402" s="15"/>
      <c r="CM1402" s="15"/>
      <c r="CN1402" s="15"/>
      <c r="CO1402" s="15"/>
      <c r="CP1402" s="15"/>
      <c r="CQ1402" s="15"/>
      <c r="CR1402" s="15"/>
      <c r="CS1402" s="15"/>
      <c r="CT1402" s="15"/>
      <c r="CU1402" s="15"/>
      <c r="CV1402" s="15"/>
      <c r="CW1402" s="15"/>
      <c r="CX1402" s="15"/>
      <c r="CY1402" s="15"/>
      <c r="CZ1402" s="15"/>
      <c r="DA1402" s="15"/>
      <c r="DB1402" s="15"/>
      <c r="DC1402" s="15"/>
      <c r="DD1402" s="15"/>
      <c r="DE1402" s="15"/>
      <c r="DF1402" s="15"/>
      <c r="DG1402" s="16"/>
      <c r="DH1402" s="16"/>
      <c r="DI1402" s="14"/>
      <c r="DJ1402" s="14"/>
      <c r="DK1402" s="14"/>
      <c r="DL1402" s="14"/>
      <c r="DM1402" s="14"/>
      <c r="DN1402" s="14"/>
      <c r="DO1402" s="14"/>
      <c r="DP1402" s="14"/>
      <c r="DQ1402" s="14"/>
      <c r="DR1402" s="14"/>
      <c r="DS1402" s="14"/>
      <c r="DT1402" s="14"/>
      <c r="DU1402" s="14"/>
      <c r="DV1402" s="14"/>
      <c r="DW1402" s="14"/>
      <c r="DX1402" s="14"/>
      <c r="DY1402" s="14"/>
      <c r="DZ1402" s="14"/>
      <c r="EA1402" s="14"/>
    </row>
    <row r="1403" spans="4:131" x14ac:dyDescent="0.2">
      <c r="D1403" s="14"/>
      <c r="E1403" s="14"/>
      <c r="F1403" s="14"/>
      <c r="G1403" s="14"/>
      <c r="H1403" s="14"/>
      <c r="I1403" s="14"/>
      <c r="J1403" s="14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  <c r="BW1403" s="15"/>
      <c r="BX1403" s="15"/>
      <c r="BY1403" s="15"/>
      <c r="BZ1403" s="15"/>
      <c r="CA1403" s="15"/>
      <c r="CB1403" s="15"/>
      <c r="CC1403" s="15"/>
      <c r="CD1403" s="15"/>
      <c r="CE1403" s="15"/>
      <c r="CF1403" s="15"/>
      <c r="CG1403" s="15"/>
      <c r="CH1403" s="15"/>
      <c r="CI1403" s="15"/>
      <c r="CJ1403" s="15"/>
      <c r="CK1403" s="15"/>
      <c r="CL1403" s="15"/>
      <c r="CM1403" s="15"/>
      <c r="CN1403" s="15"/>
      <c r="CO1403" s="15"/>
      <c r="CP1403" s="15"/>
      <c r="CQ1403" s="15"/>
      <c r="CR1403" s="15"/>
      <c r="CS1403" s="15"/>
      <c r="CT1403" s="15"/>
      <c r="CU1403" s="15"/>
      <c r="CV1403" s="15"/>
      <c r="CW1403" s="15"/>
      <c r="CX1403" s="15"/>
      <c r="CY1403" s="15"/>
      <c r="CZ1403" s="15"/>
      <c r="DA1403" s="15"/>
      <c r="DB1403" s="15"/>
      <c r="DC1403" s="15"/>
      <c r="DD1403" s="15"/>
      <c r="DE1403" s="15"/>
      <c r="DF1403" s="15"/>
      <c r="DG1403" s="16"/>
      <c r="DH1403" s="16"/>
      <c r="DI1403" s="14"/>
      <c r="DJ1403" s="14"/>
      <c r="DK1403" s="14"/>
      <c r="DL1403" s="14"/>
      <c r="DM1403" s="14"/>
      <c r="DN1403" s="14"/>
      <c r="DO1403" s="14"/>
      <c r="DP1403" s="14"/>
      <c r="DQ1403" s="14"/>
      <c r="DR1403" s="14"/>
      <c r="DS1403" s="14"/>
      <c r="DT1403" s="14"/>
      <c r="DU1403" s="14"/>
      <c r="DV1403" s="14"/>
      <c r="DW1403" s="14"/>
      <c r="DX1403" s="14"/>
      <c r="DY1403" s="14"/>
      <c r="DZ1403" s="14"/>
      <c r="EA1403" s="14"/>
    </row>
    <row r="1404" spans="4:131" x14ac:dyDescent="0.2">
      <c r="D1404" s="14"/>
      <c r="E1404" s="14"/>
      <c r="F1404" s="14"/>
      <c r="G1404" s="14"/>
      <c r="H1404" s="14"/>
      <c r="I1404" s="14"/>
      <c r="J1404" s="14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  <c r="BW1404" s="15"/>
      <c r="BX1404" s="15"/>
      <c r="BY1404" s="15"/>
      <c r="BZ1404" s="15"/>
      <c r="CA1404" s="15"/>
      <c r="CB1404" s="15"/>
      <c r="CC1404" s="15"/>
      <c r="CD1404" s="15"/>
      <c r="CE1404" s="15"/>
      <c r="CF1404" s="15"/>
      <c r="CG1404" s="15"/>
      <c r="CH1404" s="15"/>
      <c r="CI1404" s="15"/>
      <c r="CJ1404" s="15"/>
      <c r="CK1404" s="15"/>
      <c r="CL1404" s="15"/>
      <c r="CM1404" s="15"/>
      <c r="CN1404" s="15"/>
      <c r="CO1404" s="15"/>
      <c r="CP1404" s="15"/>
      <c r="CQ1404" s="15"/>
      <c r="CR1404" s="15"/>
      <c r="CS1404" s="15"/>
      <c r="CT1404" s="15"/>
      <c r="CU1404" s="15"/>
      <c r="CV1404" s="15"/>
      <c r="CW1404" s="15"/>
      <c r="CX1404" s="15"/>
      <c r="CY1404" s="15"/>
      <c r="CZ1404" s="15"/>
      <c r="DA1404" s="15"/>
      <c r="DB1404" s="15"/>
      <c r="DC1404" s="15"/>
      <c r="DD1404" s="15"/>
      <c r="DE1404" s="15"/>
      <c r="DF1404" s="15"/>
      <c r="DG1404" s="16"/>
      <c r="DH1404" s="16"/>
      <c r="DI1404" s="14"/>
      <c r="DJ1404" s="14"/>
      <c r="DK1404" s="14"/>
      <c r="DL1404" s="14"/>
      <c r="DM1404" s="14"/>
      <c r="DN1404" s="14"/>
      <c r="DO1404" s="14"/>
      <c r="DP1404" s="14"/>
      <c r="DQ1404" s="14"/>
      <c r="DR1404" s="14"/>
      <c r="DS1404" s="14"/>
      <c r="DT1404" s="14"/>
      <c r="DU1404" s="14"/>
      <c r="DV1404" s="14"/>
      <c r="DW1404" s="14"/>
      <c r="DX1404" s="14"/>
      <c r="DY1404" s="14"/>
      <c r="DZ1404" s="14"/>
      <c r="EA1404" s="14"/>
    </row>
    <row r="1405" spans="4:131" x14ac:dyDescent="0.2">
      <c r="D1405" s="14"/>
      <c r="E1405" s="14"/>
      <c r="F1405" s="14"/>
      <c r="G1405" s="14"/>
      <c r="H1405" s="14"/>
      <c r="I1405" s="14"/>
      <c r="J1405" s="14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  <c r="BW1405" s="15"/>
      <c r="BX1405" s="15"/>
      <c r="BY1405" s="15"/>
      <c r="BZ1405" s="15"/>
      <c r="CA1405" s="15"/>
      <c r="CB1405" s="15"/>
      <c r="CC1405" s="15"/>
      <c r="CD1405" s="15"/>
      <c r="CE1405" s="15"/>
      <c r="CF1405" s="15"/>
      <c r="CG1405" s="15"/>
      <c r="CH1405" s="15"/>
      <c r="CI1405" s="15"/>
      <c r="CJ1405" s="15"/>
      <c r="CK1405" s="15"/>
      <c r="CL1405" s="15"/>
      <c r="CM1405" s="15"/>
      <c r="CN1405" s="15"/>
      <c r="CO1405" s="15"/>
      <c r="CP1405" s="15"/>
      <c r="CQ1405" s="15"/>
      <c r="CR1405" s="15"/>
      <c r="CS1405" s="15"/>
      <c r="CT1405" s="15"/>
      <c r="CU1405" s="15"/>
      <c r="CV1405" s="15"/>
      <c r="CW1405" s="15"/>
      <c r="CX1405" s="15"/>
      <c r="CY1405" s="15"/>
      <c r="CZ1405" s="15"/>
      <c r="DA1405" s="15"/>
      <c r="DB1405" s="15"/>
      <c r="DC1405" s="15"/>
      <c r="DD1405" s="15"/>
      <c r="DE1405" s="15"/>
      <c r="DF1405" s="15"/>
      <c r="DG1405" s="16"/>
      <c r="DH1405" s="16"/>
      <c r="DI1405" s="14"/>
      <c r="DJ1405" s="14"/>
      <c r="DK1405" s="14"/>
      <c r="DL1405" s="14"/>
      <c r="DM1405" s="14"/>
      <c r="DN1405" s="14"/>
      <c r="DO1405" s="14"/>
      <c r="DP1405" s="14"/>
      <c r="DQ1405" s="14"/>
      <c r="DR1405" s="14"/>
      <c r="DS1405" s="14"/>
      <c r="DT1405" s="14"/>
      <c r="DU1405" s="14"/>
      <c r="DV1405" s="14"/>
      <c r="DW1405" s="14"/>
      <c r="DX1405" s="14"/>
      <c r="DY1405" s="14"/>
      <c r="DZ1405" s="14"/>
      <c r="EA1405" s="14"/>
    </row>
    <row r="1406" spans="4:131" x14ac:dyDescent="0.2">
      <c r="D1406" s="14"/>
      <c r="E1406" s="14"/>
      <c r="F1406" s="14"/>
      <c r="G1406" s="14"/>
      <c r="H1406" s="14"/>
      <c r="I1406" s="14"/>
      <c r="J1406" s="14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  <c r="BW1406" s="15"/>
      <c r="BX1406" s="15"/>
      <c r="BY1406" s="15"/>
      <c r="BZ1406" s="15"/>
      <c r="CA1406" s="15"/>
      <c r="CB1406" s="15"/>
      <c r="CC1406" s="15"/>
      <c r="CD1406" s="15"/>
      <c r="CE1406" s="15"/>
      <c r="CF1406" s="15"/>
      <c r="CG1406" s="15"/>
      <c r="CH1406" s="15"/>
      <c r="CI1406" s="15"/>
      <c r="CJ1406" s="15"/>
      <c r="CK1406" s="15"/>
      <c r="CL1406" s="15"/>
      <c r="CM1406" s="15"/>
      <c r="CN1406" s="15"/>
      <c r="CO1406" s="15"/>
      <c r="CP1406" s="15"/>
      <c r="CQ1406" s="15"/>
      <c r="CR1406" s="15"/>
      <c r="CS1406" s="15"/>
      <c r="CT1406" s="15"/>
      <c r="CU1406" s="15"/>
      <c r="CV1406" s="15"/>
      <c r="CW1406" s="15"/>
      <c r="CX1406" s="15"/>
      <c r="CY1406" s="15"/>
      <c r="CZ1406" s="15"/>
      <c r="DA1406" s="15"/>
      <c r="DB1406" s="15"/>
      <c r="DC1406" s="15"/>
      <c r="DD1406" s="15"/>
      <c r="DE1406" s="15"/>
      <c r="DF1406" s="15"/>
      <c r="DG1406" s="16"/>
      <c r="DH1406" s="16"/>
      <c r="DI1406" s="14"/>
      <c r="DJ1406" s="14"/>
      <c r="DK1406" s="14"/>
      <c r="DL1406" s="14"/>
      <c r="DM1406" s="14"/>
      <c r="DN1406" s="14"/>
      <c r="DO1406" s="14"/>
      <c r="DP1406" s="14"/>
      <c r="DQ1406" s="14"/>
      <c r="DR1406" s="14"/>
      <c r="DS1406" s="14"/>
      <c r="DT1406" s="14"/>
      <c r="DU1406" s="14"/>
      <c r="DV1406" s="14"/>
      <c r="DW1406" s="14"/>
      <c r="DX1406" s="14"/>
      <c r="DY1406" s="14"/>
      <c r="DZ1406" s="14"/>
      <c r="EA1406" s="14"/>
    </row>
    <row r="1407" spans="4:131" x14ac:dyDescent="0.2">
      <c r="D1407" s="14"/>
      <c r="E1407" s="14"/>
      <c r="F1407" s="14"/>
      <c r="G1407" s="14"/>
      <c r="H1407" s="14"/>
      <c r="I1407" s="14"/>
      <c r="J1407" s="14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  <c r="BW1407" s="15"/>
      <c r="BX1407" s="15"/>
      <c r="BY1407" s="15"/>
      <c r="BZ1407" s="15"/>
      <c r="CA1407" s="15"/>
      <c r="CB1407" s="15"/>
      <c r="CC1407" s="15"/>
      <c r="CD1407" s="15"/>
      <c r="CE1407" s="15"/>
      <c r="CF1407" s="15"/>
      <c r="CG1407" s="15"/>
      <c r="CH1407" s="15"/>
      <c r="CI1407" s="15"/>
      <c r="CJ1407" s="15"/>
      <c r="CK1407" s="15"/>
      <c r="CL1407" s="15"/>
      <c r="CM1407" s="15"/>
      <c r="CN1407" s="15"/>
      <c r="CO1407" s="15"/>
      <c r="CP1407" s="15"/>
      <c r="CQ1407" s="15"/>
      <c r="CR1407" s="15"/>
      <c r="CS1407" s="15"/>
      <c r="CT1407" s="15"/>
      <c r="CU1407" s="15"/>
      <c r="CV1407" s="15"/>
      <c r="CW1407" s="15"/>
      <c r="CX1407" s="15"/>
      <c r="CY1407" s="15"/>
      <c r="CZ1407" s="15"/>
      <c r="DA1407" s="15"/>
      <c r="DB1407" s="15"/>
      <c r="DC1407" s="15"/>
      <c r="DD1407" s="15"/>
      <c r="DE1407" s="15"/>
      <c r="DF1407" s="15"/>
      <c r="DG1407" s="16"/>
      <c r="DH1407" s="16"/>
      <c r="DI1407" s="14"/>
      <c r="DJ1407" s="14"/>
      <c r="DK1407" s="14"/>
      <c r="DL1407" s="14"/>
      <c r="DM1407" s="14"/>
      <c r="DN1407" s="14"/>
      <c r="DO1407" s="14"/>
      <c r="DP1407" s="14"/>
      <c r="DQ1407" s="14"/>
      <c r="DR1407" s="14"/>
      <c r="DS1407" s="14"/>
      <c r="DT1407" s="14"/>
      <c r="DU1407" s="14"/>
      <c r="DV1407" s="14"/>
      <c r="DW1407" s="14"/>
      <c r="DX1407" s="14"/>
      <c r="DY1407" s="14"/>
      <c r="DZ1407" s="14"/>
      <c r="EA1407" s="14"/>
    </row>
    <row r="1408" spans="4:131" x14ac:dyDescent="0.2">
      <c r="D1408" s="14"/>
      <c r="E1408" s="14"/>
      <c r="F1408" s="14"/>
      <c r="G1408" s="14"/>
      <c r="H1408" s="14"/>
      <c r="I1408" s="14"/>
      <c r="J1408" s="14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  <c r="BW1408" s="15"/>
      <c r="BX1408" s="15"/>
      <c r="BY1408" s="15"/>
      <c r="BZ1408" s="15"/>
      <c r="CA1408" s="15"/>
      <c r="CB1408" s="15"/>
      <c r="CC1408" s="15"/>
      <c r="CD1408" s="15"/>
      <c r="CE1408" s="15"/>
      <c r="CF1408" s="15"/>
      <c r="CG1408" s="15"/>
      <c r="CH1408" s="15"/>
      <c r="CI1408" s="15"/>
      <c r="CJ1408" s="15"/>
      <c r="CK1408" s="15"/>
      <c r="CL1408" s="15"/>
      <c r="CM1408" s="15"/>
      <c r="CN1408" s="15"/>
      <c r="CO1408" s="15"/>
      <c r="CP1408" s="15"/>
      <c r="CQ1408" s="15"/>
      <c r="CR1408" s="15"/>
      <c r="CS1408" s="15"/>
      <c r="CT1408" s="15"/>
      <c r="CU1408" s="15"/>
      <c r="CV1408" s="15"/>
      <c r="CW1408" s="15"/>
      <c r="CX1408" s="15"/>
      <c r="CY1408" s="15"/>
      <c r="CZ1408" s="15"/>
      <c r="DA1408" s="15"/>
      <c r="DB1408" s="15"/>
      <c r="DC1408" s="15"/>
      <c r="DD1408" s="15"/>
      <c r="DE1408" s="15"/>
      <c r="DF1408" s="15"/>
      <c r="DG1408" s="16"/>
      <c r="DH1408" s="16"/>
      <c r="DI1408" s="14"/>
      <c r="DJ1408" s="14"/>
      <c r="DK1408" s="14"/>
      <c r="DL1408" s="14"/>
      <c r="DM1408" s="14"/>
      <c r="DN1408" s="14"/>
      <c r="DO1408" s="14"/>
      <c r="DP1408" s="14"/>
      <c r="DQ1408" s="14"/>
      <c r="DR1408" s="14"/>
      <c r="DS1408" s="14"/>
      <c r="DT1408" s="14"/>
      <c r="DU1408" s="14"/>
      <c r="DV1408" s="14"/>
      <c r="DW1408" s="14"/>
      <c r="DX1408" s="14"/>
      <c r="DY1408" s="14"/>
      <c r="DZ1408" s="14"/>
      <c r="EA1408" s="14"/>
    </row>
    <row r="1409" spans="4:131" x14ac:dyDescent="0.2">
      <c r="D1409" s="14"/>
      <c r="E1409" s="14"/>
      <c r="F1409" s="14"/>
      <c r="G1409" s="14"/>
      <c r="H1409" s="14"/>
      <c r="I1409" s="14"/>
      <c r="J1409" s="14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  <c r="BW1409" s="15"/>
      <c r="BX1409" s="15"/>
      <c r="BY1409" s="15"/>
      <c r="BZ1409" s="15"/>
      <c r="CA1409" s="15"/>
      <c r="CB1409" s="15"/>
      <c r="CC1409" s="15"/>
      <c r="CD1409" s="15"/>
      <c r="CE1409" s="15"/>
      <c r="CF1409" s="15"/>
      <c r="CG1409" s="15"/>
      <c r="CH1409" s="15"/>
      <c r="CI1409" s="15"/>
      <c r="CJ1409" s="15"/>
      <c r="CK1409" s="15"/>
      <c r="CL1409" s="15"/>
      <c r="CM1409" s="15"/>
      <c r="CN1409" s="15"/>
      <c r="CO1409" s="15"/>
      <c r="CP1409" s="15"/>
      <c r="CQ1409" s="15"/>
      <c r="CR1409" s="15"/>
      <c r="CS1409" s="15"/>
      <c r="CT1409" s="15"/>
      <c r="CU1409" s="15"/>
      <c r="CV1409" s="15"/>
      <c r="CW1409" s="15"/>
      <c r="CX1409" s="15"/>
      <c r="CY1409" s="15"/>
      <c r="CZ1409" s="15"/>
      <c r="DA1409" s="15"/>
      <c r="DB1409" s="15"/>
      <c r="DC1409" s="15"/>
      <c r="DD1409" s="15"/>
      <c r="DE1409" s="15"/>
      <c r="DF1409" s="15"/>
      <c r="DG1409" s="16"/>
      <c r="DH1409" s="16"/>
      <c r="DI1409" s="14"/>
      <c r="DJ1409" s="14"/>
      <c r="DK1409" s="14"/>
      <c r="DL1409" s="14"/>
      <c r="DM1409" s="14"/>
      <c r="DN1409" s="14"/>
      <c r="DO1409" s="14"/>
      <c r="DP1409" s="14"/>
      <c r="DQ1409" s="14"/>
      <c r="DR1409" s="14"/>
      <c r="DS1409" s="14"/>
      <c r="DT1409" s="14"/>
      <c r="DU1409" s="14"/>
      <c r="DV1409" s="14"/>
      <c r="DW1409" s="14"/>
      <c r="DX1409" s="14"/>
      <c r="DY1409" s="14"/>
      <c r="DZ1409" s="14"/>
      <c r="EA1409" s="14"/>
    </row>
    <row r="1410" spans="4:131" x14ac:dyDescent="0.2">
      <c r="D1410" s="14"/>
      <c r="E1410" s="14"/>
      <c r="F1410" s="14"/>
      <c r="G1410" s="14"/>
      <c r="H1410" s="14"/>
      <c r="I1410" s="14"/>
      <c r="J1410" s="14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  <c r="BW1410" s="15"/>
      <c r="BX1410" s="15"/>
      <c r="BY1410" s="15"/>
      <c r="BZ1410" s="15"/>
      <c r="CA1410" s="15"/>
      <c r="CB1410" s="15"/>
      <c r="CC1410" s="15"/>
      <c r="CD1410" s="15"/>
      <c r="CE1410" s="15"/>
      <c r="CF1410" s="15"/>
      <c r="CG1410" s="15"/>
      <c r="CH1410" s="15"/>
      <c r="CI1410" s="15"/>
      <c r="CJ1410" s="15"/>
      <c r="CK1410" s="15"/>
      <c r="CL1410" s="15"/>
      <c r="CM1410" s="15"/>
      <c r="CN1410" s="15"/>
      <c r="CO1410" s="15"/>
      <c r="CP1410" s="15"/>
      <c r="CQ1410" s="15"/>
      <c r="CR1410" s="15"/>
      <c r="CS1410" s="15"/>
      <c r="CT1410" s="15"/>
      <c r="CU1410" s="15"/>
      <c r="CV1410" s="15"/>
      <c r="CW1410" s="15"/>
      <c r="CX1410" s="15"/>
      <c r="CY1410" s="15"/>
      <c r="CZ1410" s="15"/>
      <c r="DA1410" s="15"/>
      <c r="DB1410" s="15"/>
      <c r="DC1410" s="15"/>
      <c r="DD1410" s="15"/>
      <c r="DE1410" s="15"/>
      <c r="DF1410" s="15"/>
      <c r="DG1410" s="16"/>
      <c r="DH1410" s="16"/>
      <c r="DI1410" s="14"/>
      <c r="DJ1410" s="14"/>
      <c r="DK1410" s="14"/>
      <c r="DL1410" s="14"/>
      <c r="DM1410" s="14"/>
      <c r="DN1410" s="14"/>
      <c r="DO1410" s="14"/>
      <c r="DP1410" s="14"/>
      <c r="DQ1410" s="14"/>
      <c r="DR1410" s="14"/>
      <c r="DS1410" s="14"/>
      <c r="DT1410" s="14"/>
      <c r="DU1410" s="14"/>
      <c r="DV1410" s="14"/>
      <c r="DW1410" s="14"/>
      <c r="DX1410" s="14"/>
      <c r="DY1410" s="14"/>
      <c r="DZ1410" s="14"/>
      <c r="EA1410" s="14"/>
    </row>
    <row r="1411" spans="4:131" x14ac:dyDescent="0.2">
      <c r="D1411" s="14"/>
      <c r="E1411" s="14"/>
      <c r="F1411" s="14"/>
      <c r="G1411" s="14"/>
      <c r="H1411" s="14"/>
      <c r="I1411" s="14"/>
      <c r="J1411" s="14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  <c r="BW1411" s="15"/>
      <c r="BX1411" s="15"/>
      <c r="BY1411" s="15"/>
      <c r="BZ1411" s="15"/>
      <c r="CA1411" s="15"/>
      <c r="CB1411" s="15"/>
      <c r="CC1411" s="15"/>
      <c r="CD1411" s="15"/>
      <c r="CE1411" s="15"/>
      <c r="CF1411" s="15"/>
      <c r="CG1411" s="15"/>
      <c r="CH1411" s="15"/>
      <c r="CI1411" s="15"/>
      <c r="CJ1411" s="15"/>
      <c r="CK1411" s="15"/>
      <c r="CL1411" s="15"/>
      <c r="CM1411" s="15"/>
      <c r="CN1411" s="15"/>
      <c r="CO1411" s="15"/>
      <c r="CP1411" s="15"/>
      <c r="CQ1411" s="15"/>
      <c r="CR1411" s="15"/>
      <c r="CS1411" s="15"/>
      <c r="CT1411" s="15"/>
      <c r="CU1411" s="15"/>
      <c r="CV1411" s="15"/>
      <c r="CW1411" s="15"/>
      <c r="CX1411" s="15"/>
      <c r="CY1411" s="15"/>
      <c r="CZ1411" s="15"/>
      <c r="DA1411" s="15"/>
      <c r="DB1411" s="15"/>
      <c r="DC1411" s="15"/>
      <c r="DD1411" s="15"/>
      <c r="DE1411" s="15"/>
      <c r="DF1411" s="15"/>
      <c r="DG1411" s="16"/>
      <c r="DH1411" s="16"/>
      <c r="DI1411" s="14"/>
      <c r="DJ1411" s="14"/>
      <c r="DK1411" s="14"/>
      <c r="DL1411" s="14"/>
      <c r="DM1411" s="14"/>
      <c r="DN1411" s="14"/>
      <c r="DO1411" s="14"/>
      <c r="DP1411" s="14"/>
      <c r="DQ1411" s="14"/>
      <c r="DR1411" s="14"/>
      <c r="DS1411" s="14"/>
      <c r="DT1411" s="14"/>
      <c r="DU1411" s="14"/>
      <c r="DV1411" s="14"/>
      <c r="DW1411" s="14"/>
      <c r="DX1411" s="14"/>
      <c r="DY1411" s="14"/>
      <c r="DZ1411" s="14"/>
      <c r="EA1411" s="14"/>
    </row>
    <row r="1412" spans="4:131" x14ac:dyDescent="0.2">
      <c r="D1412" s="14"/>
      <c r="E1412" s="14"/>
      <c r="F1412" s="14"/>
      <c r="G1412" s="14"/>
      <c r="H1412" s="14"/>
      <c r="I1412" s="14"/>
      <c r="J1412" s="14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  <c r="BW1412" s="15"/>
      <c r="BX1412" s="15"/>
      <c r="BY1412" s="15"/>
      <c r="BZ1412" s="15"/>
      <c r="CA1412" s="15"/>
      <c r="CB1412" s="15"/>
      <c r="CC1412" s="15"/>
      <c r="CD1412" s="15"/>
      <c r="CE1412" s="15"/>
      <c r="CF1412" s="15"/>
      <c r="CG1412" s="15"/>
      <c r="CH1412" s="15"/>
      <c r="CI1412" s="15"/>
      <c r="CJ1412" s="15"/>
      <c r="CK1412" s="15"/>
      <c r="CL1412" s="15"/>
      <c r="CM1412" s="15"/>
      <c r="CN1412" s="15"/>
      <c r="CO1412" s="15"/>
      <c r="CP1412" s="15"/>
      <c r="CQ1412" s="15"/>
      <c r="CR1412" s="15"/>
      <c r="CS1412" s="15"/>
      <c r="CT1412" s="15"/>
      <c r="CU1412" s="15"/>
      <c r="CV1412" s="15"/>
      <c r="CW1412" s="15"/>
      <c r="CX1412" s="15"/>
      <c r="CY1412" s="15"/>
      <c r="CZ1412" s="15"/>
      <c r="DA1412" s="15"/>
      <c r="DB1412" s="15"/>
      <c r="DC1412" s="15"/>
      <c r="DD1412" s="15"/>
      <c r="DE1412" s="15"/>
      <c r="DF1412" s="15"/>
      <c r="DG1412" s="16"/>
      <c r="DH1412" s="16"/>
      <c r="DI1412" s="14"/>
      <c r="DJ1412" s="14"/>
      <c r="DK1412" s="14"/>
      <c r="DL1412" s="14"/>
      <c r="DM1412" s="14"/>
      <c r="DN1412" s="14"/>
      <c r="DO1412" s="14"/>
      <c r="DP1412" s="14"/>
      <c r="DQ1412" s="14"/>
      <c r="DR1412" s="14"/>
      <c r="DS1412" s="14"/>
      <c r="DT1412" s="14"/>
      <c r="DU1412" s="14"/>
      <c r="DV1412" s="14"/>
      <c r="DW1412" s="14"/>
      <c r="DX1412" s="14"/>
      <c r="DY1412" s="14"/>
      <c r="DZ1412" s="14"/>
      <c r="EA1412" s="14"/>
    </row>
    <row r="1413" spans="4:131" x14ac:dyDescent="0.2">
      <c r="D1413" s="14"/>
      <c r="E1413" s="14"/>
      <c r="F1413" s="14"/>
      <c r="G1413" s="14"/>
      <c r="H1413" s="14"/>
      <c r="I1413" s="14"/>
      <c r="J1413" s="14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  <c r="BW1413" s="15"/>
      <c r="BX1413" s="15"/>
      <c r="BY1413" s="15"/>
      <c r="BZ1413" s="15"/>
      <c r="CA1413" s="15"/>
      <c r="CB1413" s="15"/>
      <c r="CC1413" s="15"/>
      <c r="CD1413" s="15"/>
      <c r="CE1413" s="15"/>
      <c r="CF1413" s="15"/>
      <c r="CG1413" s="15"/>
      <c r="CH1413" s="15"/>
      <c r="CI1413" s="15"/>
      <c r="CJ1413" s="15"/>
      <c r="CK1413" s="15"/>
      <c r="CL1413" s="15"/>
      <c r="CM1413" s="15"/>
      <c r="CN1413" s="15"/>
      <c r="CO1413" s="15"/>
      <c r="CP1413" s="15"/>
      <c r="CQ1413" s="15"/>
      <c r="CR1413" s="15"/>
      <c r="CS1413" s="15"/>
      <c r="CT1413" s="15"/>
      <c r="CU1413" s="15"/>
      <c r="CV1413" s="15"/>
      <c r="CW1413" s="15"/>
      <c r="CX1413" s="15"/>
      <c r="CY1413" s="15"/>
      <c r="CZ1413" s="15"/>
      <c r="DA1413" s="15"/>
      <c r="DB1413" s="15"/>
      <c r="DC1413" s="15"/>
      <c r="DD1413" s="15"/>
      <c r="DE1413" s="15"/>
      <c r="DF1413" s="15"/>
      <c r="DG1413" s="16"/>
      <c r="DH1413" s="16"/>
      <c r="DI1413" s="14"/>
      <c r="DJ1413" s="14"/>
      <c r="DK1413" s="14"/>
      <c r="DL1413" s="14"/>
      <c r="DM1413" s="14"/>
      <c r="DN1413" s="14"/>
      <c r="DO1413" s="14"/>
      <c r="DP1413" s="14"/>
      <c r="DQ1413" s="14"/>
      <c r="DR1413" s="14"/>
      <c r="DS1413" s="14"/>
      <c r="DT1413" s="14"/>
      <c r="DU1413" s="14"/>
      <c r="DV1413" s="14"/>
      <c r="DW1413" s="14"/>
      <c r="DX1413" s="14"/>
      <c r="DY1413" s="14"/>
      <c r="DZ1413" s="14"/>
      <c r="EA1413" s="14"/>
    </row>
    <row r="1414" spans="4:131" x14ac:dyDescent="0.2">
      <c r="D1414" s="14"/>
      <c r="E1414" s="14"/>
      <c r="F1414" s="14"/>
      <c r="G1414" s="14"/>
      <c r="H1414" s="14"/>
      <c r="I1414" s="14"/>
      <c r="J1414" s="14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  <c r="BW1414" s="15"/>
      <c r="BX1414" s="15"/>
      <c r="BY1414" s="15"/>
      <c r="BZ1414" s="15"/>
      <c r="CA1414" s="15"/>
      <c r="CB1414" s="15"/>
      <c r="CC1414" s="15"/>
      <c r="CD1414" s="15"/>
      <c r="CE1414" s="15"/>
      <c r="CF1414" s="15"/>
      <c r="CG1414" s="15"/>
      <c r="CH1414" s="15"/>
      <c r="CI1414" s="15"/>
      <c r="CJ1414" s="15"/>
      <c r="CK1414" s="15"/>
      <c r="CL1414" s="15"/>
      <c r="CM1414" s="15"/>
      <c r="CN1414" s="15"/>
      <c r="CO1414" s="15"/>
      <c r="CP1414" s="15"/>
      <c r="CQ1414" s="15"/>
      <c r="CR1414" s="15"/>
      <c r="CS1414" s="15"/>
      <c r="CT1414" s="15"/>
      <c r="CU1414" s="15"/>
      <c r="CV1414" s="15"/>
      <c r="CW1414" s="15"/>
      <c r="CX1414" s="15"/>
      <c r="CY1414" s="15"/>
      <c r="CZ1414" s="15"/>
      <c r="DA1414" s="15"/>
      <c r="DB1414" s="15"/>
      <c r="DC1414" s="15"/>
      <c r="DD1414" s="15"/>
      <c r="DE1414" s="15"/>
      <c r="DF1414" s="15"/>
      <c r="DG1414" s="16"/>
      <c r="DH1414" s="16"/>
      <c r="DI1414" s="14"/>
      <c r="DJ1414" s="14"/>
      <c r="DK1414" s="14"/>
      <c r="DL1414" s="14"/>
      <c r="DM1414" s="14"/>
      <c r="DN1414" s="14"/>
      <c r="DO1414" s="14"/>
      <c r="DP1414" s="14"/>
      <c r="DQ1414" s="14"/>
      <c r="DR1414" s="14"/>
      <c r="DS1414" s="14"/>
      <c r="DT1414" s="14"/>
      <c r="DU1414" s="14"/>
      <c r="DV1414" s="14"/>
      <c r="DW1414" s="14"/>
      <c r="DX1414" s="14"/>
      <c r="DY1414" s="14"/>
      <c r="DZ1414" s="14"/>
      <c r="EA1414" s="14"/>
    </row>
    <row r="1415" spans="4:131" x14ac:dyDescent="0.2">
      <c r="D1415" s="14"/>
      <c r="E1415" s="14"/>
      <c r="F1415" s="14"/>
      <c r="G1415" s="14"/>
      <c r="H1415" s="14"/>
      <c r="I1415" s="14"/>
      <c r="J1415" s="14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  <c r="BW1415" s="15"/>
      <c r="BX1415" s="15"/>
      <c r="BY1415" s="15"/>
      <c r="BZ1415" s="15"/>
      <c r="CA1415" s="15"/>
      <c r="CB1415" s="15"/>
      <c r="CC1415" s="15"/>
      <c r="CD1415" s="15"/>
      <c r="CE1415" s="15"/>
      <c r="CF1415" s="15"/>
      <c r="CG1415" s="15"/>
      <c r="CH1415" s="15"/>
      <c r="CI1415" s="15"/>
      <c r="CJ1415" s="15"/>
      <c r="CK1415" s="15"/>
      <c r="CL1415" s="15"/>
      <c r="CM1415" s="15"/>
      <c r="CN1415" s="15"/>
      <c r="CO1415" s="15"/>
      <c r="CP1415" s="15"/>
      <c r="CQ1415" s="15"/>
      <c r="CR1415" s="15"/>
      <c r="CS1415" s="15"/>
      <c r="CT1415" s="15"/>
      <c r="CU1415" s="15"/>
      <c r="CV1415" s="15"/>
      <c r="CW1415" s="15"/>
      <c r="CX1415" s="15"/>
      <c r="CY1415" s="15"/>
      <c r="CZ1415" s="15"/>
      <c r="DA1415" s="15"/>
      <c r="DB1415" s="15"/>
      <c r="DC1415" s="15"/>
      <c r="DD1415" s="15"/>
      <c r="DE1415" s="15"/>
      <c r="DF1415" s="15"/>
      <c r="DG1415" s="16"/>
      <c r="DH1415" s="16"/>
      <c r="DI1415" s="14"/>
      <c r="DJ1415" s="14"/>
      <c r="DK1415" s="14"/>
      <c r="DL1415" s="14"/>
      <c r="DM1415" s="14"/>
      <c r="DN1415" s="14"/>
      <c r="DO1415" s="14"/>
      <c r="DP1415" s="14"/>
      <c r="DQ1415" s="14"/>
      <c r="DR1415" s="14"/>
      <c r="DS1415" s="14"/>
      <c r="DT1415" s="14"/>
      <c r="DU1415" s="14"/>
      <c r="DV1415" s="14"/>
      <c r="DW1415" s="14"/>
      <c r="DX1415" s="14"/>
      <c r="DY1415" s="14"/>
      <c r="DZ1415" s="14"/>
      <c r="EA1415" s="14"/>
    </row>
    <row r="1416" spans="4:131" x14ac:dyDescent="0.2">
      <c r="D1416" s="14"/>
      <c r="E1416" s="14"/>
      <c r="F1416" s="14"/>
      <c r="G1416" s="14"/>
      <c r="H1416" s="14"/>
      <c r="I1416" s="14"/>
      <c r="J1416" s="14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  <c r="BW1416" s="15"/>
      <c r="BX1416" s="15"/>
      <c r="BY1416" s="15"/>
      <c r="BZ1416" s="15"/>
      <c r="CA1416" s="15"/>
      <c r="CB1416" s="15"/>
      <c r="CC1416" s="15"/>
      <c r="CD1416" s="15"/>
      <c r="CE1416" s="15"/>
      <c r="CF1416" s="15"/>
      <c r="CG1416" s="15"/>
      <c r="CH1416" s="15"/>
      <c r="CI1416" s="15"/>
      <c r="CJ1416" s="15"/>
      <c r="CK1416" s="15"/>
      <c r="CL1416" s="15"/>
      <c r="CM1416" s="15"/>
      <c r="CN1416" s="15"/>
      <c r="CO1416" s="15"/>
      <c r="CP1416" s="15"/>
      <c r="CQ1416" s="15"/>
      <c r="CR1416" s="15"/>
      <c r="CS1416" s="15"/>
      <c r="CT1416" s="15"/>
      <c r="CU1416" s="15"/>
      <c r="CV1416" s="15"/>
      <c r="CW1416" s="15"/>
      <c r="CX1416" s="15"/>
      <c r="CY1416" s="15"/>
      <c r="CZ1416" s="15"/>
      <c r="DA1416" s="15"/>
      <c r="DB1416" s="15"/>
      <c r="DC1416" s="15"/>
      <c r="DD1416" s="15"/>
      <c r="DE1416" s="15"/>
      <c r="DF1416" s="15"/>
      <c r="DG1416" s="16"/>
      <c r="DH1416" s="16"/>
      <c r="DI1416" s="14"/>
      <c r="DJ1416" s="14"/>
      <c r="DK1416" s="14"/>
      <c r="DL1416" s="14"/>
      <c r="DM1416" s="14"/>
      <c r="DN1416" s="14"/>
      <c r="DO1416" s="14"/>
      <c r="DP1416" s="14"/>
      <c r="DQ1416" s="14"/>
      <c r="DR1416" s="14"/>
      <c r="DS1416" s="14"/>
      <c r="DT1416" s="14"/>
      <c r="DU1416" s="14"/>
      <c r="DV1416" s="14"/>
      <c r="DW1416" s="14"/>
      <c r="DX1416" s="14"/>
      <c r="DY1416" s="14"/>
      <c r="DZ1416" s="14"/>
      <c r="EA1416" s="14"/>
    </row>
    <row r="1417" spans="4:131" x14ac:dyDescent="0.2">
      <c r="D1417" s="14"/>
      <c r="E1417" s="14"/>
      <c r="F1417" s="14"/>
      <c r="G1417" s="14"/>
      <c r="H1417" s="14"/>
      <c r="I1417" s="14"/>
      <c r="J1417" s="14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  <c r="BW1417" s="15"/>
      <c r="BX1417" s="15"/>
      <c r="BY1417" s="15"/>
      <c r="BZ1417" s="15"/>
      <c r="CA1417" s="15"/>
      <c r="CB1417" s="15"/>
      <c r="CC1417" s="15"/>
      <c r="CD1417" s="15"/>
      <c r="CE1417" s="15"/>
      <c r="CF1417" s="15"/>
      <c r="CG1417" s="15"/>
      <c r="CH1417" s="15"/>
      <c r="CI1417" s="15"/>
      <c r="CJ1417" s="15"/>
      <c r="CK1417" s="15"/>
      <c r="CL1417" s="15"/>
      <c r="CM1417" s="15"/>
      <c r="CN1417" s="15"/>
      <c r="CO1417" s="15"/>
      <c r="CP1417" s="15"/>
      <c r="CQ1417" s="15"/>
      <c r="CR1417" s="15"/>
      <c r="CS1417" s="15"/>
      <c r="CT1417" s="15"/>
      <c r="CU1417" s="15"/>
      <c r="CV1417" s="15"/>
      <c r="CW1417" s="15"/>
      <c r="CX1417" s="15"/>
      <c r="CY1417" s="15"/>
      <c r="CZ1417" s="15"/>
      <c r="DA1417" s="15"/>
      <c r="DB1417" s="15"/>
      <c r="DC1417" s="15"/>
      <c r="DD1417" s="15"/>
      <c r="DE1417" s="15"/>
      <c r="DF1417" s="15"/>
      <c r="DG1417" s="16"/>
      <c r="DH1417" s="16"/>
      <c r="DI1417" s="14"/>
      <c r="DJ1417" s="14"/>
      <c r="DK1417" s="14"/>
      <c r="DL1417" s="14"/>
      <c r="DM1417" s="14"/>
      <c r="DN1417" s="14"/>
      <c r="DO1417" s="14"/>
      <c r="DP1417" s="14"/>
      <c r="DQ1417" s="14"/>
      <c r="DR1417" s="14"/>
      <c r="DS1417" s="14"/>
      <c r="DT1417" s="14"/>
      <c r="DU1417" s="14"/>
      <c r="DV1417" s="14"/>
      <c r="DW1417" s="14"/>
      <c r="DX1417" s="14"/>
      <c r="DY1417" s="14"/>
      <c r="DZ1417" s="14"/>
      <c r="EA1417" s="14"/>
    </row>
    <row r="1418" spans="4:131" x14ac:dyDescent="0.2">
      <c r="D1418" s="14"/>
      <c r="E1418" s="14"/>
      <c r="F1418" s="14"/>
      <c r="G1418" s="14"/>
      <c r="H1418" s="14"/>
      <c r="I1418" s="14"/>
      <c r="J1418" s="14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  <c r="BW1418" s="15"/>
      <c r="BX1418" s="15"/>
      <c r="BY1418" s="15"/>
      <c r="BZ1418" s="15"/>
      <c r="CA1418" s="15"/>
      <c r="CB1418" s="15"/>
      <c r="CC1418" s="15"/>
      <c r="CD1418" s="15"/>
      <c r="CE1418" s="15"/>
      <c r="CF1418" s="15"/>
      <c r="CG1418" s="15"/>
      <c r="CH1418" s="15"/>
      <c r="CI1418" s="15"/>
      <c r="CJ1418" s="15"/>
      <c r="CK1418" s="15"/>
      <c r="CL1418" s="15"/>
      <c r="CM1418" s="15"/>
      <c r="CN1418" s="15"/>
      <c r="CO1418" s="15"/>
      <c r="CP1418" s="15"/>
      <c r="CQ1418" s="15"/>
      <c r="CR1418" s="15"/>
      <c r="CS1418" s="15"/>
      <c r="CT1418" s="15"/>
      <c r="CU1418" s="15"/>
      <c r="CV1418" s="15"/>
      <c r="CW1418" s="15"/>
      <c r="CX1418" s="15"/>
      <c r="CY1418" s="15"/>
      <c r="CZ1418" s="15"/>
      <c r="DA1418" s="15"/>
      <c r="DB1418" s="15"/>
      <c r="DC1418" s="15"/>
      <c r="DD1418" s="15"/>
      <c r="DE1418" s="15"/>
      <c r="DF1418" s="15"/>
      <c r="DG1418" s="16"/>
      <c r="DH1418" s="16"/>
      <c r="DI1418" s="14"/>
      <c r="DJ1418" s="14"/>
      <c r="DK1418" s="14"/>
      <c r="DL1418" s="14"/>
      <c r="DM1418" s="14"/>
      <c r="DN1418" s="14"/>
      <c r="DO1418" s="14"/>
      <c r="DP1418" s="14"/>
      <c r="DQ1418" s="14"/>
      <c r="DR1418" s="14"/>
      <c r="DS1418" s="14"/>
      <c r="DT1418" s="14"/>
      <c r="DU1418" s="14"/>
      <c r="DV1418" s="14"/>
      <c r="DW1418" s="14"/>
      <c r="DX1418" s="14"/>
      <c r="DY1418" s="14"/>
      <c r="DZ1418" s="14"/>
      <c r="EA1418" s="14"/>
    </row>
    <row r="1419" spans="4:131" x14ac:dyDescent="0.2">
      <c r="D1419" s="14"/>
      <c r="E1419" s="14"/>
      <c r="F1419" s="14"/>
      <c r="G1419" s="14"/>
      <c r="H1419" s="14"/>
      <c r="I1419" s="14"/>
      <c r="J1419" s="14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  <c r="BW1419" s="15"/>
      <c r="BX1419" s="15"/>
      <c r="BY1419" s="15"/>
      <c r="BZ1419" s="15"/>
      <c r="CA1419" s="15"/>
      <c r="CB1419" s="15"/>
      <c r="CC1419" s="15"/>
      <c r="CD1419" s="15"/>
      <c r="CE1419" s="15"/>
      <c r="CF1419" s="15"/>
      <c r="CG1419" s="15"/>
      <c r="CH1419" s="15"/>
      <c r="CI1419" s="15"/>
      <c r="CJ1419" s="15"/>
      <c r="CK1419" s="15"/>
      <c r="CL1419" s="15"/>
      <c r="CM1419" s="15"/>
      <c r="CN1419" s="15"/>
      <c r="CO1419" s="15"/>
      <c r="CP1419" s="15"/>
      <c r="CQ1419" s="15"/>
      <c r="CR1419" s="15"/>
      <c r="CS1419" s="15"/>
      <c r="CT1419" s="15"/>
      <c r="CU1419" s="15"/>
      <c r="CV1419" s="15"/>
      <c r="CW1419" s="15"/>
      <c r="CX1419" s="15"/>
      <c r="CY1419" s="15"/>
      <c r="CZ1419" s="15"/>
      <c r="DA1419" s="15"/>
      <c r="DB1419" s="15"/>
      <c r="DC1419" s="15"/>
      <c r="DD1419" s="15"/>
      <c r="DE1419" s="15"/>
      <c r="DF1419" s="15"/>
      <c r="DG1419" s="16"/>
      <c r="DH1419" s="16"/>
      <c r="DI1419" s="14"/>
      <c r="DJ1419" s="14"/>
      <c r="DK1419" s="14"/>
      <c r="DL1419" s="14"/>
      <c r="DM1419" s="14"/>
      <c r="DN1419" s="14"/>
      <c r="DO1419" s="14"/>
      <c r="DP1419" s="14"/>
      <c r="DQ1419" s="14"/>
      <c r="DR1419" s="14"/>
      <c r="DS1419" s="14"/>
      <c r="DT1419" s="14"/>
      <c r="DU1419" s="14"/>
      <c r="DV1419" s="14"/>
      <c r="DW1419" s="14"/>
      <c r="DX1419" s="14"/>
      <c r="DY1419" s="14"/>
      <c r="DZ1419" s="14"/>
      <c r="EA1419" s="14"/>
    </row>
    <row r="1420" spans="4:131" x14ac:dyDescent="0.2">
      <c r="D1420" s="14"/>
      <c r="E1420" s="14"/>
      <c r="F1420" s="14"/>
      <c r="G1420" s="14"/>
      <c r="H1420" s="14"/>
      <c r="I1420" s="14"/>
      <c r="J1420" s="14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  <c r="BW1420" s="15"/>
      <c r="BX1420" s="15"/>
      <c r="BY1420" s="15"/>
      <c r="BZ1420" s="15"/>
      <c r="CA1420" s="15"/>
      <c r="CB1420" s="15"/>
      <c r="CC1420" s="15"/>
      <c r="CD1420" s="15"/>
      <c r="CE1420" s="15"/>
      <c r="CF1420" s="15"/>
      <c r="CG1420" s="15"/>
      <c r="CH1420" s="15"/>
      <c r="CI1420" s="15"/>
      <c r="CJ1420" s="15"/>
      <c r="CK1420" s="15"/>
      <c r="CL1420" s="15"/>
      <c r="CM1420" s="15"/>
      <c r="CN1420" s="15"/>
      <c r="CO1420" s="15"/>
      <c r="CP1420" s="15"/>
      <c r="CQ1420" s="15"/>
      <c r="CR1420" s="15"/>
      <c r="CS1420" s="15"/>
      <c r="CT1420" s="15"/>
      <c r="CU1420" s="15"/>
      <c r="CV1420" s="15"/>
      <c r="CW1420" s="15"/>
      <c r="CX1420" s="15"/>
      <c r="CY1420" s="15"/>
      <c r="CZ1420" s="15"/>
      <c r="DA1420" s="15"/>
      <c r="DB1420" s="15"/>
      <c r="DC1420" s="15"/>
      <c r="DD1420" s="15"/>
      <c r="DE1420" s="15"/>
      <c r="DF1420" s="15"/>
      <c r="DG1420" s="16"/>
      <c r="DH1420" s="16"/>
      <c r="DI1420" s="14"/>
      <c r="DJ1420" s="14"/>
      <c r="DK1420" s="14"/>
      <c r="DL1420" s="14"/>
      <c r="DM1420" s="14"/>
      <c r="DN1420" s="14"/>
      <c r="DO1420" s="14"/>
      <c r="DP1420" s="14"/>
      <c r="DQ1420" s="14"/>
      <c r="DR1420" s="14"/>
      <c r="DS1420" s="14"/>
      <c r="DT1420" s="14"/>
      <c r="DU1420" s="14"/>
      <c r="DV1420" s="14"/>
      <c r="DW1420" s="14"/>
      <c r="DX1420" s="14"/>
      <c r="DY1420" s="14"/>
      <c r="DZ1420" s="14"/>
      <c r="EA1420" s="14"/>
    </row>
    <row r="1421" spans="4:131" x14ac:dyDescent="0.2">
      <c r="D1421" s="14"/>
      <c r="E1421" s="14"/>
      <c r="F1421" s="14"/>
      <c r="G1421" s="14"/>
      <c r="H1421" s="14"/>
      <c r="I1421" s="14"/>
      <c r="J1421" s="14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  <c r="BW1421" s="15"/>
      <c r="BX1421" s="15"/>
      <c r="BY1421" s="15"/>
      <c r="BZ1421" s="15"/>
      <c r="CA1421" s="15"/>
      <c r="CB1421" s="15"/>
      <c r="CC1421" s="15"/>
      <c r="CD1421" s="15"/>
      <c r="CE1421" s="15"/>
      <c r="CF1421" s="15"/>
      <c r="CG1421" s="15"/>
      <c r="CH1421" s="15"/>
      <c r="CI1421" s="15"/>
      <c r="CJ1421" s="15"/>
      <c r="CK1421" s="15"/>
      <c r="CL1421" s="15"/>
      <c r="CM1421" s="15"/>
      <c r="CN1421" s="15"/>
      <c r="CO1421" s="15"/>
      <c r="CP1421" s="15"/>
      <c r="CQ1421" s="15"/>
      <c r="CR1421" s="15"/>
      <c r="CS1421" s="15"/>
      <c r="CT1421" s="15"/>
      <c r="CU1421" s="15"/>
      <c r="CV1421" s="15"/>
      <c r="CW1421" s="15"/>
      <c r="CX1421" s="15"/>
      <c r="CY1421" s="15"/>
      <c r="CZ1421" s="15"/>
      <c r="DA1421" s="15"/>
      <c r="DB1421" s="15"/>
      <c r="DC1421" s="15"/>
      <c r="DD1421" s="15"/>
      <c r="DE1421" s="15"/>
      <c r="DF1421" s="15"/>
      <c r="DG1421" s="16"/>
      <c r="DH1421" s="16"/>
      <c r="DI1421" s="14"/>
      <c r="DJ1421" s="14"/>
      <c r="DK1421" s="14"/>
      <c r="DL1421" s="14"/>
      <c r="DM1421" s="14"/>
      <c r="DN1421" s="14"/>
      <c r="DO1421" s="14"/>
      <c r="DP1421" s="14"/>
      <c r="DQ1421" s="14"/>
      <c r="DR1421" s="14"/>
      <c r="DS1421" s="14"/>
      <c r="DT1421" s="14"/>
      <c r="DU1421" s="14"/>
      <c r="DV1421" s="14"/>
      <c r="DW1421" s="14"/>
      <c r="DX1421" s="14"/>
      <c r="DY1421" s="14"/>
      <c r="DZ1421" s="14"/>
      <c r="EA1421" s="14"/>
    </row>
    <row r="1422" spans="4:131" x14ac:dyDescent="0.2">
      <c r="D1422" s="14"/>
      <c r="E1422" s="14"/>
      <c r="F1422" s="14"/>
      <c r="G1422" s="14"/>
      <c r="H1422" s="14"/>
      <c r="I1422" s="14"/>
      <c r="J1422" s="14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  <c r="BW1422" s="15"/>
      <c r="BX1422" s="15"/>
      <c r="BY1422" s="15"/>
      <c r="BZ1422" s="15"/>
      <c r="CA1422" s="15"/>
      <c r="CB1422" s="15"/>
      <c r="CC1422" s="15"/>
      <c r="CD1422" s="15"/>
      <c r="CE1422" s="15"/>
      <c r="CF1422" s="15"/>
      <c r="CG1422" s="15"/>
      <c r="CH1422" s="15"/>
      <c r="CI1422" s="15"/>
      <c r="CJ1422" s="15"/>
      <c r="CK1422" s="15"/>
      <c r="CL1422" s="15"/>
      <c r="CM1422" s="15"/>
      <c r="CN1422" s="15"/>
      <c r="CO1422" s="15"/>
      <c r="CP1422" s="15"/>
      <c r="CQ1422" s="15"/>
      <c r="CR1422" s="15"/>
      <c r="CS1422" s="15"/>
      <c r="CT1422" s="15"/>
      <c r="CU1422" s="15"/>
      <c r="CV1422" s="15"/>
      <c r="CW1422" s="15"/>
      <c r="CX1422" s="15"/>
      <c r="CY1422" s="15"/>
      <c r="CZ1422" s="15"/>
      <c r="DA1422" s="15"/>
      <c r="DB1422" s="15"/>
      <c r="DC1422" s="15"/>
      <c r="DD1422" s="15"/>
      <c r="DE1422" s="15"/>
      <c r="DF1422" s="15"/>
      <c r="DG1422" s="16"/>
      <c r="DH1422" s="16"/>
      <c r="DI1422" s="14"/>
      <c r="DJ1422" s="14"/>
      <c r="DK1422" s="14"/>
      <c r="DL1422" s="14"/>
      <c r="DM1422" s="14"/>
      <c r="DN1422" s="14"/>
      <c r="DO1422" s="14"/>
      <c r="DP1422" s="14"/>
      <c r="DQ1422" s="14"/>
      <c r="DR1422" s="14"/>
      <c r="DS1422" s="14"/>
      <c r="DT1422" s="14"/>
      <c r="DU1422" s="14"/>
      <c r="DV1422" s="14"/>
      <c r="DW1422" s="14"/>
      <c r="DX1422" s="14"/>
      <c r="DY1422" s="14"/>
      <c r="DZ1422" s="14"/>
      <c r="EA1422" s="14"/>
    </row>
    <row r="1423" spans="4:131" x14ac:dyDescent="0.2">
      <c r="D1423" s="14"/>
      <c r="E1423" s="14"/>
      <c r="F1423" s="14"/>
      <c r="G1423" s="14"/>
      <c r="H1423" s="14"/>
      <c r="I1423" s="14"/>
      <c r="J1423" s="14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  <c r="BW1423" s="15"/>
      <c r="BX1423" s="15"/>
      <c r="BY1423" s="15"/>
      <c r="BZ1423" s="15"/>
      <c r="CA1423" s="15"/>
      <c r="CB1423" s="15"/>
      <c r="CC1423" s="15"/>
      <c r="CD1423" s="15"/>
      <c r="CE1423" s="15"/>
      <c r="CF1423" s="15"/>
      <c r="CG1423" s="15"/>
      <c r="CH1423" s="15"/>
      <c r="CI1423" s="15"/>
      <c r="CJ1423" s="15"/>
      <c r="CK1423" s="15"/>
      <c r="CL1423" s="15"/>
      <c r="CM1423" s="15"/>
      <c r="CN1423" s="15"/>
      <c r="CO1423" s="15"/>
      <c r="CP1423" s="15"/>
      <c r="CQ1423" s="15"/>
      <c r="CR1423" s="15"/>
      <c r="CS1423" s="15"/>
      <c r="CT1423" s="15"/>
      <c r="CU1423" s="15"/>
      <c r="CV1423" s="15"/>
      <c r="CW1423" s="15"/>
      <c r="CX1423" s="15"/>
      <c r="CY1423" s="15"/>
      <c r="CZ1423" s="15"/>
      <c r="DA1423" s="15"/>
      <c r="DB1423" s="15"/>
      <c r="DC1423" s="15"/>
      <c r="DD1423" s="15"/>
      <c r="DE1423" s="15"/>
      <c r="DF1423" s="15"/>
      <c r="DG1423" s="16"/>
      <c r="DH1423" s="16"/>
      <c r="DI1423" s="14"/>
      <c r="DJ1423" s="14"/>
      <c r="DK1423" s="14"/>
      <c r="DL1423" s="14"/>
      <c r="DM1423" s="14"/>
      <c r="DN1423" s="14"/>
      <c r="DO1423" s="14"/>
      <c r="DP1423" s="14"/>
      <c r="DQ1423" s="14"/>
      <c r="DR1423" s="14"/>
      <c r="DS1423" s="14"/>
      <c r="DT1423" s="14"/>
      <c r="DU1423" s="14"/>
      <c r="DV1423" s="14"/>
      <c r="DW1423" s="14"/>
      <c r="DX1423" s="14"/>
      <c r="DY1423" s="14"/>
      <c r="DZ1423" s="14"/>
      <c r="EA1423" s="14"/>
    </row>
    <row r="1424" spans="4:131" x14ac:dyDescent="0.2">
      <c r="D1424" s="14"/>
      <c r="E1424" s="14"/>
      <c r="F1424" s="14"/>
      <c r="G1424" s="14"/>
      <c r="H1424" s="14"/>
      <c r="I1424" s="14"/>
      <c r="J1424" s="14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  <c r="BW1424" s="15"/>
      <c r="BX1424" s="15"/>
      <c r="BY1424" s="15"/>
      <c r="BZ1424" s="15"/>
      <c r="CA1424" s="15"/>
      <c r="CB1424" s="15"/>
      <c r="CC1424" s="15"/>
      <c r="CD1424" s="15"/>
      <c r="CE1424" s="15"/>
      <c r="CF1424" s="15"/>
      <c r="CG1424" s="15"/>
      <c r="CH1424" s="15"/>
      <c r="CI1424" s="15"/>
      <c r="CJ1424" s="15"/>
      <c r="CK1424" s="15"/>
      <c r="CL1424" s="15"/>
      <c r="CM1424" s="15"/>
      <c r="CN1424" s="15"/>
      <c r="CO1424" s="15"/>
      <c r="CP1424" s="15"/>
      <c r="CQ1424" s="15"/>
      <c r="CR1424" s="15"/>
      <c r="CS1424" s="15"/>
      <c r="CT1424" s="15"/>
      <c r="CU1424" s="15"/>
      <c r="CV1424" s="15"/>
      <c r="CW1424" s="15"/>
      <c r="CX1424" s="15"/>
      <c r="CY1424" s="15"/>
      <c r="CZ1424" s="15"/>
      <c r="DA1424" s="15"/>
      <c r="DB1424" s="15"/>
      <c r="DC1424" s="15"/>
      <c r="DD1424" s="15"/>
      <c r="DE1424" s="15"/>
      <c r="DF1424" s="15"/>
      <c r="DG1424" s="16"/>
      <c r="DH1424" s="16"/>
      <c r="DI1424" s="14"/>
      <c r="DJ1424" s="14"/>
      <c r="DK1424" s="14"/>
      <c r="DL1424" s="14"/>
      <c r="DM1424" s="14"/>
      <c r="DN1424" s="14"/>
      <c r="DO1424" s="14"/>
      <c r="DP1424" s="14"/>
      <c r="DQ1424" s="14"/>
      <c r="DR1424" s="14"/>
      <c r="DS1424" s="14"/>
      <c r="DT1424" s="14"/>
      <c r="DU1424" s="14"/>
      <c r="DV1424" s="14"/>
      <c r="DW1424" s="14"/>
      <c r="DX1424" s="14"/>
      <c r="DY1424" s="14"/>
      <c r="DZ1424" s="14"/>
      <c r="EA1424" s="14"/>
    </row>
    <row r="1425" spans="4:131" x14ac:dyDescent="0.2">
      <c r="D1425" s="14"/>
      <c r="E1425" s="14"/>
      <c r="F1425" s="14"/>
      <c r="G1425" s="14"/>
      <c r="H1425" s="14"/>
      <c r="I1425" s="14"/>
      <c r="J1425" s="14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  <c r="BW1425" s="15"/>
      <c r="BX1425" s="15"/>
      <c r="BY1425" s="15"/>
      <c r="BZ1425" s="15"/>
      <c r="CA1425" s="15"/>
      <c r="CB1425" s="15"/>
      <c r="CC1425" s="15"/>
      <c r="CD1425" s="15"/>
      <c r="CE1425" s="15"/>
      <c r="CF1425" s="15"/>
      <c r="CG1425" s="15"/>
      <c r="CH1425" s="15"/>
      <c r="CI1425" s="15"/>
      <c r="CJ1425" s="15"/>
      <c r="CK1425" s="15"/>
      <c r="CL1425" s="15"/>
      <c r="CM1425" s="15"/>
      <c r="CN1425" s="15"/>
      <c r="CO1425" s="15"/>
      <c r="CP1425" s="15"/>
      <c r="CQ1425" s="15"/>
      <c r="CR1425" s="15"/>
      <c r="CS1425" s="15"/>
      <c r="CT1425" s="15"/>
      <c r="CU1425" s="15"/>
      <c r="CV1425" s="15"/>
      <c r="CW1425" s="15"/>
      <c r="CX1425" s="15"/>
      <c r="CY1425" s="15"/>
      <c r="CZ1425" s="15"/>
      <c r="DA1425" s="15"/>
      <c r="DB1425" s="15"/>
      <c r="DC1425" s="15"/>
      <c r="DD1425" s="15"/>
      <c r="DE1425" s="15"/>
      <c r="DF1425" s="15"/>
      <c r="DG1425" s="16"/>
      <c r="DH1425" s="16"/>
      <c r="DI1425" s="14"/>
      <c r="DJ1425" s="14"/>
      <c r="DK1425" s="14"/>
      <c r="DL1425" s="14"/>
      <c r="DM1425" s="14"/>
      <c r="DN1425" s="14"/>
      <c r="DO1425" s="14"/>
      <c r="DP1425" s="14"/>
      <c r="DQ1425" s="14"/>
      <c r="DR1425" s="14"/>
      <c r="DS1425" s="14"/>
      <c r="DT1425" s="14"/>
      <c r="DU1425" s="14"/>
      <c r="DV1425" s="14"/>
      <c r="DW1425" s="14"/>
      <c r="DX1425" s="14"/>
      <c r="DY1425" s="14"/>
      <c r="DZ1425" s="14"/>
      <c r="EA1425" s="14"/>
    </row>
    <row r="1426" spans="4:131" x14ac:dyDescent="0.2">
      <c r="D1426" s="14"/>
      <c r="E1426" s="14"/>
      <c r="F1426" s="14"/>
      <c r="G1426" s="14"/>
      <c r="H1426" s="14"/>
      <c r="I1426" s="14"/>
      <c r="J1426" s="14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  <c r="BW1426" s="15"/>
      <c r="BX1426" s="15"/>
      <c r="BY1426" s="15"/>
      <c r="BZ1426" s="15"/>
      <c r="CA1426" s="15"/>
      <c r="CB1426" s="15"/>
      <c r="CC1426" s="15"/>
      <c r="CD1426" s="15"/>
      <c r="CE1426" s="15"/>
      <c r="CF1426" s="15"/>
      <c r="CG1426" s="15"/>
      <c r="CH1426" s="15"/>
      <c r="CI1426" s="15"/>
      <c r="CJ1426" s="15"/>
      <c r="CK1426" s="15"/>
      <c r="CL1426" s="15"/>
      <c r="CM1426" s="15"/>
      <c r="CN1426" s="15"/>
      <c r="CO1426" s="15"/>
      <c r="CP1426" s="15"/>
      <c r="CQ1426" s="15"/>
      <c r="CR1426" s="15"/>
      <c r="CS1426" s="15"/>
      <c r="CT1426" s="15"/>
      <c r="CU1426" s="15"/>
      <c r="CV1426" s="15"/>
      <c r="CW1426" s="15"/>
      <c r="CX1426" s="15"/>
      <c r="CY1426" s="15"/>
      <c r="CZ1426" s="15"/>
      <c r="DA1426" s="15"/>
      <c r="DB1426" s="15"/>
      <c r="DC1426" s="15"/>
      <c r="DD1426" s="15"/>
      <c r="DE1426" s="15"/>
      <c r="DF1426" s="15"/>
      <c r="DG1426" s="16"/>
      <c r="DH1426" s="16"/>
      <c r="DI1426" s="14"/>
      <c r="DJ1426" s="14"/>
      <c r="DK1426" s="14"/>
      <c r="DL1426" s="14"/>
      <c r="DM1426" s="14"/>
      <c r="DN1426" s="14"/>
      <c r="DO1426" s="14"/>
      <c r="DP1426" s="14"/>
      <c r="DQ1426" s="14"/>
      <c r="DR1426" s="14"/>
      <c r="DS1426" s="14"/>
      <c r="DT1426" s="14"/>
      <c r="DU1426" s="14"/>
      <c r="DV1426" s="14"/>
      <c r="DW1426" s="14"/>
      <c r="DX1426" s="14"/>
      <c r="DY1426" s="14"/>
      <c r="DZ1426" s="14"/>
      <c r="EA1426" s="14"/>
    </row>
    <row r="1427" spans="4:131" x14ac:dyDescent="0.2">
      <c r="D1427" s="14"/>
      <c r="E1427" s="14"/>
      <c r="F1427" s="14"/>
      <c r="G1427" s="14"/>
      <c r="H1427" s="14"/>
      <c r="I1427" s="14"/>
      <c r="J1427" s="14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  <c r="BW1427" s="15"/>
      <c r="BX1427" s="15"/>
      <c r="BY1427" s="15"/>
      <c r="BZ1427" s="15"/>
      <c r="CA1427" s="15"/>
      <c r="CB1427" s="15"/>
      <c r="CC1427" s="15"/>
      <c r="CD1427" s="15"/>
      <c r="CE1427" s="15"/>
      <c r="CF1427" s="15"/>
      <c r="CG1427" s="15"/>
      <c r="CH1427" s="15"/>
      <c r="CI1427" s="15"/>
      <c r="CJ1427" s="15"/>
      <c r="CK1427" s="15"/>
      <c r="CL1427" s="15"/>
      <c r="CM1427" s="15"/>
      <c r="CN1427" s="15"/>
      <c r="CO1427" s="15"/>
      <c r="CP1427" s="15"/>
      <c r="CQ1427" s="15"/>
      <c r="CR1427" s="15"/>
      <c r="CS1427" s="15"/>
      <c r="CT1427" s="15"/>
      <c r="CU1427" s="15"/>
      <c r="CV1427" s="15"/>
      <c r="CW1427" s="15"/>
      <c r="CX1427" s="15"/>
      <c r="CY1427" s="15"/>
      <c r="CZ1427" s="15"/>
      <c r="DA1427" s="15"/>
      <c r="DB1427" s="15"/>
      <c r="DC1427" s="15"/>
      <c r="DD1427" s="15"/>
      <c r="DE1427" s="15"/>
      <c r="DF1427" s="15"/>
      <c r="DG1427" s="16"/>
      <c r="DH1427" s="16"/>
      <c r="DI1427" s="14"/>
      <c r="DJ1427" s="14"/>
      <c r="DK1427" s="14"/>
      <c r="DL1427" s="14"/>
      <c r="DM1427" s="14"/>
      <c r="DN1427" s="14"/>
      <c r="DO1427" s="14"/>
      <c r="DP1427" s="14"/>
      <c r="DQ1427" s="14"/>
      <c r="DR1427" s="14"/>
      <c r="DS1427" s="14"/>
      <c r="DT1427" s="14"/>
      <c r="DU1427" s="14"/>
      <c r="DV1427" s="14"/>
      <c r="DW1427" s="14"/>
      <c r="DX1427" s="14"/>
      <c r="DY1427" s="14"/>
      <c r="DZ1427" s="14"/>
      <c r="EA1427" s="14"/>
    </row>
    <row r="1428" spans="4:131" x14ac:dyDescent="0.2">
      <c r="D1428" s="14"/>
      <c r="E1428" s="14"/>
      <c r="F1428" s="14"/>
      <c r="G1428" s="14"/>
      <c r="H1428" s="14"/>
      <c r="I1428" s="14"/>
      <c r="J1428" s="14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  <c r="BW1428" s="15"/>
      <c r="BX1428" s="15"/>
      <c r="BY1428" s="15"/>
      <c r="BZ1428" s="15"/>
      <c r="CA1428" s="15"/>
      <c r="CB1428" s="15"/>
      <c r="CC1428" s="15"/>
      <c r="CD1428" s="15"/>
      <c r="CE1428" s="15"/>
      <c r="CF1428" s="15"/>
      <c r="CG1428" s="15"/>
      <c r="CH1428" s="15"/>
      <c r="CI1428" s="15"/>
      <c r="CJ1428" s="15"/>
      <c r="CK1428" s="15"/>
      <c r="CL1428" s="15"/>
      <c r="CM1428" s="15"/>
      <c r="CN1428" s="15"/>
      <c r="CO1428" s="15"/>
      <c r="CP1428" s="15"/>
      <c r="CQ1428" s="15"/>
      <c r="CR1428" s="15"/>
      <c r="CS1428" s="15"/>
      <c r="CT1428" s="15"/>
      <c r="CU1428" s="15"/>
      <c r="CV1428" s="15"/>
      <c r="CW1428" s="15"/>
      <c r="CX1428" s="15"/>
      <c r="CY1428" s="15"/>
      <c r="CZ1428" s="15"/>
      <c r="DA1428" s="15"/>
      <c r="DB1428" s="15"/>
      <c r="DC1428" s="15"/>
      <c r="DD1428" s="15"/>
      <c r="DE1428" s="15"/>
      <c r="DF1428" s="15"/>
      <c r="DG1428" s="16"/>
      <c r="DH1428" s="16"/>
      <c r="DI1428" s="14"/>
      <c r="DJ1428" s="14"/>
      <c r="DK1428" s="14"/>
      <c r="DL1428" s="14"/>
      <c r="DM1428" s="14"/>
      <c r="DN1428" s="14"/>
      <c r="DO1428" s="14"/>
      <c r="DP1428" s="14"/>
      <c r="DQ1428" s="14"/>
      <c r="DR1428" s="14"/>
      <c r="DS1428" s="14"/>
      <c r="DT1428" s="14"/>
      <c r="DU1428" s="14"/>
      <c r="DV1428" s="14"/>
      <c r="DW1428" s="14"/>
      <c r="DX1428" s="14"/>
      <c r="DY1428" s="14"/>
      <c r="DZ1428" s="14"/>
      <c r="EA1428" s="14"/>
    </row>
    <row r="1429" spans="4:131" x14ac:dyDescent="0.2">
      <c r="D1429" s="14"/>
      <c r="E1429" s="14"/>
      <c r="F1429" s="14"/>
      <c r="G1429" s="14"/>
      <c r="H1429" s="14"/>
      <c r="I1429" s="14"/>
      <c r="J1429" s="14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  <c r="BW1429" s="15"/>
      <c r="BX1429" s="15"/>
      <c r="BY1429" s="15"/>
      <c r="BZ1429" s="15"/>
      <c r="CA1429" s="15"/>
      <c r="CB1429" s="15"/>
      <c r="CC1429" s="15"/>
      <c r="CD1429" s="15"/>
      <c r="CE1429" s="15"/>
      <c r="CF1429" s="15"/>
      <c r="CG1429" s="15"/>
      <c r="CH1429" s="15"/>
      <c r="CI1429" s="15"/>
      <c r="CJ1429" s="15"/>
      <c r="CK1429" s="15"/>
      <c r="CL1429" s="15"/>
      <c r="CM1429" s="15"/>
      <c r="CN1429" s="15"/>
      <c r="CO1429" s="15"/>
      <c r="CP1429" s="15"/>
      <c r="CQ1429" s="15"/>
      <c r="CR1429" s="15"/>
      <c r="CS1429" s="15"/>
      <c r="CT1429" s="15"/>
      <c r="CU1429" s="15"/>
      <c r="CV1429" s="15"/>
      <c r="CW1429" s="15"/>
      <c r="CX1429" s="15"/>
      <c r="CY1429" s="15"/>
      <c r="CZ1429" s="15"/>
      <c r="DA1429" s="15"/>
      <c r="DB1429" s="15"/>
      <c r="DC1429" s="15"/>
      <c r="DD1429" s="15"/>
      <c r="DE1429" s="15"/>
      <c r="DF1429" s="15"/>
      <c r="DG1429" s="16"/>
      <c r="DH1429" s="16"/>
      <c r="DI1429" s="14"/>
      <c r="DJ1429" s="14"/>
      <c r="DK1429" s="14"/>
      <c r="DL1429" s="14"/>
      <c r="DM1429" s="14"/>
      <c r="DN1429" s="14"/>
      <c r="DO1429" s="14"/>
      <c r="DP1429" s="14"/>
      <c r="DQ1429" s="14"/>
      <c r="DR1429" s="14"/>
      <c r="DS1429" s="14"/>
      <c r="DT1429" s="14"/>
      <c r="DU1429" s="14"/>
      <c r="DV1429" s="14"/>
      <c r="DW1429" s="14"/>
      <c r="DX1429" s="14"/>
      <c r="DY1429" s="14"/>
      <c r="DZ1429" s="14"/>
      <c r="EA1429" s="14"/>
    </row>
    <row r="1430" spans="4:131" x14ac:dyDescent="0.2">
      <c r="D1430" s="14"/>
      <c r="E1430" s="14"/>
      <c r="F1430" s="14"/>
      <c r="G1430" s="14"/>
      <c r="H1430" s="14"/>
      <c r="I1430" s="14"/>
      <c r="J1430" s="14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  <c r="BW1430" s="15"/>
      <c r="BX1430" s="15"/>
      <c r="BY1430" s="15"/>
      <c r="BZ1430" s="15"/>
      <c r="CA1430" s="15"/>
      <c r="CB1430" s="15"/>
      <c r="CC1430" s="15"/>
      <c r="CD1430" s="15"/>
      <c r="CE1430" s="15"/>
      <c r="CF1430" s="15"/>
      <c r="CG1430" s="15"/>
      <c r="CH1430" s="15"/>
      <c r="CI1430" s="15"/>
      <c r="CJ1430" s="15"/>
      <c r="CK1430" s="15"/>
      <c r="CL1430" s="15"/>
      <c r="CM1430" s="15"/>
      <c r="CN1430" s="15"/>
      <c r="CO1430" s="15"/>
      <c r="CP1430" s="15"/>
      <c r="CQ1430" s="15"/>
      <c r="CR1430" s="15"/>
      <c r="CS1430" s="15"/>
      <c r="CT1430" s="15"/>
      <c r="CU1430" s="15"/>
      <c r="CV1430" s="15"/>
      <c r="CW1430" s="15"/>
      <c r="CX1430" s="15"/>
      <c r="CY1430" s="15"/>
      <c r="CZ1430" s="15"/>
      <c r="DA1430" s="15"/>
      <c r="DB1430" s="15"/>
      <c r="DC1430" s="15"/>
      <c r="DD1430" s="15"/>
      <c r="DE1430" s="15"/>
      <c r="DF1430" s="15"/>
      <c r="DG1430" s="16"/>
      <c r="DH1430" s="16"/>
      <c r="DI1430" s="14"/>
      <c r="DJ1430" s="14"/>
      <c r="DK1430" s="14"/>
      <c r="DL1430" s="14"/>
      <c r="DM1430" s="14"/>
      <c r="DN1430" s="14"/>
      <c r="DO1430" s="14"/>
      <c r="DP1430" s="14"/>
      <c r="DQ1430" s="14"/>
      <c r="DR1430" s="14"/>
      <c r="DS1430" s="14"/>
      <c r="DT1430" s="14"/>
      <c r="DU1430" s="14"/>
      <c r="DV1430" s="14"/>
      <c r="DW1430" s="14"/>
      <c r="DX1430" s="14"/>
      <c r="DY1430" s="14"/>
      <c r="DZ1430" s="14"/>
      <c r="EA1430" s="14"/>
    </row>
    <row r="1431" spans="4:131" x14ac:dyDescent="0.2">
      <c r="D1431" s="14"/>
      <c r="E1431" s="14"/>
      <c r="F1431" s="14"/>
      <c r="G1431" s="14"/>
      <c r="H1431" s="14"/>
      <c r="I1431" s="14"/>
      <c r="J1431" s="14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  <c r="BW1431" s="15"/>
      <c r="BX1431" s="15"/>
      <c r="BY1431" s="15"/>
      <c r="BZ1431" s="15"/>
      <c r="CA1431" s="15"/>
      <c r="CB1431" s="15"/>
      <c r="CC1431" s="15"/>
      <c r="CD1431" s="15"/>
      <c r="CE1431" s="15"/>
      <c r="CF1431" s="15"/>
      <c r="CG1431" s="15"/>
      <c r="CH1431" s="15"/>
      <c r="CI1431" s="15"/>
      <c r="CJ1431" s="15"/>
      <c r="CK1431" s="15"/>
      <c r="CL1431" s="15"/>
      <c r="CM1431" s="15"/>
      <c r="CN1431" s="15"/>
      <c r="CO1431" s="15"/>
      <c r="CP1431" s="15"/>
      <c r="CQ1431" s="15"/>
      <c r="CR1431" s="15"/>
      <c r="CS1431" s="15"/>
      <c r="CT1431" s="15"/>
      <c r="CU1431" s="15"/>
      <c r="CV1431" s="15"/>
      <c r="CW1431" s="15"/>
      <c r="CX1431" s="15"/>
      <c r="CY1431" s="15"/>
      <c r="CZ1431" s="15"/>
      <c r="DA1431" s="15"/>
      <c r="DB1431" s="15"/>
      <c r="DC1431" s="15"/>
      <c r="DD1431" s="15"/>
      <c r="DE1431" s="15"/>
      <c r="DF1431" s="15"/>
      <c r="DG1431" s="16"/>
      <c r="DH1431" s="16"/>
      <c r="DI1431" s="14"/>
      <c r="DJ1431" s="14"/>
      <c r="DK1431" s="14"/>
      <c r="DL1431" s="14"/>
      <c r="DM1431" s="14"/>
      <c r="DN1431" s="14"/>
      <c r="DO1431" s="14"/>
      <c r="DP1431" s="14"/>
      <c r="DQ1431" s="14"/>
      <c r="DR1431" s="14"/>
      <c r="DS1431" s="14"/>
      <c r="DT1431" s="14"/>
      <c r="DU1431" s="14"/>
      <c r="DV1431" s="14"/>
      <c r="DW1431" s="14"/>
      <c r="DX1431" s="14"/>
      <c r="DY1431" s="14"/>
      <c r="DZ1431" s="14"/>
      <c r="EA1431" s="14"/>
    </row>
    <row r="1432" spans="4:131" x14ac:dyDescent="0.2">
      <c r="D1432" s="14"/>
      <c r="E1432" s="14"/>
      <c r="F1432" s="14"/>
      <c r="G1432" s="14"/>
      <c r="H1432" s="14"/>
      <c r="I1432" s="14"/>
      <c r="J1432" s="14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  <c r="BW1432" s="15"/>
      <c r="BX1432" s="15"/>
      <c r="BY1432" s="15"/>
      <c r="BZ1432" s="15"/>
      <c r="CA1432" s="15"/>
      <c r="CB1432" s="15"/>
      <c r="CC1432" s="15"/>
      <c r="CD1432" s="15"/>
      <c r="CE1432" s="15"/>
      <c r="CF1432" s="15"/>
      <c r="CG1432" s="15"/>
      <c r="CH1432" s="15"/>
      <c r="CI1432" s="15"/>
      <c r="CJ1432" s="15"/>
      <c r="CK1432" s="15"/>
      <c r="CL1432" s="15"/>
      <c r="CM1432" s="15"/>
      <c r="CN1432" s="15"/>
      <c r="CO1432" s="15"/>
      <c r="CP1432" s="15"/>
      <c r="CQ1432" s="15"/>
      <c r="CR1432" s="15"/>
      <c r="CS1432" s="15"/>
      <c r="CT1432" s="15"/>
      <c r="CU1432" s="15"/>
      <c r="CV1432" s="15"/>
      <c r="CW1432" s="15"/>
      <c r="CX1432" s="15"/>
      <c r="CY1432" s="15"/>
      <c r="CZ1432" s="15"/>
      <c r="DA1432" s="15"/>
      <c r="DB1432" s="15"/>
      <c r="DC1432" s="15"/>
      <c r="DD1432" s="15"/>
      <c r="DE1432" s="15"/>
      <c r="DF1432" s="15"/>
      <c r="DG1432" s="16"/>
      <c r="DH1432" s="16"/>
      <c r="DI1432" s="14"/>
      <c r="DJ1432" s="14"/>
      <c r="DK1432" s="14"/>
      <c r="DL1432" s="14"/>
      <c r="DM1432" s="14"/>
      <c r="DN1432" s="14"/>
      <c r="DO1432" s="14"/>
      <c r="DP1432" s="14"/>
      <c r="DQ1432" s="14"/>
      <c r="DR1432" s="14"/>
      <c r="DS1432" s="14"/>
      <c r="DT1432" s="14"/>
      <c r="DU1432" s="14"/>
      <c r="DV1432" s="14"/>
      <c r="DW1432" s="14"/>
      <c r="DX1432" s="14"/>
      <c r="DY1432" s="14"/>
      <c r="DZ1432" s="14"/>
      <c r="EA1432" s="14"/>
    </row>
    <row r="1433" spans="4:131" x14ac:dyDescent="0.2">
      <c r="D1433" s="14"/>
      <c r="E1433" s="14"/>
      <c r="F1433" s="14"/>
      <c r="G1433" s="14"/>
      <c r="H1433" s="14"/>
      <c r="I1433" s="14"/>
      <c r="J1433" s="14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  <c r="BW1433" s="15"/>
      <c r="BX1433" s="15"/>
      <c r="BY1433" s="15"/>
      <c r="BZ1433" s="15"/>
      <c r="CA1433" s="15"/>
      <c r="CB1433" s="15"/>
      <c r="CC1433" s="15"/>
      <c r="CD1433" s="15"/>
      <c r="CE1433" s="15"/>
      <c r="CF1433" s="15"/>
      <c r="CG1433" s="15"/>
      <c r="CH1433" s="15"/>
      <c r="CI1433" s="15"/>
      <c r="CJ1433" s="15"/>
      <c r="CK1433" s="15"/>
      <c r="CL1433" s="15"/>
      <c r="CM1433" s="15"/>
      <c r="CN1433" s="15"/>
      <c r="CO1433" s="15"/>
      <c r="CP1433" s="15"/>
      <c r="CQ1433" s="15"/>
      <c r="CR1433" s="15"/>
      <c r="CS1433" s="15"/>
      <c r="CT1433" s="15"/>
      <c r="CU1433" s="15"/>
      <c r="CV1433" s="15"/>
      <c r="CW1433" s="15"/>
      <c r="CX1433" s="15"/>
      <c r="CY1433" s="15"/>
      <c r="CZ1433" s="15"/>
      <c r="DA1433" s="15"/>
      <c r="DB1433" s="15"/>
      <c r="DC1433" s="15"/>
      <c r="DD1433" s="15"/>
      <c r="DE1433" s="15"/>
      <c r="DF1433" s="15"/>
      <c r="DG1433" s="16"/>
      <c r="DH1433" s="16"/>
      <c r="DI1433" s="14"/>
      <c r="DJ1433" s="14"/>
      <c r="DK1433" s="14"/>
      <c r="DL1433" s="14"/>
      <c r="DM1433" s="14"/>
      <c r="DN1433" s="14"/>
      <c r="DO1433" s="14"/>
      <c r="DP1433" s="14"/>
      <c r="DQ1433" s="14"/>
      <c r="DR1433" s="14"/>
      <c r="DS1433" s="14"/>
      <c r="DT1433" s="14"/>
      <c r="DU1433" s="14"/>
      <c r="DV1433" s="14"/>
      <c r="DW1433" s="14"/>
      <c r="DX1433" s="14"/>
      <c r="DY1433" s="14"/>
      <c r="DZ1433" s="14"/>
      <c r="EA1433" s="14"/>
    </row>
    <row r="1434" spans="4:131" x14ac:dyDescent="0.2">
      <c r="D1434" s="14"/>
      <c r="E1434" s="14"/>
      <c r="F1434" s="14"/>
      <c r="G1434" s="14"/>
      <c r="H1434" s="14"/>
      <c r="I1434" s="14"/>
      <c r="J1434" s="14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  <c r="BW1434" s="15"/>
      <c r="BX1434" s="15"/>
      <c r="BY1434" s="15"/>
      <c r="BZ1434" s="15"/>
      <c r="CA1434" s="15"/>
      <c r="CB1434" s="15"/>
      <c r="CC1434" s="15"/>
      <c r="CD1434" s="15"/>
      <c r="CE1434" s="15"/>
      <c r="CF1434" s="15"/>
      <c r="CG1434" s="15"/>
      <c r="CH1434" s="15"/>
      <c r="CI1434" s="15"/>
      <c r="CJ1434" s="15"/>
      <c r="CK1434" s="15"/>
      <c r="CL1434" s="15"/>
      <c r="CM1434" s="15"/>
      <c r="CN1434" s="15"/>
      <c r="CO1434" s="15"/>
      <c r="CP1434" s="15"/>
      <c r="CQ1434" s="15"/>
      <c r="CR1434" s="15"/>
      <c r="CS1434" s="15"/>
      <c r="CT1434" s="15"/>
      <c r="CU1434" s="15"/>
      <c r="CV1434" s="15"/>
      <c r="CW1434" s="15"/>
      <c r="CX1434" s="15"/>
      <c r="CY1434" s="15"/>
      <c r="CZ1434" s="15"/>
      <c r="DA1434" s="15"/>
      <c r="DB1434" s="15"/>
      <c r="DC1434" s="15"/>
      <c r="DD1434" s="15"/>
      <c r="DE1434" s="15"/>
      <c r="DF1434" s="15"/>
      <c r="DG1434" s="16"/>
      <c r="DH1434" s="16"/>
      <c r="DI1434" s="14"/>
      <c r="DJ1434" s="14"/>
      <c r="DK1434" s="14"/>
      <c r="DL1434" s="14"/>
      <c r="DM1434" s="14"/>
      <c r="DN1434" s="14"/>
      <c r="DO1434" s="14"/>
      <c r="DP1434" s="14"/>
      <c r="DQ1434" s="14"/>
      <c r="DR1434" s="14"/>
      <c r="DS1434" s="14"/>
      <c r="DT1434" s="14"/>
      <c r="DU1434" s="14"/>
      <c r="DV1434" s="14"/>
      <c r="DW1434" s="14"/>
      <c r="DX1434" s="14"/>
      <c r="DY1434" s="14"/>
      <c r="DZ1434" s="14"/>
      <c r="EA1434" s="14"/>
    </row>
    <row r="1435" spans="4:131" x14ac:dyDescent="0.2">
      <c r="D1435" s="14"/>
      <c r="E1435" s="14"/>
      <c r="F1435" s="14"/>
      <c r="G1435" s="14"/>
      <c r="H1435" s="14"/>
      <c r="I1435" s="14"/>
      <c r="J1435" s="14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  <c r="BW1435" s="15"/>
      <c r="BX1435" s="15"/>
      <c r="BY1435" s="15"/>
      <c r="BZ1435" s="15"/>
      <c r="CA1435" s="15"/>
      <c r="CB1435" s="15"/>
      <c r="CC1435" s="15"/>
      <c r="CD1435" s="15"/>
      <c r="CE1435" s="15"/>
      <c r="CF1435" s="15"/>
      <c r="CG1435" s="15"/>
      <c r="CH1435" s="15"/>
      <c r="CI1435" s="15"/>
      <c r="CJ1435" s="15"/>
      <c r="CK1435" s="15"/>
      <c r="CL1435" s="15"/>
      <c r="CM1435" s="15"/>
      <c r="CN1435" s="15"/>
      <c r="CO1435" s="15"/>
      <c r="CP1435" s="15"/>
      <c r="CQ1435" s="15"/>
      <c r="CR1435" s="15"/>
      <c r="CS1435" s="15"/>
      <c r="CT1435" s="15"/>
      <c r="CU1435" s="15"/>
      <c r="CV1435" s="15"/>
      <c r="CW1435" s="15"/>
      <c r="CX1435" s="15"/>
      <c r="CY1435" s="15"/>
      <c r="CZ1435" s="15"/>
      <c r="DA1435" s="15"/>
      <c r="DB1435" s="15"/>
      <c r="DC1435" s="15"/>
      <c r="DD1435" s="15"/>
      <c r="DE1435" s="15"/>
      <c r="DF1435" s="15"/>
      <c r="DG1435" s="16"/>
      <c r="DH1435" s="16"/>
      <c r="DI1435" s="14"/>
      <c r="DJ1435" s="14"/>
      <c r="DK1435" s="14"/>
      <c r="DL1435" s="14"/>
      <c r="DM1435" s="14"/>
      <c r="DN1435" s="14"/>
      <c r="DO1435" s="14"/>
      <c r="DP1435" s="14"/>
      <c r="DQ1435" s="14"/>
      <c r="DR1435" s="14"/>
      <c r="DS1435" s="14"/>
      <c r="DT1435" s="14"/>
      <c r="DU1435" s="14"/>
      <c r="DV1435" s="14"/>
      <c r="DW1435" s="14"/>
      <c r="DX1435" s="14"/>
      <c r="DY1435" s="14"/>
      <c r="DZ1435" s="14"/>
      <c r="EA1435" s="14"/>
    </row>
    <row r="1436" spans="4:131" x14ac:dyDescent="0.2">
      <c r="D1436" s="14"/>
      <c r="E1436" s="14"/>
      <c r="F1436" s="14"/>
      <c r="G1436" s="14"/>
      <c r="H1436" s="14"/>
      <c r="I1436" s="14"/>
      <c r="J1436" s="14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  <c r="BW1436" s="15"/>
      <c r="BX1436" s="15"/>
      <c r="BY1436" s="15"/>
      <c r="BZ1436" s="15"/>
      <c r="CA1436" s="15"/>
      <c r="CB1436" s="15"/>
      <c r="CC1436" s="15"/>
      <c r="CD1436" s="15"/>
      <c r="CE1436" s="15"/>
      <c r="CF1436" s="15"/>
      <c r="CG1436" s="15"/>
      <c r="CH1436" s="15"/>
      <c r="CI1436" s="15"/>
      <c r="CJ1436" s="15"/>
      <c r="CK1436" s="15"/>
      <c r="CL1436" s="15"/>
      <c r="CM1436" s="15"/>
      <c r="CN1436" s="15"/>
      <c r="CO1436" s="15"/>
      <c r="CP1436" s="15"/>
      <c r="CQ1436" s="15"/>
      <c r="CR1436" s="15"/>
      <c r="CS1436" s="15"/>
      <c r="CT1436" s="15"/>
      <c r="CU1436" s="15"/>
      <c r="CV1436" s="15"/>
      <c r="CW1436" s="15"/>
      <c r="CX1436" s="15"/>
      <c r="CY1436" s="15"/>
      <c r="CZ1436" s="15"/>
      <c r="DA1436" s="15"/>
      <c r="DB1436" s="15"/>
      <c r="DC1436" s="15"/>
      <c r="DD1436" s="15"/>
      <c r="DE1436" s="15"/>
      <c r="DF1436" s="15"/>
      <c r="DG1436" s="16"/>
      <c r="DH1436" s="16"/>
      <c r="DI1436" s="14"/>
      <c r="DJ1436" s="14"/>
      <c r="DK1436" s="14"/>
      <c r="DL1436" s="14"/>
      <c r="DM1436" s="14"/>
      <c r="DN1436" s="14"/>
      <c r="DO1436" s="14"/>
      <c r="DP1436" s="14"/>
      <c r="DQ1436" s="14"/>
      <c r="DR1436" s="14"/>
      <c r="DS1436" s="14"/>
      <c r="DT1436" s="14"/>
      <c r="DU1436" s="14"/>
      <c r="DV1436" s="14"/>
      <c r="DW1436" s="14"/>
      <c r="DX1436" s="14"/>
      <c r="DY1436" s="14"/>
      <c r="DZ1436" s="14"/>
      <c r="EA1436" s="14"/>
    </row>
    <row r="1437" spans="4:131" x14ac:dyDescent="0.2">
      <c r="D1437" s="14"/>
      <c r="E1437" s="14"/>
      <c r="F1437" s="14"/>
      <c r="G1437" s="14"/>
      <c r="H1437" s="14"/>
      <c r="I1437" s="14"/>
      <c r="J1437" s="14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  <c r="BW1437" s="15"/>
      <c r="BX1437" s="15"/>
      <c r="BY1437" s="15"/>
      <c r="BZ1437" s="15"/>
      <c r="CA1437" s="15"/>
      <c r="CB1437" s="15"/>
      <c r="CC1437" s="15"/>
      <c r="CD1437" s="15"/>
      <c r="CE1437" s="15"/>
      <c r="CF1437" s="15"/>
      <c r="CG1437" s="15"/>
      <c r="CH1437" s="15"/>
      <c r="CI1437" s="15"/>
      <c r="CJ1437" s="15"/>
      <c r="CK1437" s="15"/>
      <c r="CL1437" s="15"/>
      <c r="CM1437" s="15"/>
      <c r="CN1437" s="15"/>
      <c r="CO1437" s="15"/>
      <c r="CP1437" s="15"/>
      <c r="CQ1437" s="15"/>
      <c r="CR1437" s="15"/>
      <c r="CS1437" s="15"/>
      <c r="CT1437" s="15"/>
      <c r="CU1437" s="15"/>
      <c r="CV1437" s="15"/>
      <c r="CW1437" s="15"/>
      <c r="CX1437" s="15"/>
      <c r="CY1437" s="15"/>
      <c r="CZ1437" s="15"/>
      <c r="DA1437" s="15"/>
      <c r="DB1437" s="15"/>
      <c r="DC1437" s="15"/>
      <c r="DD1437" s="15"/>
      <c r="DE1437" s="15"/>
      <c r="DF1437" s="15"/>
      <c r="DG1437" s="16"/>
      <c r="DH1437" s="16"/>
      <c r="DI1437" s="14"/>
      <c r="DJ1437" s="14"/>
      <c r="DK1437" s="14"/>
      <c r="DL1437" s="14"/>
      <c r="DM1437" s="14"/>
      <c r="DN1437" s="14"/>
      <c r="DO1437" s="14"/>
      <c r="DP1437" s="14"/>
      <c r="DQ1437" s="14"/>
      <c r="DR1437" s="14"/>
      <c r="DS1437" s="14"/>
      <c r="DT1437" s="14"/>
      <c r="DU1437" s="14"/>
      <c r="DV1437" s="14"/>
      <c r="DW1437" s="14"/>
      <c r="DX1437" s="14"/>
      <c r="DY1437" s="14"/>
      <c r="DZ1437" s="14"/>
      <c r="EA1437" s="14"/>
    </row>
    <row r="1438" spans="4:131" x14ac:dyDescent="0.2">
      <c r="D1438" s="14"/>
      <c r="E1438" s="14"/>
      <c r="F1438" s="14"/>
      <c r="G1438" s="14"/>
      <c r="H1438" s="14"/>
      <c r="I1438" s="14"/>
      <c r="J1438" s="14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  <c r="BW1438" s="15"/>
      <c r="BX1438" s="15"/>
      <c r="BY1438" s="15"/>
      <c r="BZ1438" s="15"/>
      <c r="CA1438" s="15"/>
      <c r="CB1438" s="15"/>
      <c r="CC1438" s="15"/>
      <c r="CD1438" s="15"/>
      <c r="CE1438" s="15"/>
      <c r="CF1438" s="15"/>
      <c r="CG1438" s="15"/>
      <c r="CH1438" s="15"/>
      <c r="CI1438" s="15"/>
      <c r="CJ1438" s="15"/>
      <c r="CK1438" s="15"/>
      <c r="CL1438" s="15"/>
      <c r="CM1438" s="15"/>
      <c r="CN1438" s="15"/>
      <c r="CO1438" s="15"/>
      <c r="CP1438" s="15"/>
      <c r="CQ1438" s="15"/>
      <c r="CR1438" s="15"/>
      <c r="CS1438" s="15"/>
      <c r="CT1438" s="15"/>
      <c r="CU1438" s="15"/>
      <c r="CV1438" s="15"/>
      <c r="CW1438" s="15"/>
      <c r="CX1438" s="15"/>
      <c r="CY1438" s="15"/>
      <c r="CZ1438" s="15"/>
      <c r="DA1438" s="15"/>
      <c r="DB1438" s="15"/>
      <c r="DC1438" s="15"/>
      <c r="DD1438" s="15"/>
      <c r="DE1438" s="15"/>
      <c r="DF1438" s="15"/>
      <c r="DG1438" s="16"/>
      <c r="DH1438" s="16"/>
      <c r="DI1438" s="14"/>
      <c r="DJ1438" s="14"/>
      <c r="DK1438" s="14"/>
      <c r="DL1438" s="14"/>
      <c r="DM1438" s="14"/>
      <c r="DN1438" s="14"/>
      <c r="DO1438" s="14"/>
      <c r="DP1438" s="14"/>
      <c r="DQ1438" s="14"/>
      <c r="DR1438" s="14"/>
      <c r="DS1438" s="14"/>
      <c r="DT1438" s="14"/>
      <c r="DU1438" s="14"/>
      <c r="DV1438" s="14"/>
      <c r="DW1438" s="14"/>
      <c r="DX1438" s="14"/>
      <c r="DY1438" s="14"/>
      <c r="DZ1438" s="14"/>
      <c r="EA1438" s="14"/>
    </row>
    <row r="1439" spans="4:131" x14ac:dyDescent="0.2">
      <c r="D1439" s="14"/>
      <c r="E1439" s="14"/>
      <c r="F1439" s="14"/>
      <c r="G1439" s="14"/>
      <c r="H1439" s="14"/>
      <c r="I1439" s="14"/>
      <c r="J1439" s="14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  <c r="BW1439" s="15"/>
      <c r="BX1439" s="15"/>
      <c r="BY1439" s="15"/>
      <c r="BZ1439" s="15"/>
      <c r="CA1439" s="15"/>
      <c r="CB1439" s="15"/>
      <c r="CC1439" s="15"/>
      <c r="CD1439" s="15"/>
      <c r="CE1439" s="15"/>
      <c r="CF1439" s="15"/>
      <c r="CG1439" s="15"/>
      <c r="CH1439" s="15"/>
      <c r="CI1439" s="15"/>
      <c r="CJ1439" s="15"/>
      <c r="CK1439" s="15"/>
      <c r="CL1439" s="15"/>
      <c r="CM1439" s="15"/>
      <c r="CN1439" s="15"/>
      <c r="CO1439" s="15"/>
      <c r="CP1439" s="15"/>
      <c r="CQ1439" s="15"/>
      <c r="CR1439" s="15"/>
      <c r="CS1439" s="15"/>
      <c r="CT1439" s="15"/>
      <c r="CU1439" s="15"/>
      <c r="CV1439" s="15"/>
      <c r="CW1439" s="15"/>
      <c r="CX1439" s="15"/>
      <c r="CY1439" s="15"/>
      <c r="CZ1439" s="15"/>
      <c r="DA1439" s="15"/>
      <c r="DB1439" s="15"/>
      <c r="DC1439" s="15"/>
      <c r="DD1439" s="15"/>
      <c r="DE1439" s="15"/>
      <c r="DF1439" s="15"/>
      <c r="DG1439" s="16"/>
      <c r="DH1439" s="16"/>
      <c r="DI1439" s="14"/>
      <c r="DJ1439" s="14"/>
      <c r="DK1439" s="14"/>
      <c r="DL1439" s="14"/>
      <c r="DM1439" s="14"/>
      <c r="DN1439" s="14"/>
      <c r="DO1439" s="14"/>
      <c r="DP1439" s="14"/>
      <c r="DQ1439" s="14"/>
      <c r="DR1439" s="14"/>
      <c r="DS1439" s="14"/>
      <c r="DT1439" s="14"/>
      <c r="DU1439" s="14"/>
      <c r="DV1439" s="14"/>
      <c r="DW1439" s="14"/>
      <c r="DX1439" s="14"/>
      <c r="DY1439" s="14"/>
      <c r="DZ1439" s="14"/>
      <c r="EA1439" s="14"/>
    </row>
    <row r="1440" spans="4:131" x14ac:dyDescent="0.2">
      <c r="D1440" s="14"/>
      <c r="E1440" s="14"/>
      <c r="F1440" s="14"/>
      <c r="G1440" s="14"/>
      <c r="H1440" s="14"/>
      <c r="I1440" s="14"/>
      <c r="J1440" s="14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  <c r="BW1440" s="15"/>
      <c r="BX1440" s="15"/>
      <c r="BY1440" s="15"/>
      <c r="BZ1440" s="15"/>
      <c r="CA1440" s="15"/>
      <c r="CB1440" s="15"/>
      <c r="CC1440" s="15"/>
      <c r="CD1440" s="15"/>
      <c r="CE1440" s="15"/>
      <c r="CF1440" s="15"/>
      <c r="CG1440" s="15"/>
      <c r="CH1440" s="15"/>
      <c r="CI1440" s="15"/>
      <c r="CJ1440" s="15"/>
      <c r="CK1440" s="15"/>
      <c r="CL1440" s="15"/>
      <c r="CM1440" s="15"/>
      <c r="CN1440" s="15"/>
      <c r="CO1440" s="15"/>
      <c r="CP1440" s="15"/>
      <c r="CQ1440" s="15"/>
      <c r="CR1440" s="15"/>
      <c r="CS1440" s="15"/>
      <c r="CT1440" s="15"/>
      <c r="CU1440" s="15"/>
      <c r="CV1440" s="15"/>
      <c r="CW1440" s="15"/>
      <c r="CX1440" s="15"/>
      <c r="CY1440" s="15"/>
      <c r="CZ1440" s="15"/>
      <c r="DA1440" s="15"/>
      <c r="DB1440" s="15"/>
      <c r="DC1440" s="15"/>
      <c r="DD1440" s="15"/>
      <c r="DE1440" s="15"/>
      <c r="DF1440" s="15"/>
      <c r="DG1440" s="16"/>
      <c r="DH1440" s="16"/>
      <c r="DI1440" s="14"/>
      <c r="DJ1440" s="14"/>
      <c r="DK1440" s="14"/>
      <c r="DL1440" s="14"/>
      <c r="DM1440" s="14"/>
      <c r="DN1440" s="14"/>
      <c r="DO1440" s="14"/>
      <c r="DP1440" s="14"/>
      <c r="DQ1440" s="14"/>
      <c r="DR1440" s="14"/>
      <c r="DS1440" s="14"/>
      <c r="DT1440" s="14"/>
      <c r="DU1440" s="14"/>
      <c r="DV1440" s="14"/>
      <c r="DW1440" s="14"/>
      <c r="DX1440" s="14"/>
      <c r="DY1440" s="14"/>
      <c r="DZ1440" s="14"/>
      <c r="EA1440" s="14"/>
    </row>
    <row r="1441" spans="4:131" x14ac:dyDescent="0.2">
      <c r="D1441" s="14"/>
      <c r="E1441" s="14"/>
      <c r="F1441" s="14"/>
      <c r="G1441" s="14"/>
      <c r="H1441" s="14"/>
      <c r="I1441" s="14"/>
      <c r="J1441" s="14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  <c r="BW1441" s="15"/>
      <c r="BX1441" s="15"/>
      <c r="BY1441" s="15"/>
      <c r="BZ1441" s="15"/>
      <c r="CA1441" s="15"/>
      <c r="CB1441" s="15"/>
      <c r="CC1441" s="15"/>
      <c r="CD1441" s="15"/>
      <c r="CE1441" s="15"/>
      <c r="CF1441" s="15"/>
      <c r="CG1441" s="15"/>
      <c r="CH1441" s="15"/>
      <c r="CI1441" s="15"/>
      <c r="CJ1441" s="15"/>
      <c r="CK1441" s="15"/>
      <c r="CL1441" s="15"/>
      <c r="CM1441" s="15"/>
      <c r="CN1441" s="15"/>
      <c r="CO1441" s="15"/>
      <c r="CP1441" s="15"/>
      <c r="CQ1441" s="15"/>
      <c r="CR1441" s="15"/>
      <c r="CS1441" s="15"/>
      <c r="CT1441" s="15"/>
      <c r="CU1441" s="15"/>
      <c r="CV1441" s="15"/>
      <c r="CW1441" s="15"/>
      <c r="CX1441" s="15"/>
      <c r="CY1441" s="15"/>
      <c r="CZ1441" s="15"/>
      <c r="DA1441" s="15"/>
      <c r="DB1441" s="15"/>
      <c r="DC1441" s="15"/>
      <c r="DD1441" s="15"/>
      <c r="DE1441" s="15"/>
      <c r="DF1441" s="15"/>
      <c r="DG1441" s="16"/>
      <c r="DH1441" s="16"/>
      <c r="DI1441" s="14"/>
      <c r="DJ1441" s="14"/>
      <c r="DK1441" s="14"/>
      <c r="DL1441" s="14"/>
      <c r="DM1441" s="14"/>
      <c r="DN1441" s="14"/>
      <c r="DO1441" s="14"/>
      <c r="DP1441" s="14"/>
      <c r="DQ1441" s="14"/>
      <c r="DR1441" s="14"/>
      <c r="DS1441" s="14"/>
      <c r="DT1441" s="14"/>
      <c r="DU1441" s="14"/>
      <c r="DV1441" s="14"/>
      <c r="DW1441" s="14"/>
      <c r="DX1441" s="14"/>
      <c r="DY1441" s="14"/>
      <c r="DZ1441" s="14"/>
      <c r="EA1441" s="14"/>
    </row>
    <row r="1442" spans="4:131" x14ac:dyDescent="0.2">
      <c r="D1442" s="14"/>
      <c r="E1442" s="14"/>
      <c r="F1442" s="14"/>
      <c r="G1442" s="14"/>
      <c r="H1442" s="14"/>
      <c r="I1442" s="14"/>
      <c r="J1442" s="14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  <c r="BW1442" s="15"/>
      <c r="BX1442" s="15"/>
      <c r="BY1442" s="15"/>
      <c r="BZ1442" s="15"/>
      <c r="CA1442" s="15"/>
      <c r="CB1442" s="15"/>
      <c r="CC1442" s="15"/>
      <c r="CD1442" s="15"/>
      <c r="CE1442" s="15"/>
      <c r="CF1442" s="15"/>
      <c r="CG1442" s="15"/>
      <c r="CH1442" s="15"/>
      <c r="CI1442" s="15"/>
      <c r="CJ1442" s="15"/>
      <c r="CK1442" s="15"/>
      <c r="CL1442" s="15"/>
      <c r="CM1442" s="15"/>
      <c r="CN1442" s="15"/>
      <c r="CO1442" s="15"/>
      <c r="CP1442" s="15"/>
      <c r="CQ1442" s="15"/>
      <c r="CR1442" s="15"/>
      <c r="CS1442" s="15"/>
      <c r="CT1442" s="15"/>
      <c r="CU1442" s="15"/>
      <c r="CV1442" s="15"/>
      <c r="CW1442" s="15"/>
      <c r="CX1442" s="15"/>
      <c r="CY1442" s="15"/>
      <c r="CZ1442" s="15"/>
      <c r="DA1442" s="15"/>
      <c r="DB1442" s="15"/>
      <c r="DC1442" s="15"/>
      <c r="DD1442" s="15"/>
      <c r="DE1442" s="15"/>
      <c r="DF1442" s="15"/>
      <c r="DG1442" s="16"/>
      <c r="DH1442" s="16"/>
      <c r="DI1442" s="14"/>
      <c r="DJ1442" s="14"/>
      <c r="DK1442" s="14"/>
      <c r="DL1442" s="14"/>
      <c r="DM1442" s="14"/>
      <c r="DN1442" s="14"/>
      <c r="DO1442" s="14"/>
      <c r="DP1442" s="14"/>
      <c r="DQ1442" s="14"/>
      <c r="DR1442" s="14"/>
      <c r="DS1442" s="14"/>
      <c r="DT1442" s="14"/>
      <c r="DU1442" s="14"/>
      <c r="DV1442" s="14"/>
      <c r="DW1442" s="14"/>
      <c r="DX1442" s="14"/>
      <c r="DY1442" s="14"/>
      <c r="DZ1442" s="14"/>
      <c r="EA1442" s="14"/>
    </row>
    <row r="1443" spans="4:131" x14ac:dyDescent="0.2">
      <c r="D1443" s="14"/>
      <c r="E1443" s="14"/>
      <c r="F1443" s="14"/>
      <c r="G1443" s="14"/>
      <c r="H1443" s="14"/>
      <c r="I1443" s="14"/>
      <c r="J1443" s="14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  <c r="BW1443" s="15"/>
      <c r="BX1443" s="15"/>
      <c r="BY1443" s="15"/>
      <c r="BZ1443" s="15"/>
      <c r="CA1443" s="15"/>
      <c r="CB1443" s="15"/>
      <c r="CC1443" s="15"/>
      <c r="CD1443" s="15"/>
      <c r="CE1443" s="15"/>
      <c r="CF1443" s="15"/>
      <c r="CG1443" s="15"/>
      <c r="CH1443" s="15"/>
      <c r="CI1443" s="15"/>
      <c r="CJ1443" s="15"/>
      <c r="CK1443" s="15"/>
      <c r="CL1443" s="15"/>
      <c r="CM1443" s="15"/>
      <c r="CN1443" s="15"/>
      <c r="CO1443" s="15"/>
      <c r="CP1443" s="15"/>
      <c r="CQ1443" s="15"/>
      <c r="CR1443" s="15"/>
      <c r="CS1443" s="15"/>
      <c r="CT1443" s="15"/>
      <c r="CU1443" s="15"/>
      <c r="CV1443" s="15"/>
      <c r="CW1443" s="15"/>
      <c r="CX1443" s="15"/>
      <c r="CY1443" s="15"/>
      <c r="CZ1443" s="15"/>
      <c r="DA1443" s="15"/>
      <c r="DB1443" s="15"/>
      <c r="DC1443" s="15"/>
      <c r="DD1443" s="15"/>
      <c r="DE1443" s="15"/>
      <c r="DF1443" s="15"/>
      <c r="DG1443" s="16"/>
      <c r="DH1443" s="16"/>
      <c r="DI1443" s="14"/>
      <c r="DJ1443" s="14"/>
      <c r="DK1443" s="14"/>
      <c r="DL1443" s="14"/>
      <c r="DM1443" s="14"/>
      <c r="DN1443" s="14"/>
      <c r="DO1443" s="14"/>
      <c r="DP1443" s="14"/>
      <c r="DQ1443" s="14"/>
      <c r="DR1443" s="14"/>
      <c r="DS1443" s="14"/>
      <c r="DT1443" s="14"/>
      <c r="DU1443" s="14"/>
      <c r="DV1443" s="14"/>
      <c r="DW1443" s="14"/>
      <c r="DX1443" s="14"/>
      <c r="DY1443" s="14"/>
      <c r="DZ1443" s="14"/>
      <c r="EA1443" s="14"/>
    </row>
    <row r="1444" spans="4:131" x14ac:dyDescent="0.2">
      <c r="D1444" s="14"/>
      <c r="E1444" s="14"/>
      <c r="F1444" s="14"/>
      <c r="G1444" s="14"/>
      <c r="H1444" s="14"/>
      <c r="I1444" s="14"/>
      <c r="J1444" s="14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  <c r="BW1444" s="15"/>
      <c r="BX1444" s="15"/>
      <c r="BY1444" s="15"/>
      <c r="BZ1444" s="15"/>
      <c r="CA1444" s="15"/>
      <c r="CB1444" s="15"/>
      <c r="CC1444" s="15"/>
      <c r="CD1444" s="15"/>
      <c r="CE1444" s="15"/>
      <c r="CF1444" s="15"/>
      <c r="CG1444" s="15"/>
      <c r="CH1444" s="15"/>
      <c r="CI1444" s="15"/>
      <c r="CJ1444" s="15"/>
      <c r="CK1444" s="15"/>
      <c r="CL1444" s="15"/>
      <c r="CM1444" s="15"/>
      <c r="CN1444" s="15"/>
      <c r="CO1444" s="15"/>
      <c r="CP1444" s="15"/>
      <c r="CQ1444" s="15"/>
      <c r="CR1444" s="15"/>
      <c r="CS1444" s="15"/>
      <c r="CT1444" s="15"/>
      <c r="CU1444" s="15"/>
      <c r="CV1444" s="15"/>
      <c r="CW1444" s="15"/>
      <c r="CX1444" s="15"/>
      <c r="CY1444" s="15"/>
      <c r="CZ1444" s="15"/>
      <c r="DA1444" s="15"/>
      <c r="DB1444" s="15"/>
      <c r="DC1444" s="15"/>
      <c r="DD1444" s="15"/>
      <c r="DE1444" s="15"/>
      <c r="DF1444" s="15"/>
      <c r="DG1444" s="16"/>
      <c r="DH1444" s="16"/>
      <c r="DI1444" s="14"/>
      <c r="DJ1444" s="14"/>
      <c r="DK1444" s="14"/>
      <c r="DL1444" s="14"/>
      <c r="DM1444" s="14"/>
      <c r="DN1444" s="14"/>
      <c r="DO1444" s="14"/>
      <c r="DP1444" s="14"/>
      <c r="DQ1444" s="14"/>
      <c r="DR1444" s="14"/>
      <c r="DS1444" s="14"/>
      <c r="DT1444" s="14"/>
      <c r="DU1444" s="14"/>
      <c r="DV1444" s="14"/>
      <c r="DW1444" s="14"/>
      <c r="DX1444" s="14"/>
      <c r="DY1444" s="14"/>
      <c r="DZ1444" s="14"/>
      <c r="EA1444" s="14"/>
    </row>
    <row r="1445" spans="4:131" x14ac:dyDescent="0.2">
      <c r="D1445" s="14"/>
      <c r="E1445" s="14"/>
      <c r="F1445" s="14"/>
      <c r="G1445" s="14"/>
      <c r="H1445" s="14"/>
      <c r="I1445" s="14"/>
      <c r="J1445" s="14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  <c r="BW1445" s="15"/>
      <c r="BX1445" s="15"/>
      <c r="BY1445" s="15"/>
      <c r="BZ1445" s="15"/>
      <c r="CA1445" s="15"/>
      <c r="CB1445" s="15"/>
      <c r="CC1445" s="15"/>
      <c r="CD1445" s="15"/>
      <c r="CE1445" s="15"/>
      <c r="CF1445" s="15"/>
      <c r="CG1445" s="15"/>
      <c r="CH1445" s="15"/>
      <c r="CI1445" s="15"/>
      <c r="CJ1445" s="15"/>
      <c r="CK1445" s="15"/>
      <c r="CL1445" s="15"/>
      <c r="CM1445" s="15"/>
      <c r="CN1445" s="15"/>
      <c r="CO1445" s="15"/>
      <c r="CP1445" s="15"/>
      <c r="CQ1445" s="15"/>
      <c r="CR1445" s="15"/>
      <c r="CS1445" s="15"/>
      <c r="CT1445" s="15"/>
      <c r="CU1445" s="15"/>
      <c r="CV1445" s="15"/>
      <c r="CW1445" s="15"/>
      <c r="CX1445" s="15"/>
      <c r="CY1445" s="15"/>
      <c r="CZ1445" s="15"/>
      <c r="DA1445" s="15"/>
      <c r="DB1445" s="15"/>
      <c r="DC1445" s="15"/>
      <c r="DD1445" s="15"/>
      <c r="DE1445" s="15"/>
      <c r="DF1445" s="15"/>
      <c r="DG1445" s="16"/>
      <c r="DH1445" s="16"/>
      <c r="DI1445" s="14"/>
      <c r="DJ1445" s="14"/>
      <c r="DK1445" s="14"/>
      <c r="DL1445" s="14"/>
      <c r="DM1445" s="14"/>
      <c r="DN1445" s="14"/>
      <c r="DO1445" s="14"/>
      <c r="DP1445" s="14"/>
      <c r="DQ1445" s="14"/>
      <c r="DR1445" s="14"/>
      <c r="DS1445" s="14"/>
      <c r="DT1445" s="14"/>
      <c r="DU1445" s="14"/>
      <c r="DV1445" s="14"/>
      <c r="DW1445" s="14"/>
      <c r="DX1445" s="14"/>
      <c r="DY1445" s="14"/>
      <c r="DZ1445" s="14"/>
      <c r="EA1445" s="14"/>
    </row>
    <row r="1446" spans="4:131" x14ac:dyDescent="0.2">
      <c r="D1446" s="14"/>
      <c r="E1446" s="14"/>
      <c r="F1446" s="14"/>
      <c r="G1446" s="14"/>
      <c r="H1446" s="14"/>
      <c r="I1446" s="14"/>
      <c r="J1446" s="14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  <c r="BW1446" s="15"/>
      <c r="BX1446" s="15"/>
      <c r="BY1446" s="15"/>
      <c r="BZ1446" s="15"/>
      <c r="CA1446" s="15"/>
      <c r="CB1446" s="15"/>
      <c r="CC1446" s="15"/>
      <c r="CD1446" s="15"/>
      <c r="CE1446" s="15"/>
      <c r="CF1446" s="15"/>
      <c r="CG1446" s="15"/>
      <c r="CH1446" s="15"/>
      <c r="CI1446" s="15"/>
      <c r="CJ1446" s="15"/>
      <c r="CK1446" s="15"/>
      <c r="CL1446" s="15"/>
      <c r="CM1446" s="15"/>
      <c r="CN1446" s="15"/>
      <c r="CO1446" s="15"/>
      <c r="CP1446" s="15"/>
      <c r="CQ1446" s="15"/>
      <c r="CR1446" s="15"/>
      <c r="CS1446" s="15"/>
      <c r="CT1446" s="15"/>
      <c r="CU1446" s="15"/>
      <c r="CV1446" s="15"/>
      <c r="CW1446" s="15"/>
      <c r="CX1446" s="15"/>
      <c r="CY1446" s="15"/>
      <c r="CZ1446" s="15"/>
      <c r="DA1446" s="15"/>
      <c r="DB1446" s="15"/>
      <c r="DC1446" s="15"/>
      <c r="DD1446" s="15"/>
      <c r="DE1446" s="15"/>
      <c r="DF1446" s="15"/>
      <c r="DG1446" s="16"/>
      <c r="DH1446" s="16"/>
      <c r="DI1446" s="14"/>
      <c r="DJ1446" s="14"/>
      <c r="DK1446" s="14"/>
      <c r="DL1446" s="14"/>
      <c r="DM1446" s="14"/>
      <c r="DN1446" s="14"/>
      <c r="DO1446" s="14"/>
      <c r="DP1446" s="14"/>
      <c r="DQ1446" s="14"/>
      <c r="DR1446" s="14"/>
      <c r="DS1446" s="14"/>
      <c r="DT1446" s="14"/>
      <c r="DU1446" s="14"/>
      <c r="DV1446" s="14"/>
      <c r="DW1446" s="14"/>
      <c r="DX1446" s="14"/>
      <c r="DY1446" s="14"/>
      <c r="DZ1446" s="14"/>
      <c r="EA1446" s="14"/>
    </row>
    <row r="1447" spans="4:131" x14ac:dyDescent="0.2">
      <c r="D1447" s="14"/>
      <c r="E1447" s="14"/>
      <c r="F1447" s="14"/>
      <c r="G1447" s="14"/>
      <c r="H1447" s="14"/>
      <c r="I1447" s="14"/>
      <c r="J1447" s="14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  <c r="BW1447" s="15"/>
      <c r="BX1447" s="15"/>
      <c r="BY1447" s="15"/>
      <c r="BZ1447" s="15"/>
      <c r="CA1447" s="15"/>
      <c r="CB1447" s="15"/>
      <c r="CC1447" s="15"/>
      <c r="CD1447" s="15"/>
      <c r="CE1447" s="15"/>
      <c r="CF1447" s="15"/>
      <c r="CG1447" s="15"/>
      <c r="CH1447" s="15"/>
      <c r="CI1447" s="15"/>
      <c r="CJ1447" s="15"/>
      <c r="CK1447" s="15"/>
      <c r="CL1447" s="15"/>
      <c r="CM1447" s="15"/>
      <c r="CN1447" s="15"/>
      <c r="CO1447" s="15"/>
      <c r="CP1447" s="15"/>
      <c r="CQ1447" s="15"/>
      <c r="CR1447" s="15"/>
      <c r="CS1447" s="15"/>
      <c r="CT1447" s="15"/>
      <c r="CU1447" s="15"/>
      <c r="CV1447" s="15"/>
      <c r="CW1447" s="15"/>
      <c r="CX1447" s="15"/>
      <c r="CY1447" s="15"/>
      <c r="CZ1447" s="15"/>
      <c r="DA1447" s="15"/>
      <c r="DB1447" s="15"/>
      <c r="DC1447" s="15"/>
      <c r="DD1447" s="15"/>
      <c r="DE1447" s="15"/>
      <c r="DF1447" s="15"/>
      <c r="DG1447" s="16"/>
      <c r="DH1447" s="16"/>
      <c r="DI1447" s="14"/>
      <c r="DJ1447" s="14"/>
      <c r="DK1447" s="14"/>
      <c r="DL1447" s="14"/>
      <c r="DM1447" s="14"/>
      <c r="DN1447" s="14"/>
      <c r="DO1447" s="14"/>
      <c r="DP1447" s="14"/>
      <c r="DQ1447" s="14"/>
      <c r="DR1447" s="14"/>
      <c r="DS1447" s="14"/>
      <c r="DT1447" s="14"/>
      <c r="DU1447" s="14"/>
      <c r="DV1447" s="14"/>
      <c r="DW1447" s="14"/>
      <c r="DX1447" s="14"/>
      <c r="DY1447" s="14"/>
      <c r="DZ1447" s="14"/>
      <c r="EA1447" s="14"/>
    </row>
    <row r="1448" spans="4:131" x14ac:dyDescent="0.2">
      <c r="D1448" s="14"/>
      <c r="E1448" s="14"/>
      <c r="F1448" s="14"/>
      <c r="G1448" s="14"/>
      <c r="H1448" s="14"/>
      <c r="I1448" s="14"/>
      <c r="J1448" s="14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  <c r="BW1448" s="15"/>
      <c r="BX1448" s="15"/>
      <c r="BY1448" s="15"/>
      <c r="BZ1448" s="15"/>
      <c r="CA1448" s="15"/>
      <c r="CB1448" s="15"/>
      <c r="CC1448" s="15"/>
      <c r="CD1448" s="15"/>
      <c r="CE1448" s="15"/>
      <c r="CF1448" s="15"/>
      <c r="CG1448" s="15"/>
      <c r="CH1448" s="15"/>
      <c r="CI1448" s="15"/>
      <c r="CJ1448" s="15"/>
      <c r="CK1448" s="15"/>
      <c r="CL1448" s="15"/>
      <c r="CM1448" s="15"/>
      <c r="CN1448" s="15"/>
      <c r="CO1448" s="15"/>
      <c r="CP1448" s="15"/>
      <c r="CQ1448" s="15"/>
      <c r="CR1448" s="15"/>
      <c r="CS1448" s="15"/>
      <c r="CT1448" s="15"/>
      <c r="CU1448" s="15"/>
      <c r="CV1448" s="15"/>
      <c r="CW1448" s="15"/>
      <c r="CX1448" s="15"/>
      <c r="CY1448" s="15"/>
      <c r="CZ1448" s="15"/>
      <c r="DA1448" s="15"/>
      <c r="DB1448" s="15"/>
      <c r="DC1448" s="15"/>
      <c r="DD1448" s="15"/>
      <c r="DE1448" s="15"/>
      <c r="DF1448" s="15"/>
      <c r="DG1448" s="16"/>
      <c r="DH1448" s="16"/>
      <c r="DI1448" s="14"/>
      <c r="DJ1448" s="14"/>
      <c r="DK1448" s="14"/>
      <c r="DL1448" s="14"/>
      <c r="DM1448" s="14"/>
      <c r="DN1448" s="14"/>
      <c r="DO1448" s="14"/>
      <c r="DP1448" s="14"/>
      <c r="DQ1448" s="14"/>
      <c r="DR1448" s="14"/>
      <c r="DS1448" s="14"/>
      <c r="DT1448" s="14"/>
      <c r="DU1448" s="14"/>
      <c r="DV1448" s="14"/>
      <c r="DW1448" s="14"/>
      <c r="DX1448" s="14"/>
      <c r="DY1448" s="14"/>
      <c r="DZ1448" s="14"/>
      <c r="EA1448" s="14"/>
    </row>
    <row r="1449" spans="4:131" x14ac:dyDescent="0.2">
      <c r="D1449" s="14"/>
      <c r="E1449" s="14"/>
      <c r="F1449" s="14"/>
      <c r="G1449" s="14"/>
      <c r="H1449" s="14"/>
      <c r="I1449" s="14"/>
      <c r="J1449" s="14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  <c r="BW1449" s="15"/>
      <c r="BX1449" s="15"/>
      <c r="BY1449" s="15"/>
      <c r="BZ1449" s="15"/>
      <c r="CA1449" s="15"/>
      <c r="CB1449" s="15"/>
      <c r="CC1449" s="15"/>
      <c r="CD1449" s="15"/>
      <c r="CE1449" s="15"/>
      <c r="CF1449" s="15"/>
      <c r="CG1449" s="15"/>
      <c r="CH1449" s="15"/>
      <c r="CI1449" s="15"/>
      <c r="CJ1449" s="15"/>
      <c r="CK1449" s="15"/>
      <c r="CL1449" s="15"/>
      <c r="CM1449" s="15"/>
      <c r="CN1449" s="15"/>
      <c r="CO1449" s="15"/>
      <c r="CP1449" s="15"/>
      <c r="CQ1449" s="15"/>
      <c r="CR1449" s="15"/>
      <c r="CS1449" s="15"/>
      <c r="CT1449" s="15"/>
      <c r="CU1449" s="15"/>
      <c r="CV1449" s="15"/>
      <c r="CW1449" s="15"/>
      <c r="CX1449" s="15"/>
      <c r="CY1449" s="15"/>
      <c r="CZ1449" s="15"/>
      <c r="DA1449" s="15"/>
      <c r="DB1449" s="15"/>
      <c r="DC1449" s="15"/>
      <c r="DD1449" s="15"/>
      <c r="DE1449" s="15"/>
      <c r="DF1449" s="15"/>
      <c r="DG1449" s="16"/>
      <c r="DH1449" s="16"/>
      <c r="DI1449" s="14"/>
      <c r="DJ1449" s="14"/>
      <c r="DK1449" s="14"/>
      <c r="DL1449" s="14"/>
      <c r="DM1449" s="14"/>
      <c r="DN1449" s="14"/>
      <c r="DO1449" s="14"/>
      <c r="DP1449" s="14"/>
      <c r="DQ1449" s="14"/>
      <c r="DR1449" s="14"/>
      <c r="DS1449" s="14"/>
      <c r="DT1449" s="14"/>
      <c r="DU1449" s="14"/>
      <c r="DV1449" s="14"/>
      <c r="DW1449" s="14"/>
      <c r="DX1449" s="14"/>
      <c r="DY1449" s="14"/>
      <c r="DZ1449" s="14"/>
      <c r="EA1449" s="14"/>
    </row>
    <row r="1450" spans="4:131" x14ac:dyDescent="0.2">
      <c r="D1450" s="14"/>
      <c r="E1450" s="14"/>
      <c r="F1450" s="14"/>
      <c r="G1450" s="14"/>
      <c r="H1450" s="14"/>
      <c r="I1450" s="14"/>
      <c r="J1450" s="14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  <c r="BW1450" s="15"/>
      <c r="BX1450" s="15"/>
      <c r="BY1450" s="15"/>
      <c r="BZ1450" s="15"/>
      <c r="CA1450" s="15"/>
      <c r="CB1450" s="15"/>
      <c r="CC1450" s="15"/>
      <c r="CD1450" s="15"/>
      <c r="CE1450" s="15"/>
      <c r="CF1450" s="15"/>
      <c r="CG1450" s="15"/>
      <c r="CH1450" s="15"/>
      <c r="CI1450" s="15"/>
      <c r="CJ1450" s="15"/>
      <c r="CK1450" s="15"/>
      <c r="CL1450" s="15"/>
      <c r="CM1450" s="15"/>
      <c r="CN1450" s="15"/>
      <c r="CO1450" s="15"/>
      <c r="CP1450" s="15"/>
      <c r="CQ1450" s="15"/>
      <c r="CR1450" s="15"/>
      <c r="CS1450" s="15"/>
      <c r="CT1450" s="15"/>
      <c r="CU1450" s="15"/>
      <c r="CV1450" s="15"/>
      <c r="CW1450" s="15"/>
      <c r="CX1450" s="15"/>
      <c r="CY1450" s="15"/>
      <c r="CZ1450" s="15"/>
      <c r="DA1450" s="15"/>
      <c r="DB1450" s="15"/>
      <c r="DC1450" s="15"/>
      <c r="DD1450" s="15"/>
      <c r="DE1450" s="15"/>
      <c r="DF1450" s="15"/>
      <c r="DG1450" s="16"/>
      <c r="DH1450" s="16"/>
      <c r="DI1450" s="14"/>
      <c r="DJ1450" s="14"/>
      <c r="DK1450" s="14"/>
      <c r="DL1450" s="14"/>
      <c r="DM1450" s="14"/>
      <c r="DN1450" s="14"/>
      <c r="DO1450" s="14"/>
      <c r="DP1450" s="14"/>
      <c r="DQ1450" s="14"/>
      <c r="DR1450" s="14"/>
      <c r="DS1450" s="14"/>
      <c r="DT1450" s="14"/>
      <c r="DU1450" s="14"/>
      <c r="DV1450" s="14"/>
      <c r="DW1450" s="14"/>
      <c r="DX1450" s="14"/>
      <c r="DY1450" s="14"/>
      <c r="DZ1450" s="14"/>
      <c r="EA1450" s="14"/>
    </row>
    <row r="1451" spans="4:131" x14ac:dyDescent="0.2">
      <c r="D1451" s="14"/>
      <c r="E1451" s="14"/>
      <c r="F1451" s="14"/>
      <c r="G1451" s="14"/>
      <c r="H1451" s="14"/>
      <c r="I1451" s="14"/>
      <c r="J1451" s="14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  <c r="BW1451" s="15"/>
      <c r="BX1451" s="15"/>
      <c r="BY1451" s="15"/>
      <c r="BZ1451" s="15"/>
      <c r="CA1451" s="15"/>
      <c r="CB1451" s="15"/>
      <c r="CC1451" s="15"/>
      <c r="CD1451" s="15"/>
      <c r="CE1451" s="15"/>
      <c r="CF1451" s="15"/>
      <c r="CG1451" s="15"/>
      <c r="CH1451" s="15"/>
      <c r="CI1451" s="15"/>
      <c r="CJ1451" s="15"/>
      <c r="CK1451" s="15"/>
      <c r="CL1451" s="15"/>
      <c r="CM1451" s="15"/>
      <c r="CN1451" s="15"/>
      <c r="CO1451" s="15"/>
      <c r="CP1451" s="15"/>
      <c r="CQ1451" s="15"/>
      <c r="CR1451" s="15"/>
      <c r="CS1451" s="15"/>
      <c r="CT1451" s="15"/>
      <c r="CU1451" s="15"/>
      <c r="CV1451" s="15"/>
      <c r="CW1451" s="15"/>
      <c r="CX1451" s="15"/>
      <c r="CY1451" s="15"/>
      <c r="CZ1451" s="15"/>
      <c r="DA1451" s="15"/>
      <c r="DB1451" s="15"/>
      <c r="DC1451" s="15"/>
      <c r="DD1451" s="15"/>
      <c r="DE1451" s="15"/>
      <c r="DF1451" s="15"/>
      <c r="DG1451" s="16"/>
      <c r="DH1451" s="16"/>
      <c r="DI1451" s="14"/>
      <c r="DJ1451" s="14"/>
      <c r="DK1451" s="14"/>
      <c r="DL1451" s="14"/>
      <c r="DM1451" s="14"/>
      <c r="DN1451" s="14"/>
      <c r="DO1451" s="14"/>
      <c r="DP1451" s="14"/>
      <c r="DQ1451" s="14"/>
      <c r="DR1451" s="14"/>
      <c r="DS1451" s="14"/>
      <c r="DT1451" s="14"/>
      <c r="DU1451" s="14"/>
      <c r="DV1451" s="14"/>
      <c r="DW1451" s="14"/>
      <c r="DX1451" s="14"/>
      <c r="DY1451" s="14"/>
      <c r="DZ1451" s="14"/>
      <c r="EA1451" s="14"/>
    </row>
    <row r="1452" spans="4:131" x14ac:dyDescent="0.2">
      <c r="D1452" s="14"/>
      <c r="E1452" s="14"/>
      <c r="F1452" s="14"/>
      <c r="G1452" s="14"/>
      <c r="H1452" s="14"/>
      <c r="I1452" s="14"/>
      <c r="J1452" s="14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  <c r="BW1452" s="15"/>
      <c r="BX1452" s="15"/>
      <c r="BY1452" s="15"/>
      <c r="BZ1452" s="15"/>
      <c r="CA1452" s="15"/>
      <c r="CB1452" s="15"/>
      <c r="CC1452" s="15"/>
      <c r="CD1452" s="15"/>
      <c r="CE1452" s="15"/>
      <c r="CF1452" s="15"/>
      <c r="CG1452" s="15"/>
      <c r="CH1452" s="15"/>
      <c r="CI1452" s="15"/>
      <c r="CJ1452" s="15"/>
      <c r="CK1452" s="15"/>
      <c r="CL1452" s="15"/>
      <c r="CM1452" s="15"/>
      <c r="CN1452" s="15"/>
      <c r="CO1452" s="15"/>
      <c r="CP1452" s="15"/>
      <c r="CQ1452" s="15"/>
      <c r="CR1452" s="15"/>
      <c r="CS1452" s="15"/>
      <c r="CT1452" s="15"/>
      <c r="CU1452" s="15"/>
      <c r="CV1452" s="15"/>
      <c r="CW1452" s="15"/>
      <c r="CX1452" s="15"/>
      <c r="CY1452" s="15"/>
      <c r="CZ1452" s="15"/>
      <c r="DA1452" s="15"/>
      <c r="DB1452" s="15"/>
      <c r="DC1452" s="15"/>
      <c r="DD1452" s="15"/>
      <c r="DE1452" s="15"/>
      <c r="DF1452" s="15"/>
      <c r="DG1452" s="16"/>
      <c r="DH1452" s="16"/>
      <c r="DI1452" s="14"/>
      <c r="DJ1452" s="14"/>
      <c r="DK1452" s="14"/>
      <c r="DL1452" s="14"/>
      <c r="DM1452" s="14"/>
      <c r="DN1452" s="14"/>
      <c r="DO1452" s="14"/>
      <c r="DP1452" s="14"/>
      <c r="DQ1452" s="14"/>
      <c r="DR1452" s="14"/>
      <c r="DS1452" s="14"/>
      <c r="DT1452" s="14"/>
      <c r="DU1452" s="14"/>
      <c r="DV1452" s="14"/>
      <c r="DW1452" s="14"/>
      <c r="DX1452" s="14"/>
      <c r="DY1452" s="14"/>
      <c r="DZ1452" s="14"/>
      <c r="EA1452" s="14"/>
    </row>
    <row r="1453" spans="4:131" x14ac:dyDescent="0.2">
      <c r="D1453" s="14"/>
      <c r="E1453" s="14"/>
      <c r="F1453" s="14"/>
      <c r="G1453" s="14"/>
      <c r="H1453" s="14"/>
      <c r="I1453" s="14"/>
      <c r="J1453" s="14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  <c r="BW1453" s="15"/>
      <c r="BX1453" s="15"/>
      <c r="BY1453" s="15"/>
      <c r="BZ1453" s="15"/>
      <c r="CA1453" s="15"/>
      <c r="CB1453" s="15"/>
      <c r="CC1453" s="15"/>
      <c r="CD1453" s="15"/>
      <c r="CE1453" s="15"/>
      <c r="CF1453" s="15"/>
      <c r="CG1453" s="15"/>
      <c r="CH1453" s="15"/>
      <c r="CI1453" s="15"/>
      <c r="CJ1453" s="15"/>
      <c r="CK1453" s="15"/>
      <c r="CL1453" s="15"/>
      <c r="CM1453" s="15"/>
      <c r="CN1453" s="15"/>
      <c r="CO1453" s="15"/>
      <c r="CP1453" s="15"/>
      <c r="CQ1453" s="15"/>
      <c r="CR1453" s="15"/>
      <c r="CS1453" s="15"/>
      <c r="CT1453" s="15"/>
      <c r="CU1453" s="15"/>
      <c r="CV1453" s="15"/>
      <c r="CW1453" s="15"/>
      <c r="CX1453" s="15"/>
      <c r="CY1453" s="15"/>
      <c r="CZ1453" s="15"/>
      <c r="DA1453" s="15"/>
      <c r="DB1453" s="15"/>
      <c r="DC1453" s="15"/>
      <c r="DD1453" s="15"/>
      <c r="DE1453" s="15"/>
      <c r="DF1453" s="15"/>
      <c r="DG1453" s="16"/>
      <c r="DH1453" s="16"/>
      <c r="DI1453" s="14"/>
      <c r="DJ1453" s="14"/>
      <c r="DK1453" s="14"/>
      <c r="DL1453" s="14"/>
      <c r="DM1453" s="14"/>
      <c r="DN1453" s="14"/>
      <c r="DO1453" s="14"/>
      <c r="DP1453" s="14"/>
      <c r="DQ1453" s="14"/>
      <c r="DR1453" s="14"/>
      <c r="DS1453" s="14"/>
      <c r="DT1453" s="14"/>
      <c r="DU1453" s="14"/>
      <c r="DV1453" s="14"/>
      <c r="DW1453" s="14"/>
      <c r="DX1453" s="14"/>
      <c r="DY1453" s="14"/>
      <c r="DZ1453" s="14"/>
      <c r="EA1453" s="14"/>
    </row>
    <row r="1454" spans="4:131" x14ac:dyDescent="0.2">
      <c r="D1454" s="14"/>
      <c r="E1454" s="14"/>
      <c r="F1454" s="14"/>
      <c r="G1454" s="14"/>
      <c r="H1454" s="14"/>
      <c r="I1454" s="14"/>
      <c r="J1454" s="14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  <c r="BW1454" s="15"/>
      <c r="BX1454" s="15"/>
      <c r="BY1454" s="15"/>
      <c r="BZ1454" s="15"/>
      <c r="CA1454" s="15"/>
      <c r="CB1454" s="15"/>
      <c r="CC1454" s="15"/>
      <c r="CD1454" s="15"/>
      <c r="CE1454" s="15"/>
      <c r="CF1454" s="15"/>
      <c r="CG1454" s="15"/>
      <c r="CH1454" s="15"/>
      <c r="CI1454" s="15"/>
      <c r="CJ1454" s="15"/>
      <c r="CK1454" s="15"/>
      <c r="CL1454" s="15"/>
      <c r="CM1454" s="15"/>
      <c r="CN1454" s="15"/>
      <c r="CO1454" s="15"/>
      <c r="CP1454" s="15"/>
      <c r="CQ1454" s="15"/>
      <c r="CR1454" s="15"/>
      <c r="CS1454" s="15"/>
      <c r="CT1454" s="15"/>
      <c r="CU1454" s="15"/>
      <c r="CV1454" s="15"/>
      <c r="CW1454" s="15"/>
      <c r="CX1454" s="15"/>
      <c r="CY1454" s="15"/>
      <c r="CZ1454" s="15"/>
      <c r="DA1454" s="15"/>
      <c r="DB1454" s="15"/>
      <c r="DC1454" s="15"/>
      <c r="DD1454" s="15"/>
      <c r="DE1454" s="15"/>
      <c r="DF1454" s="15"/>
      <c r="DG1454" s="16"/>
      <c r="DH1454" s="16"/>
      <c r="DI1454" s="14"/>
      <c r="DJ1454" s="14"/>
      <c r="DK1454" s="14"/>
      <c r="DL1454" s="14"/>
      <c r="DM1454" s="14"/>
      <c r="DN1454" s="14"/>
      <c r="DO1454" s="14"/>
      <c r="DP1454" s="14"/>
      <c r="DQ1454" s="14"/>
      <c r="DR1454" s="14"/>
      <c r="DS1454" s="14"/>
      <c r="DT1454" s="14"/>
      <c r="DU1454" s="14"/>
      <c r="DV1454" s="14"/>
      <c r="DW1454" s="14"/>
      <c r="DX1454" s="14"/>
      <c r="DY1454" s="14"/>
      <c r="DZ1454" s="14"/>
      <c r="EA1454" s="14"/>
    </row>
    <row r="1455" spans="4:131" x14ac:dyDescent="0.2">
      <c r="D1455" s="14"/>
      <c r="E1455" s="14"/>
      <c r="F1455" s="14"/>
      <c r="G1455" s="14"/>
      <c r="H1455" s="14"/>
      <c r="I1455" s="14"/>
      <c r="J1455" s="14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  <c r="BW1455" s="15"/>
      <c r="BX1455" s="15"/>
      <c r="BY1455" s="15"/>
      <c r="BZ1455" s="15"/>
      <c r="CA1455" s="15"/>
      <c r="CB1455" s="15"/>
      <c r="CC1455" s="15"/>
      <c r="CD1455" s="15"/>
      <c r="CE1455" s="15"/>
      <c r="CF1455" s="15"/>
      <c r="CG1455" s="15"/>
      <c r="CH1455" s="15"/>
      <c r="CI1455" s="15"/>
      <c r="CJ1455" s="15"/>
      <c r="CK1455" s="15"/>
      <c r="CL1455" s="15"/>
      <c r="CM1455" s="15"/>
      <c r="CN1455" s="15"/>
      <c r="CO1455" s="15"/>
      <c r="CP1455" s="15"/>
      <c r="CQ1455" s="15"/>
      <c r="CR1455" s="15"/>
      <c r="CS1455" s="15"/>
      <c r="CT1455" s="15"/>
      <c r="CU1455" s="15"/>
      <c r="CV1455" s="15"/>
      <c r="CW1455" s="15"/>
      <c r="CX1455" s="15"/>
      <c r="CY1455" s="15"/>
      <c r="CZ1455" s="15"/>
      <c r="DA1455" s="15"/>
      <c r="DB1455" s="15"/>
      <c r="DC1455" s="15"/>
      <c r="DD1455" s="15"/>
      <c r="DE1455" s="15"/>
      <c r="DF1455" s="15"/>
      <c r="DG1455" s="16"/>
      <c r="DH1455" s="16"/>
      <c r="DI1455" s="14"/>
      <c r="DJ1455" s="14"/>
      <c r="DK1455" s="14"/>
      <c r="DL1455" s="14"/>
      <c r="DM1455" s="14"/>
      <c r="DN1455" s="14"/>
      <c r="DO1455" s="14"/>
      <c r="DP1455" s="14"/>
      <c r="DQ1455" s="14"/>
      <c r="DR1455" s="14"/>
      <c r="DS1455" s="14"/>
      <c r="DT1455" s="14"/>
      <c r="DU1455" s="14"/>
      <c r="DV1455" s="14"/>
      <c r="DW1455" s="14"/>
      <c r="DX1455" s="14"/>
      <c r="DY1455" s="14"/>
      <c r="DZ1455" s="14"/>
      <c r="EA1455" s="14"/>
    </row>
    <row r="1456" spans="4:131" x14ac:dyDescent="0.2">
      <c r="D1456" s="14"/>
      <c r="E1456" s="14"/>
      <c r="F1456" s="14"/>
      <c r="G1456" s="14"/>
      <c r="H1456" s="14"/>
      <c r="I1456" s="14"/>
      <c r="J1456" s="14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  <c r="BW1456" s="15"/>
      <c r="BX1456" s="15"/>
      <c r="BY1456" s="15"/>
      <c r="BZ1456" s="15"/>
      <c r="CA1456" s="15"/>
      <c r="CB1456" s="15"/>
      <c r="CC1456" s="15"/>
      <c r="CD1456" s="15"/>
      <c r="CE1456" s="15"/>
      <c r="CF1456" s="15"/>
      <c r="CG1456" s="15"/>
      <c r="CH1456" s="15"/>
      <c r="CI1456" s="15"/>
      <c r="CJ1456" s="15"/>
      <c r="CK1456" s="15"/>
      <c r="CL1456" s="15"/>
      <c r="CM1456" s="15"/>
      <c r="CN1456" s="15"/>
      <c r="CO1456" s="15"/>
      <c r="CP1456" s="15"/>
      <c r="CQ1456" s="15"/>
      <c r="CR1456" s="15"/>
      <c r="CS1456" s="15"/>
      <c r="CT1456" s="15"/>
      <c r="CU1456" s="15"/>
      <c r="CV1456" s="15"/>
      <c r="CW1456" s="15"/>
      <c r="CX1456" s="15"/>
      <c r="CY1456" s="15"/>
      <c r="CZ1456" s="15"/>
      <c r="DA1456" s="15"/>
      <c r="DB1456" s="15"/>
      <c r="DC1456" s="15"/>
      <c r="DD1456" s="15"/>
      <c r="DE1456" s="15"/>
      <c r="DF1456" s="15"/>
      <c r="DG1456" s="16"/>
      <c r="DH1456" s="16"/>
      <c r="DI1456" s="14"/>
      <c r="DJ1456" s="14"/>
      <c r="DK1456" s="14"/>
      <c r="DL1456" s="14"/>
      <c r="DM1456" s="14"/>
      <c r="DN1456" s="14"/>
      <c r="DO1456" s="14"/>
      <c r="DP1456" s="14"/>
      <c r="DQ1456" s="14"/>
      <c r="DR1456" s="14"/>
      <c r="DS1456" s="14"/>
      <c r="DT1456" s="14"/>
      <c r="DU1456" s="14"/>
      <c r="DV1456" s="14"/>
      <c r="DW1456" s="14"/>
      <c r="DX1456" s="14"/>
      <c r="DY1456" s="14"/>
      <c r="DZ1456" s="14"/>
      <c r="EA1456" s="14"/>
    </row>
    <row r="1457" spans="4:131" x14ac:dyDescent="0.2">
      <c r="D1457" s="14"/>
      <c r="E1457" s="14"/>
      <c r="F1457" s="14"/>
      <c r="G1457" s="14"/>
      <c r="H1457" s="14"/>
      <c r="I1457" s="14"/>
      <c r="J1457" s="14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  <c r="BW1457" s="15"/>
      <c r="BX1457" s="15"/>
      <c r="BY1457" s="15"/>
      <c r="BZ1457" s="15"/>
      <c r="CA1457" s="15"/>
      <c r="CB1457" s="15"/>
      <c r="CC1457" s="15"/>
      <c r="CD1457" s="15"/>
      <c r="CE1457" s="15"/>
      <c r="CF1457" s="15"/>
      <c r="CG1457" s="15"/>
      <c r="CH1457" s="15"/>
      <c r="CI1457" s="15"/>
      <c r="CJ1457" s="15"/>
      <c r="CK1457" s="15"/>
      <c r="CL1457" s="15"/>
      <c r="CM1457" s="15"/>
      <c r="CN1457" s="15"/>
      <c r="CO1457" s="15"/>
      <c r="CP1457" s="15"/>
      <c r="CQ1457" s="15"/>
      <c r="CR1457" s="15"/>
      <c r="CS1457" s="15"/>
      <c r="CT1457" s="15"/>
      <c r="CU1457" s="15"/>
      <c r="CV1457" s="15"/>
      <c r="CW1457" s="15"/>
      <c r="CX1457" s="15"/>
      <c r="CY1457" s="15"/>
      <c r="CZ1457" s="15"/>
      <c r="DA1457" s="15"/>
      <c r="DB1457" s="15"/>
      <c r="DC1457" s="15"/>
      <c r="DD1457" s="15"/>
      <c r="DE1457" s="15"/>
      <c r="DF1457" s="15"/>
      <c r="DG1457" s="16"/>
      <c r="DH1457" s="16"/>
      <c r="DI1457" s="14"/>
      <c r="DJ1457" s="14"/>
      <c r="DK1457" s="14"/>
      <c r="DL1457" s="14"/>
      <c r="DM1457" s="14"/>
      <c r="DN1457" s="14"/>
      <c r="DO1457" s="14"/>
      <c r="DP1457" s="14"/>
      <c r="DQ1457" s="14"/>
      <c r="DR1457" s="14"/>
      <c r="DS1457" s="14"/>
      <c r="DT1457" s="14"/>
      <c r="DU1457" s="14"/>
      <c r="DV1457" s="14"/>
      <c r="DW1457" s="14"/>
      <c r="DX1457" s="14"/>
      <c r="DY1457" s="14"/>
      <c r="DZ1457" s="14"/>
      <c r="EA1457" s="14"/>
    </row>
    <row r="1458" spans="4:131" x14ac:dyDescent="0.2">
      <c r="D1458" s="14"/>
      <c r="E1458" s="14"/>
      <c r="F1458" s="14"/>
      <c r="G1458" s="14"/>
      <c r="H1458" s="14"/>
      <c r="I1458" s="14"/>
      <c r="J1458" s="14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  <c r="BW1458" s="15"/>
      <c r="BX1458" s="15"/>
      <c r="BY1458" s="15"/>
      <c r="BZ1458" s="15"/>
      <c r="CA1458" s="15"/>
      <c r="CB1458" s="15"/>
      <c r="CC1458" s="15"/>
      <c r="CD1458" s="15"/>
      <c r="CE1458" s="15"/>
      <c r="CF1458" s="15"/>
      <c r="CG1458" s="15"/>
      <c r="CH1458" s="15"/>
      <c r="CI1458" s="15"/>
      <c r="CJ1458" s="15"/>
      <c r="CK1458" s="15"/>
      <c r="CL1458" s="15"/>
      <c r="CM1458" s="15"/>
      <c r="CN1458" s="15"/>
      <c r="CO1458" s="15"/>
      <c r="CP1458" s="15"/>
      <c r="CQ1458" s="15"/>
      <c r="CR1458" s="15"/>
      <c r="CS1458" s="15"/>
      <c r="CT1458" s="15"/>
      <c r="CU1458" s="15"/>
      <c r="CV1458" s="15"/>
      <c r="CW1458" s="15"/>
      <c r="CX1458" s="15"/>
      <c r="CY1458" s="15"/>
      <c r="CZ1458" s="15"/>
      <c r="DA1458" s="15"/>
      <c r="DB1458" s="15"/>
      <c r="DC1458" s="15"/>
      <c r="DD1458" s="15"/>
      <c r="DE1458" s="15"/>
      <c r="DF1458" s="15"/>
      <c r="DG1458" s="16"/>
      <c r="DH1458" s="16"/>
      <c r="DI1458" s="14"/>
      <c r="DJ1458" s="14"/>
      <c r="DK1458" s="14"/>
      <c r="DL1458" s="14"/>
      <c r="DM1458" s="14"/>
      <c r="DN1458" s="14"/>
      <c r="DO1458" s="14"/>
      <c r="DP1458" s="14"/>
      <c r="DQ1458" s="14"/>
      <c r="DR1458" s="14"/>
      <c r="DS1458" s="14"/>
      <c r="DT1458" s="14"/>
      <c r="DU1458" s="14"/>
      <c r="DV1458" s="14"/>
      <c r="DW1458" s="14"/>
      <c r="DX1458" s="14"/>
      <c r="DY1458" s="14"/>
      <c r="DZ1458" s="14"/>
      <c r="EA1458" s="14"/>
    </row>
    <row r="1459" spans="4:131" x14ac:dyDescent="0.2">
      <c r="D1459" s="14"/>
      <c r="E1459" s="14"/>
      <c r="F1459" s="14"/>
      <c r="G1459" s="14"/>
      <c r="H1459" s="14"/>
      <c r="I1459" s="14"/>
      <c r="J1459" s="14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  <c r="BW1459" s="15"/>
      <c r="BX1459" s="15"/>
      <c r="BY1459" s="15"/>
      <c r="BZ1459" s="15"/>
      <c r="CA1459" s="15"/>
      <c r="CB1459" s="15"/>
      <c r="CC1459" s="15"/>
      <c r="CD1459" s="15"/>
      <c r="CE1459" s="15"/>
      <c r="CF1459" s="15"/>
      <c r="CG1459" s="15"/>
      <c r="CH1459" s="15"/>
      <c r="CI1459" s="15"/>
      <c r="CJ1459" s="15"/>
      <c r="CK1459" s="15"/>
      <c r="CL1459" s="15"/>
      <c r="CM1459" s="15"/>
      <c r="CN1459" s="15"/>
      <c r="CO1459" s="15"/>
      <c r="CP1459" s="15"/>
      <c r="CQ1459" s="15"/>
      <c r="CR1459" s="15"/>
      <c r="CS1459" s="15"/>
      <c r="CT1459" s="15"/>
      <c r="CU1459" s="15"/>
      <c r="CV1459" s="15"/>
      <c r="CW1459" s="15"/>
      <c r="CX1459" s="15"/>
      <c r="CY1459" s="15"/>
      <c r="CZ1459" s="15"/>
      <c r="DA1459" s="15"/>
      <c r="DB1459" s="15"/>
      <c r="DC1459" s="15"/>
      <c r="DD1459" s="15"/>
      <c r="DE1459" s="15"/>
      <c r="DF1459" s="15"/>
      <c r="DG1459" s="16"/>
      <c r="DH1459" s="16"/>
      <c r="DI1459" s="14"/>
      <c r="DJ1459" s="14"/>
      <c r="DK1459" s="14"/>
      <c r="DL1459" s="14"/>
      <c r="DM1459" s="14"/>
      <c r="DN1459" s="14"/>
      <c r="DO1459" s="14"/>
      <c r="DP1459" s="14"/>
      <c r="DQ1459" s="14"/>
      <c r="DR1459" s="14"/>
      <c r="DS1459" s="14"/>
      <c r="DT1459" s="14"/>
      <c r="DU1459" s="14"/>
      <c r="DV1459" s="14"/>
      <c r="DW1459" s="14"/>
      <c r="DX1459" s="14"/>
      <c r="DY1459" s="14"/>
      <c r="DZ1459" s="14"/>
      <c r="EA1459" s="14"/>
    </row>
    <row r="1460" spans="4:131" x14ac:dyDescent="0.2">
      <c r="D1460" s="14"/>
      <c r="E1460" s="14"/>
      <c r="F1460" s="14"/>
      <c r="G1460" s="14"/>
      <c r="H1460" s="14"/>
      <c r="I1460" s="14"/>
      <c r="J1460" s="14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  <c r="BW1460" s="15"/>
      <c r="BX1460" s="15"/>
      <c r="BY1460" s="15"/>
      <c r="BZ1460" s="15"/>
      <c r="CA1460" s="15"/>
      <c r="CB1460" s="15"/>
      <c r="CC1460" s="15"/>
      <c r="CD1460" s="15"/>
      <c r="CE1460" s="15"/>
      <c r="CF1460" s="15"/>
      <c r="CG1460" s="15"/>
      <c r="CH1460" s="15"/>
      <c r="CI1460" s="15"/>
      <c r="CJ1460" s="15"/>
      <c r="CK1460" s="15"/>
      <c r="CL1460" s="15"/>
      <c r="CM1460" s="15"/>
      <c r="CN1460" s="15"/>
      <c r="CO1460" s="15"/>
      <c r="CP1460" s="15"/>
      <c r="CQ1460" s="15"/>
      <c r="CR1460" s="15"/>
      <c r="CS1460" s="15"/>
      <c r="CT1460" s="15"/>
      <c r="CU1460" s="15"/>
      <c r="CV1460" s="15"/>
      <c r="CW1460" s="15"/>
      <c r="CX1460" s="15"/>
      <c r="CY1460" s="15"/>
      <c r="CZ1460" s="15"/>
      <c r="DA1460" s="15"/>
      <c r="DB1460" s="15"/>
      <c r="DC1460" s="15"/>
      <c r="DD1460" s="15"/>
      <c r="DE1460" s="15"/>
      <c r="DF1460" s="15"/>
      <c r="DG1460" s="16"/>
      <c r="DH1460" s="16"/>
      <c r="DI1460" s="14"/>
      <c r="DJ1460" s="14"/>
      <c r="DK1460" s="14"/>
      <c r="DL1460" s="14"/>
      <c r="DM1460" s="14"/>
      <c r="DN1460" s="14"/>
      <c r="DO1460" s="14"/>
      <c r="DP1460" s="14"/>
      <c r="DQ1460" s="14"/>
      <c r="DR1460" s="14"/>
      <c r="DS1460" s="14"/>
      <c r="DT1460" s="14"/>
      <c r="DU1460" s="14"/>
      <c r="DV1460" s="14"/>
      <c r="DW1460" s="14"/>
      <c r="DX1460" s="14"/>
      <c r="DY1460" s="14"/>
      <c r="DZ1460" s="14"/>
      <c r="EA1460" s="14"/>
    </row>
    <row r="1461" spans="4:131" x14ac:dyDescent="0.2">
      <c r="D1461" s="14"/>
      <c r="E1461" s="14"/>
      <c r="F1461" s="14"/>
      <c r="G1461" s="14"/>
      <c r="H1461" s="14"/>
      <c r="I1461" s="14"/>
      <c r="J1461" s="14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  <c r="BW1461" s="15"/>
      <c r="BX1461" s="15"/>
      <c r="BY1461" s="15"/>
      <c r="BZ1461" s="15"/>
      <c r="CA1461" s="15"/>
      <c r="CB1461" s="15"/>
      <c r="CC1461" s="15"/>
      <c r="CD1461" s="15"/>
      <c r="CE1461" s="15"/>
      <c r="CF1461" s="15"/>
      <c r="CG1461" s="15"/>
      <c r="CH1461" s="15"/>
      <c r="CI1461" s="15"/>
      <c r="CJ1461" s="15"/>
      <c r="CK1461" s="15"/>
      <c r="CL1461" s="15"/>
      <c r="CM1461" s="15"/>
      <c r="CN1461" s="15"/>
      <c r="CO1461" s="15"/>
      <c r="CP1461" s="15"/>
      <c r="CQ1461" s="15"/>
      <c r="CR1461" s="15"/>
      <c r="CS1461" s="15"/>
      <c r="CT1461" s="15"/>
      <c r="CU1461" s="15"/>
      <c r="CV1461" s="15"/>
      <c r="CW1461" s="15"/>
      <c r="CX1461" s="15"/>
      <c r="CY1461" s="15"/>
      <c r="CZ1461" s="15"/>
      <c r="DA1461" s="15"/>
      <c r="DB1461" s="15"/>
      <c r="DC1461" s="15"/>
      <c r="DD1461" s="15"/>
      <c r="DE1461" s="15"/>
      <c r="DF1461" s="15"/>
      <c r="DG1461" s="16"/>
      <c r="DH1461" s="16"/>
      <c r="DI1461" s="14"/>
      <c r="DJ1461" s="14"/>
      <c r="DK1461" s="14"/>
      <c r="DL1461" s="14"/>
      <c r="DM1461" s="14"/>
      <c r="DN1461" s="14"/>
      <c r="DO1461" s="14"/>
      <c r="DP1461" s="14"/>
      <c r="DQ1461" s="14"/>
      <c r="DR1461" s="14"/>
      <c r="DS1461" s="14"/>
      <c r="DT1461" s="14"/>
      <c r="DU1461" s="14"/>
      <c r="DV1461" s="14"/>
      <c r="DW1461" s="14"/>
      <c r="DX1461" s="14"/>
      <c r="DY1461" s="14"/>
      <c r="DZ1461" s="14"/>
      <c r="EA1461" s="14"/>
    </row>
    <row r="1462" spans="4:131" x14ac:dyDescent="0.2">
      <c r="D1462" s="14"/>
      <c r="E1462" s="14"/>
      <c r="F1462" s="14"/>
      <c r="G1462" s="14"/>
      <c r="H1462" s="14"/>
      <c r="I1462" s="14"/>
      <c r="J1462" s="14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  <c r="BW1462" s="15"/>
      <c r="BX1462" s="15"/>
      <c r="BY1462" s="15"/>
      <c r="BZ1462" s="15"/>
      <c r="CA1462" s="15"/>
      <c r="CB1462" s="15"/>
      <c r="CC1462" s="15"/>
      <c r="CD1462" s="15"/>
      <c r="CE1462" s="15"/>
      <c r="CF1462" s="15"/>
      <c r="CG1462" s="15"/>
      <c r="CH1462" s="15"/>
      <c r="CI1462" s="15"/>
      <c r="CJ1462" s="15"/>
      <c r="CK1462" s="15"/>
      <c r="CL1462" s="15"/>
      <c r="CM1462" s="15"/>
      <c r="CN1462" s="15"/>
      <c r="CO1462" s="15"/>
      <c r="CP1462" s="15"/>
      <c r="CQ1462" s="15"/>
      <c r="CR1462" s="15"/>
      <c r="CS1462" s="15"/>
      <c r="CT1462" s="15"/>
      <c r="CU1462" s="15"/>
      <c r="CV1462" s="15"/>
      <c r="CW1462" s="15"/>
      <c r="CX1462" s="15"/>
      <c r="CY1462" s="15"/>
      <c r="CZ1462" s="15"/>
      <c r="DA1462" s="15"/>
      <c r="DB1462" s="15"/>
      <c r="DC1462" s="15"/>
      <c r="DD1462" s="15"/>
      <c r="DE1462" s="15"/>
      <c r="DF1462" s="15"/>
      <c r="DG1462" s="16"/>
      <c r="DH1462" s="16"/>
      <c r="DI1462" s="14"/>
      <c r="DJ1462" s="14"/>
      <c r="DK1462" s="14"/>
      <c r="DL1462" s="14"/>
      <c r="DM1462" s="14"/>
      <c r="DN1462" s="14"/>
      <c r="DO1462" s="14"/>
      <c r="DP1462" s="14"/>
      <c r="DQ1462" s="14"/>
      <c r="DR1462" s="14"/>
      <c r="DS1462" s="14"/>
      <c r="DT1462" s="14"/>
      <c r="DU1462" s="14"/>
      <c r="DV1462" s="14"/>
      <c r="DW1462" s="14"/>
      <c r="DX1462" s="14"/>
      <c r="DY1462" s="14"/>
      <c r="DZ1462" s="14"/>
      <c r="EA1462" s="14"/>
    </row>
    <row r="1463" spans="4:131" x14ac:dyDescent="0.2">
      <c r="D1463" s="14"/>
      <c r="E1463" s="14"/>
      <c r="F1463" s="14"/>
      <c r="G1463" s="14"/>
      <c r="H1463" s="14"/>
      <c r="I1463" s="14"/>
      <c r="J1463" s="14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  <c r="BW1463" s="15"/>
      <c r="BX1463" s="15"/>
      <c r="BY1463" s="15"/>
      <c r="BZ1463" s="15"/>
      <c r="CA1463" s="15"/>
      <c r="CB1463" s="15"/>
      <c r="CC1463" s="15"/>
      <c r="CD1463" s="15"/>
      <c r="CE1463" s="15"/>
      <c r="CF1463" s="15"/>
      <c r="CG1463" s="15"/>
      <c r="CH1463" s="15"/>
      <c r="CI1463" s="15"/>
      <c r="CJ1463" s="15"/>
      <c r="CK1463" s="15"/>
      <c r="CL1463" s="15"/>
      <c r="CM1463" s="15"/>
      <c r="CN1463" s="15"/>
      <c r="CO1463" s="15"/>
      <c r="CP1463" s="15"/>
      <c r="CQ1463" s="15"/>
      <c r="CR1463" s="15"/>
      <c r="CS1463" s="15"/>
      <c r="CT1463" s="15"/>
      <c r="CU1463" s="15"/>
      <c r="CV1463" s="15"/>
      <c r="CW1463" s="15"/>
      <c r="CX1463" s="15"/>
      <c r="CY1463" s="15"/>
      <c r="CZ1463" s="15"/>
      <c r="DA1463" s="15"/>
      <c r="DB1463" s="15"/>
      <c r="DC1463" s="15"/>
      <c r="DD1463" s="15"/>
      <c r="DE1463" s="15"/>
      <c r="DF1463" s="15"/>
      <c r="DG1463" s="16"/>
      <c r="DH1463" s="16"/>
      <c r="DI1463" s="14"/>
      <c r="DJ1463" s="14"/>
      <c r="DK1463" s="14"/>
      <c r="DL1463" s="14"/>
      <c r="DM1463" s="14"/>
      <c r="DN1463" s="14"/>
      <c r="DO1463" s="14"/>
      <c r="DP1463" s="14"/>
      <c r="DQ1463" s="14"/>
      <c r="DR1463" s="14"/>
      <c r="DS1463" s="14"/>
      <c r="DT1463" s="14"/>
      <c r="DU1463" s="14"/>
      <c r="DV1463" s="14"/>
      <c r="DW1463" s="14"/>
      <c r="DX1463" s="14"/>
      <c r="DY1463" s="14"/>
      <c r="DZ1463" s="14"/>
      <c r="EA1463" s="14"/>
    </row>
    <row r="1464" spans="4:131" x14ac:dyDescent="0.2">
      <c r="D1464" s="14"/>
      <c r="E1464" s="14"/>
      <c r="F1464" s="14"/>
      <c r="G1464" s="14"/>
      <c r="H1464" s="14"/>
      <c r="I1464" s="14"/>
      <c r="J1464" s="14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  <c r="BW1464" s="15"/>
      <c r="BX1464" s="15"/>
      <c r="BY1464" s="15"/>
      <c r="BZ1464" s="15"/>
      <c r="CA1464" s="15"/>
      <c r="CB1464" s="15"/>
      <c r="CC1464" s="15"/>
      <c r="CD1464" s="15"/>
      <c r="CE1464" s="15"/>
      <c r="CF1464" s="15"/>
      <c r="CG1464" s="15"/>
      <c r="CH1464" s="15"/>
      <c r="CI1464" s="15"/>
      <c r="CJ1464" s="15"/>
      <c r="CK1464" s="15"/>
      <c r="CL1464" s="15"/>
      <c r="CM1464" s="15"/>
      <c r="CN1464" s="15"/>
      <c r="CO1464" s="15"/>
      <c r="CP1464" s="15"/>
      <c r="CQ1464" s="15"/>
      <c r="CR1464" s="15"/>
      <c r="CS1464" s="15"/>
      <c r="CT1464" s="15"/>
      <c r="CU1464" s="15"/>
      <c r="CV1464" s="15"/>
      <c r="CW1464" s="15"/>
      <c r="CX1464" s="15"/>
      <c r="CY1464" s="15"/>
      <c r="CZ1464" s="15"/>
      <c r="DA1464" s="15"/>
      <c r="DB1464" s="15"/>
      <c r="DC1464" s="15"/>
      <c r="DD1464" s="15"/>
      <c r="DE1464" s="15"/>
      <c r="DF1464" s="15"/>
      <c r="DG1464" s="16"/>
      <c r="DH1464" s="16"/>
      <c r="DI1464" s="14"/>
      <c r="DJ1464" s="14"/>
      <c r="DK1464" s="14"/>
      <c r="DL1464" s="14"/>
      <c r="DM1464" s="14"/>
      <c r="DN1464" s="14"/>
      <c r="DO1464" s="14"/>
      <c r="DP1464" s="14"/>
      <c r="DQ1464" s="14"/>
      <c r="DR1464" s="14"/>
      <c r="DS1464" s="14"/>
      <c r="DT1464" s="14"/>
      <c r="DU1464" s="14"/>
      <c r="DV1464" s="14"/>
      <c r="DW1464" s="14"/>
      <c r="DX1464" s="14"/>
      <c r="DY1464" s="14"/>
      <c r="DZ1464" s="14"/>
      <c r="EA1464" s="14"/>
    </row>
    <row r="1465" spans="4:131" x14ac:dyDescent="0.2">
      <c r="D1465" s="14"/>
      <c r="E1465" s="14"/>
      <c r="F1465" s="14"/>
      <c r="G1465" s="14"/>
      <c r="H1465" s="14"/>
      <c r="I1465" s="14"/>
      <c r="J1465" s="14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  <c r="BW1465" s="15"/>
      <c r="BX1465" s="15"/>
      <c r="BY1465" s="15"/>
      <c r="BZ1465" s="15"/>
      <c r="CA1465" s="15"/>
      <c r="CB1465" s="15"/>
      <c r="CC1465" s="15"/>
      <c r="CD1465" s="15"/>
      <c r="CE1465" s="15"/>
      <c r="CF1465" s="15"/>
      <c r="CG1465" s="15"/>
      <c r="CH1465" s="15"/>
      <c r="CI1465" s="15"/>
      <c r="CJ1465" s="15"/>
      <c r="CK1465" s="15"/>
      <c r="CL1465" s="15"/>
      <c r="CM1465" s="15"/>
      <c r="CN1465" s="15"/>
      <c r="CO1465" s="15"/>
      <c r="CP1465" s="15"/>
      <c r="CQ1465" s="15"/>
      <c r="CR1465" s="15"/>
      <c r="CS1465" s="15"/>
      <c r="CT1465" s="15"/>
      <c r="CU1465" s="15"/>
      <c r="CV1465" s="15"/>
      <c r="CW1465" s="15"/>
      <c r="CX1465" s="15"/>
      <c r="CY1465" s="15"/>
      <c r="CZ1465" s="15"/>
      <c r="DA1465" s="15"/>
      <c r="DB1465" s="15"/>
      <c r="DC1465" s="15"/>
      <c r="DD1465" s="15"/>
      <c r="DE1465" s="15"/>
      <c r="DF1465" s="15"/>
      <c r="DG1465" s="16"/>
      <c r="DH1465" s="16"/>
      <c r="DI1465" s="14"/>
      <c r="DJ1465" s="14"/>
      <c r="DK1465" s="14"/>
      <c r="DL1465" s="14"/>
      <c r="DM1465" s="14"/>
      <c r="DN1465" s="14"/>
      <c r="DO1465" s="14"/>
      <c r="DP1465" s="14"/>
      <c r="DQ1465" s="14"/>
      <c r="DR1465" s="14"/>
      <c r="DS1465" s="14"/>
      <c r="DT1465" s="14"/>
      <c r="DU1465" s="14"/>
      <c r="DV1465" s="14"/>
      <c r="DW1465" s="14"/>
      <c r="DX1465" s="14"/>
      <c r="DY1465" s="14"/>
      <c r="DZ1465" s="14"/>
      <c r="EA1465" s="14"/>
    </row>
    <row r="1466" spans="4:131" x14ac:dyDescent="0.2">
      <c r="D1466" s="14"/>
      <c r="E1466" s="14"/>
      <c r="F1466" s="14"/>
      <c r="G1466" s="14"/>
      <c r="H1466" s="14"/>
      <c r="I1466" s="14"/>
      <c r="J1466" s="14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  <c r="BW1466" s="15"/>
      <c r="BX1466" s="15"/>
      <c r="BY1466" s="15"/>
      <c r="BZ1466" s="15"/>
      <c r="CA1466" s="15"/>
      <c r="CB1466" s="15"/>
      <c r="CC1466" s="15"/>
      <c r="CD1466" s="15"/>
      <c r="CE1466" s="15"/>
      <c r="CF1466" s="15"/>
      <c r="CG1466" s="15"/>
      <c r="CH1466" s="15"/>
      <c r="CI1466" s="15"/>
      <c r="CJ1466" s="15"/>
      <c r="CK1466" s="15"/>
      <c r="CL1466" s="15"/>
      <c r="CM1466" s="15"/>
      <c r="CN1466" s="15"/>
      <c r="CO1466" s="15"/>
      <c r="CP1466" s="15"/>
      <c r="CQ1466" s="15"/>
      <c r="CR1466" s="15"/>
      <c r="CS1466" s="15"/>
      <c r="CT1466" s="15"/>
      <c r="CU1466" s="15"/>
      <c r="CV1466" s="15"/>
      <c r="CW1466" s="15"/>
      <c r="CX1466" s="15"/>
      <c r="CY1466" s="15"/>
      <c r="CZ1466" s="15"/>
      <c r="DA1466" s="15"/>
      <c r="DB1466" s="15"/>
      <c r="DC1466" s="15"/>
      <c r="DD1466" s="15"/>
      <c r="DE1466" s="15"/>
      <c r="DF1466" s="15"/>
      <c r="DG1466" s="16"/>
      <c r="DH1466" s="16"/>
      <c r="DI1466" s="14"/>
      <c r="DJ1466" s="14"/>
      <c r="DK1466" s="14"/>
      <c r="DL1466" s="14"/>
      <c r="DM1466" s="14"/>
      <c r="DN1466" s="14"/>
      <c r="DO1466" s="14"/>
      <c r="DP1466" s="14"/>
      <c r="DQ1466" s="14"/>
      <c r="DR1466" s="14"/>
      <c r="DS1466" s="14"/>
      <c r="DT1466" s="14"/>
      <c r="DU1466" s="14"/>
      <c r="DV1466" s="14"/>
      <c r="DW1466" s="14"/>
      <c r="DX1466" s="14"/>
      <c r="DY1466" s="14"/>
      <c r="DZ1466" s="14"/>
      <c r="EA1466" s="14"/>
    </row>
    <row r="1467" spans="4:131" x14ac:dyDescent="0.2">
      <c r="D1467" s="14"/>
      <c r="E1467" s="14"/>
      <c r="F1467" s="14"/>
      <c r="G1467" s="14"/>
      <c r="H1467" s="14"/>
      <c r="I1467" s="14"/>
      <c r="J1467" s="14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  <c r="BW1467" s="15"/>
      <c r="BX1467" s="15"/>
      <c r="BY1467" s="15"/>
      <c r="BZ1467" s="15"/>
      <c r="CA1467" s="15"/>
      <c r="CB1467" s="15"/>
      <c r="CC1467" s="15"/>
      <c r="CD1467" s="15"/>
      <c r="CE1467" s="15"/>
      <c r="CF1467" s="15"/>
      <c r="CG1467" s="15"/>
      <c r="CH1467" s="15"/>
      <c r="CI1467" s="15"/>
      <c r="CJ1467" s="15"/>
      <c r="CK1467" s="15"/>
      <c r="CL1467" s="15"/>
      <c r="CM1467" s="15"/>
      <c r="CN1467" s="15"/>
      <c r="CO1467" s="15"/>
      <c r="CP1467" s="15"/>
      <c r="CQ1467" s="15"/>
      <c r="CR1467" s="15"/>
      <c r="CS1467" s="15"/>
      <c r="CT1467" s="15"/>
      <c r="CU1467" s="15"/>
      <c r="CV1467" s="15"/>
      <c r="CW1467" s="15"/>
      <c r="CX1467" s="15"/>
      <c r="CY1467" s="15"/>
      <c r="CZ1467" s="15"/>
      <c r="DA1467" s="15"/>
      <c r="DB1467" s="15"/>
      <c r="DC1467" s="15"/>
      <c r="DD1467" s="15"/>
      <c r="DE1467" s="15"/>
      <c r="DF1467" s="15"/>
      <c r="DG1467" s="16"/>
      <c r="DH1467" s="16"/>
      <c r="DI1467" s="14"/>
      <c r="DJ1467" s="14"/>
      <c r="DK1467" s="14"/>
      <c r="DL1467" s="14"/>
      <c r="DM1467" s="14"/>
      <c r="DN1467" s="14"/>
      <c r="DO1467" s="14"/>
      <c r="DP1467" s="14"/>
      <c r="DQ1467" s="14"/>
      <c r="DR1467" s="14"/>
      <c r="DS1467" s="14"/>
      <c r="DT1467" s="14"/>
      <c r="DU1467" s="14"/>
      <c r="DV1467" s="14"/>
      <c r="DW1467" s="14"/>
      <c r="DX1467" s="14"/>
      <c r="DY1467" s="14"/>
      <c r="DZ1467" s="14"/>
      <c r="EA1467" s="14"/>
    </row>
    <row r="1468" spans="4:131" x14ac:dyDescent="0.2">
      <c r="D1468" s="14"/>
      <c r="E1468" s="14"/>
      <c r="F1468" s="14"/>
      <c r="G1468" s="14"/>
      <c r="H1468" s="14"/>
      <c r="I1468" s="14"/>
      <c r="J1468" s="14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  <c r="BW1468" s="15"/>
      <c r="BX1468" s="15"/>
      <c r="BY1468" s="15"/>
      <c r="BZ1468" s="15"/>
      <c r="CA1468" s="15"/>
      <c r="CB1468" s="15"/>
      <c r="CC1468" s="15"/>
      <c r="CD1468" s="15"/>
      <c r="CE1468" s="15"/>
      <c r="CF1468" s="15"/>
      <c r="CG1468" s="15"/>
      <c r="CH1468" s="15"/>
      <c r="CI1468" s="15"/>
      <c r="CJ1468" s="15"/>
      <c r="CK1468" s="15"/>
      <c r="CL1468" s="15"/>
      <c r="CM1468" s="15"/>
      <c r="CN1468" s="15"/>
      <c r="CO1468" s="15"/>
      <c r="CP1468" s="15"/>
      <c r="CQ1468" s="15"/>
      <c r="CR1468" s="15"/>
      <c r="CS1468" s="15"/>
      <c r="CT1468" s="15"/>
      <c r="CU1468" s="15"/>
      <c r="CV1468" s="15"/>
      <c r="CW1468" s="15"/>
      <c r="CX1468" s="15"/>
      <c r="CY1468" s="15"/>
      <c r="CZ1468" s="15"/>
      <c r="DA1468" s="15"/>
      <c r="DB1468" s="15"/>
      <c r="DC1468" s="15"/>
      <c r="DD1468" s="15"/>
      <c r="DE1468" s="15"/>
      <c r="DF1468" s="15"/>
      <c r="DG1468" s="16"/>
      <c r="DH1468" s="16"/>
      <c r="DI1468" s="14"/>
      <c r="DJ1468" s="14"/>
      <c r="DK1468" s="14"/>
      <c r="DL1468" s="14"/>
      <c r="DM1468" s="14"/>
      <c r="DN1468" s="14"/>
      <c r="DO1468" s="14"/>
      <c r="DP1468" s="14"/>
      <c r="DQ1468" s="14"/>
      <c r="DR1468" s="14"/>
      <c r="DS1468" s="14"/>
      <c r="DT1468" s="14"/>
      <c r="DU1468" s="14"/>
      <c r="DV1468" s="14"/>
      <c r="DW1468" s="14"/>
      <c r="DX1468" s="14"/>
      <c r="DY1468" s="14"/>
      <c r="DZ1468" s="14"/>
      <c r="EA1468" s="14"/>
    </row>
    <row r="1469" spans="4:131" x14ac:dyDescent="0.2">
      <c r="D1469" s="14"/>
      <c r="E1469" s="14"/>
      <c r="F1469" s="14"/>
      <c r="G1469" s="14"/>
      <c r="H1469" s="14"/>
      <c r="I1469" s="14"/>
      <c r="J1469" s="14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  <c r="BW1469" s="15"/>
      <c r="BX1469" s="15"/>
      <c r="BY1469" s="15"/>
      <c r="BZ1469" s="15"/>
      <c r="CA1469" s="15"/>
      <c r="CB1469" s="15"/>
      <c r="CC1469" s="15"/>
      <c r="CD1469" s="15"/>
      <c r="CE1469" s="15"/>
      <c r="CF1469" s="15"/>
      <c r="CG1469" s="15"/>
      <c r="CH1469" s="15"/>
      <c r="CI1469" s="15"/>
      <c r="CJ1469" s="15"/>
      <c r="CK1469" s="15"/>
      <c r="CL1469" s="15"/>
      <c r="CM1469" s="15"/>
      <c r="CN1469" s="15"/>
      <c r="CO1469" s="15"/>
      <c r="CP1469" s="15"/>
      <c r="CQ1469" s="15"/>
      <c r="CR1469" s="15"/>
      <c r="CS1469" s="15"/>
      <c r="CT1469" s="15"/>
      <c r="CU1469" s="15"/>
      <c r="CV1469" s="15"/>
      <c r="CW1469" s="15"/>
      <c r="CX1469" s="15"/>
      <c r="CY1469" s="15"/>
      <c r="CZ1469" s="15"/>
      <c r="DA1469" s="15"/>
      <c r="DB1469" s="15"/>
      <c r="DC1469" s="15"/>
      <c r="DD1469" s="15"/>
      <c r="DE1469" s="15"/>
      <c r="DF1469" s="15"/>
      <c r="DG1469" s="16"/>
      <c r="DH1469" s="16"/>
      <c r="DI1469" s="14"/>
      <c r="DJ1469" s="14"/>
      <c r="DK1469" s="14"/>
      <c r="DL1469" s="14"/>
      <c r="DM1469" s="14"/>
      <c r="DN1469" s="14"/>
      <c r="DO1469" s="14"/>
      <c r="DP1469" s="14"/>
      <c r="DQ1469" s="14"/>
      <c r="DR1469" s="14"/>
      <c r="DS1469" s="14"/>
      <c r="DT1469" s="14"/>
      <c r="DU1469" s="14"/>
      <c r="DV1469" s="14"/>
      <c r="DW1469" s="14"/>
      <c r="DX1469" s="14"/>
      <c r="DY1469" s="14"/>
      <c r="DZ1469" s="14"/>
      <c r="EA1469" s="14"/>
    </row>
    <row r="1470" spans="4:131" x14ac:dyDescent="0.2">
      <c r="D1470" s="14"/>
      <c r="E1470" s="14"/>
      <c r="F1470" s="14"/>
      <c r="G1470" s="14"/>
      <c r="H1470" s="14"/>
      <c r="I1470" s="14"/>
      <c r="J1470" s="14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  <c r="BW1470" s="15"/>
      <c r="BX1470" s="15"/>
      <c r="BY1470" s="15"/>
      <c r="BZ1470" s="15"/>
      <c r="CA1470" s="15"/>
      <c r="CB1470" s="15"/>
      <c r="CC1470" s="15"/>
      <c r="CD1470" s="15"/>
      <c r="CE1470" s="15"/>
      <c r="CF1470" s="15"/>
      <c r="CG1470" s="15"/>
      <c r="CH1470" s="15"/>
      <c r="CI1470" s="15"/>
      <c r="CJ1470" s="15"/>
      <c r="CK1470" s="15"/>
      <c r="CL1470" s="15"/>
      <c r="CM1470" s="15"/>
      <c r="CN1470" s="15"/>
      <c r="CO1470" s="15"/>
      <c r="CP1470" s="15"/>
      <c r="CQ1470" s="15"/>
      <c r="CR1470" s="15"/>
      <c r="CS1470" s="15"/>
      <c r="CT1470" s="15"/>
      <c r="CU1470" s="15"/>
      <c r="CV1470" s="15"/>
      <c r="CW1470" s="15"/>
      <c r="CX1470" s="15"/>
      <c r="CY1470" s="15"/>
      <c r="CZ1470" s="15"/>
      <c r="DA1470" s="15"/>
      <c r="DB1470" s="15"/>
      <c r="DC1470" s="15"/>
      <c r="DD1470" s="15"/>
      <c r="DE1470" s="15"/>
      <c r="DF1470" s="15"/>
      <c r="DG1470" s="16"/>
      <c r="DH1470" s="16"/>
      <c r="DI1470" s="14"/>
      <c r="DJ1470" s="14"/>
      <c r="DK1470" s="14"/>
      <c r="DL1470" s="14"/>
      <c r="DM1470" s="14"/>
      <c r="DN1470" s="14"/>
      <c r="DO1470" s="14"/>
      <c r="DP1470" s="14"/>
      <c r="DQ1470" s="14"/>
      <c r="DR1470" s="14"/>
      <c r="DS1470" s="14"/>
      <c r="DT1470" s="14"/>
      <c r="DU1470" s="14"/>
      <c r="DV1470" s="14"/>
      <c r="DW1470" s="14"/>
      <c r="DX1470" s="14"/>
      <c r="DY1470" s="14"/>
      <c r="DZ1470" s="14"/>
      <c r="EA1470" s="14"/>
    </row>
    <row r="1471" spans="4:131" x14ac:dyDescent="0.2">
      <c r="D1471" s="14"/>
      <c r="E1471" s="14"/>
      <c r="F1471" s="14"/>
      <c r="G1471" s="14"/>
      <c r="H1471" s="14"/>
      <c r="I1471" s="14"/>
      <c r="J1471" s="14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  <c r="BW1471" s="15"/>
      <c r="BX1471" s="15"/>
      <c r="BY1471" s="15"/>
      <c r="BZ1471" s="15"/>
      <c r="CA1471" s="15"/>
      <c r="CB1471" s="15"/>
      <c r="CC1471" s="15"/>
      <c r="CD1471" s="15"/>
      <c r="CE1471" s="15"/>
      <c r="CF1471" s="15"/>
      <c r="CG1471" s="15"/>
      <c r="CH1471" s="15"/>
      <c r="CI1471" s="15"/>
      <c r="CJ1471" s="15"/>
      <c r="CK1471" s="15"/>
      <c r="CL1471" s="15"/>
      <c r="CM1471" s="15"/>
      <c r="CN1471" s="15"/>
      <c r="CO1471" s="15"/>
      <c r="CP1471" s="15"/>
      <c r="CQ1471" s="15"/>
      <c r="CR1471" s="15"/>
      <c r="CS1471" s="15"/>
      <c r="CT1471" s="15"/>
      <c r="CU1471" s="15"/>
      <c r="CV1471" s="15"/>
      <c r="CW1471" s="15"/>
      <c r="CX1471" s="15"/>
      <c r="CY1471" s="15"/>
      <c r="CZ1471" s="15"/>
      <c r="DA1471" s="15"/>
      <c r="DB1471" s="15"/>
      <c r="DC1471" s="15"/>
      <c r="DD1471" s="15"/>
      <c r="DE1471" s="15"/>
      <c r="DF1471" s="15"/>
      <c r="DG1471" s="16"/>
      <c r="DH1471" s="16"/>
      <c r="DI1471" s="14"/>
      <c r="DJ1471" s="14"/>
      <c r="DK1471" s="14"/>
      <c r="DL1471" s="14"/>
      <c r="DM1471" s="14"/>
      <c r="DN1471" s="14"/>
      <c r="DO1471" s="14"/>
      <c r="DP1471" s="14"/>
      <c r="DQ1471" s="14"/>
      <c r="DR1471" s="14"/>
      <c r="DS1471" s="14"/>
      <c r="DT1471" s="14"/>
      <c r="DU1471" s="14"/>
      <c r="DV1471" s="14"/>
      <c r="DW1471" s="14"/>
      <c r="DX1471" s="14"/>
      <c r="DY1471" s="14"/>
      <c r="DZ1471" s="14"/>
      <c r="EA1471" s="14"/>
    </row>
    <row r="1472" spans="4:131" x14ac:dyDescent="0.2">
      <c r="D1472" s="14"/>
      <c r="E1472" s="14"/>
      <c r="F1472" s="14"/>
      <c r="G1472" s="14"/>
      <c r="H1472" s="14"/>
      <c r="I1472" s="14"/>
      <c r="J1472" s="14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  <c r="BW1472" s="15"/>
      <c r="BX1472" s="15"/>
      <c r="BY1472" s="15"/>
      <c r="BZ1472" s="15"/>
      <c r="CA1472" s="15"/>
      <c r="CB1472" s="15"/>
      <c r="CC1472" s="15"/>
      <c r="CD1472" s="15"/>
      <c r="CE1472" s="15"/>
      <c r="CF1472" s="15"/>
      <c r="CG1472" s="15"/>
      <c r="CH1472" s="15"/>
      <c r="CI1472" s="15"/>
      <c r="CJ1472" s="15"/>
      <c r="CK1472" s="15"/>
      <c r="CL1472" s="15"/>
      <c r="CM1472" s="15"/>
      <c r="CN1472" s="15"/>
      <c r="CO1472" s="15"/>
      <c r="CP1472" s="15"/>
      <c r="CQ1472" s="15"/>
      <c r="CR1472" s="15"/>
      <c r="CS1472" s="15"/>
      <c r="CT1472" s="15"/>
      <c r="CU1472" s="15"/>
      <c r="CV1472" s="15"/>
      <c r="CW1472" s="15"/>
      <c r="CX1472" s="15"/>
      <c r="CY1472" s="15"/>
      <c r="CZ1472" s="15"/>
      <c r="DA1472" s="15"/>
      <c r="DB1472" s="15"/>
      <c r="DC1472" s="15"/>
      <c r="DD1472" s="15"/>
      <c r="DE1472" s="15"/>
      <c r="DF1472" s="15"/>
      <c r="DG1472" s="16"/>
      <c r="DH1472" s="16"/>
      <c r="DI1472" s="14"/>
      <c r="DJ1472" s="14"/>
      <c r="DK1472" s="14"/>
      <c r="DL1472" s="14"/>
      <c r="DM1472" s="14"/>
      <c r="DN1472" s="14"/>
      <c r="DO1472" s="14"/>
      <c r="DP1472" s="14"/>
      <c r="DQ1472" s="14"/>
      <c r="DR1472" s="14"/>
      <c r="DS1472" s="14"/>
      <c r="DT1472" s="14"/>
      <c r="DU1472" s="14"/>
      <c r="DV1472" s="14"/>
      <c r="DW1472" s="14"/>
      <c r="DX1472" s="14"/>
      <c r="DY1472" s="14"/>
      <c r="DZ1472" s="14"/>
      <c r="EA1472" s="14"/>
    </row>
    <row r="1473" spans="4:131" x14ac:dyDescent="0.2">
      <c r="D1473" s="14"/>
      <c r="E1473" s="14"/>
      <c r="F1473" s="14"/>
      <c r="G1473" s="14"/>
      <c r="H1473" s="14"/>
      <c r="I1473" s="14"/>
      <c r="J1473" s="14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  <c r="BW1473" s="15"/>
      <c r="BX1473" s="15"/>
      <c r="BY1473" s="15"/>
      <c r="BZ1473" s="15"/>
      <c r="CA1473" s="15"/>
      <c r="CB1473" s="15"/>
      <c r="CC1473" s="15"/>
      <c r="CD1473" s="15"/>
      <c r="CE1473" s="15"/>
      <c r="CF1473" s="15"/>
      <c r="CG1473" s="15"/>
      <c r="CH1473" s="15"/>
      <c r="CI1473" s="15"/>
      <c r="CJ1473" s="15"/>
      <c r="CK1473" s="15"/>
      <c r="CL1473" s="15"/>
      <c r="CM1473" s="15"/>
      <c r="CN1473" s="15"/>
      <c r="CO1473" s="15"/>
      <c r="CP1473" s="15"/>
      <c r="CQ1473" s="15"/>
      <c r="CR1473" s="15"/>
      <c r="CS1473" s="15"/>
      <c r="CT1473" s="15"/>
      <c r="CU1473" s="15"/>
      <c r="CV1473" s="15"/>
      <c r="CW1473" s="15"/>
      <c r="CX1473" s="15"/>
      <c r="CY1473" s="15"/>
      <c r="CZ1473" s="15"/>
      <c r="DA1473" s="15"/>
      <c r="DB1473" s="15"/>
      <c r="DC1473" s="15"/>
      <c r="DD1473" s="15"/>
      <c r="DE1473" s="15"/>
      <c r="DF1473" s="15"/>
      <c r="DG1473" s="16"/>
      <c r="DH1473" s="16"/>
      <c r="DI1473" s="14"/>
      <c r="DJ1473" s="14"/>
      <c r="DK1473" s="14"/>
      <c r="DL1473" s="14"/>
      <c r="DM1473" s="14"/>
      <c r="DN1473" s="14"/>
      <c r="DO1473" s="14"/>
      <c r="DP1473" s="14"/>
      <c r="DQ1473" s="14"/>
      <c r="DR1473" s="14"/>
      <c r="DS1473" s="14"/>
      <c r="DT1473" s="14"/>
      <c r="DU1473" s="14"/>
      <c r="DV1473" s="14"/>
      <c r="DW1473" s="14"/>
      <c r="DX1473" s="14"/>
      <c r="DY1473" s="14"/>
      <c r="DZ1473" s="14"/>
      <c r="EA1473" s="14"/>
    </row>
    <row r="1474" spans="4:131" x14ac:dyDescent="0.2">
      <c r="D1474" s="14"/>
      <c r="E1474" s="14"/>
      <c r="F1474" s="14"/>
      <c r="G1474" s="14"/>
      <c r="H1474" s="14"/>
      <c r="I1474" s="14"/>
      <c r="J1474" s="14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  <c r="BW1474" s="15"/>
      <c r="BX1474" s="15"/>
      <c r="BY1474" s="15"/>
      <c r="BZ1474" s="15"/>
      <c r="CA1474" s="15"/>
      <c r="CB1474" s="15"/>
      <c r="CC1474" s="15"/>
      <c r="CD1474" s="15"/>
      <c r="CE1474" s="15"/>
      <c r="CF1474" s="15"/>
      <c r="CG1474" s="15"/>
      <c r="CH1474" s="15"/>
      <c r="CI1474" s="15"/>
      <c r="CJ1474" s="15"/>
      <c r="CK1474" s="15"/>
      <c r="CL1474" s="15"/>
      <c r="CM1474" s="15"/>
      <c r="CN1474" s="15"/>
      <c r="CO1474" s="15"/>
      <c r="CP1474" s="15"/>
      <c r="CQ1474" s="15"/>
      <c r="CR1474" s="15"/>
      <c r="CS1474" s="15"/>
      <c r="CT1474" s="15"/>
      <c r="CU1474" s="15"/>
      <c r="CV1474" s="15"/>
      <c r="CW1474" s="15"/>
      <c r="CX1474" s="15"/>
      <c r="CY1474" s="15"/>
      <c r="CZ1474" s="15"/>
      <c r="DA1474" s="15"/>
      <c r="DB1474" s="15"/>
      <c r="DC1474" s="15"/>
      <c r="DD1474" s="15"/>
      <c r="DE1474" s="15"/>
      <c r="DF1474" s="15"/>
      <c r="DG1474" s="16"/>
      <c r="DH1474" s="16"/>
      <c r="DI1474" s="14"/>
      <c r="DJ1474" s="14"/>
      <c r="DK1474" s="14"/>
      <c r="DL1474" s="14"/>
      <c r="DM1474" s="14"/>
      <c r="DN1474" s="14"/>
      <c r="DO1474" s="14"/>
      <c r="DP1474" s="14"/>
      <c r="DQ1474" s="14"/>
      <c r="DR1474" s="14"/>
      <c r="DS1474" s="14"/>
      <c r="DT1474" s="14"/>
      <c r="DU1474" s="14"/>
      <c r="DV1474" s="14"/>
      <c r="DW1474" s="14"/>
      <c r="DX1474" s="14"/>
      <c r="DY1474" s="14"/>
      <c r="DZ1474" s="14"/>
      <c r="EA1474" s="14"/>
    </row>
    <row r="1475" spans="4:131" x14ac:dyDescent="0.2">
      <c r="D1475" s="14"/>
      <c r="E1475" s="14"/>
      <c r="F1475" s="14"/>
      <c r="G1475" s="14"/>
      <c r="H1475" s="14"/>
      <c r="I1475" s="14"/>
      <c r="J1475" s="14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  <c r="BW1475" s="15"/>
      <c r="BX1475" s="15"/>
      <c r="BY1475" s="15"/>
      <c r="BZ1475" s="15"/>
      <c r="CA1475" s="15"/>
      <c r="CB1475" s="15"/>
      <c r="CC1475" s="15"/>
      <c r="CD1475" s="15"/>
      <c r="CE1475" s="15"/>
      <c r="CF1475" s="15"/>
      <c r="CG1475" s="15"/>
      <c r="CH1475" s="15"/>
      <c r="CI1475" s="15"/>
      <c r="CJ1475" s="15"/>
      <c r="CK1475" s="15"/>
      <c r="CL1475" s="15"/>
      <c r="CM1475" s="15"/>
      <c r="CN1475" s="15"/>
      <c r="CO1475" s="15"/>
      <c r="CP1475" s="15"/>
      <c r="CQ1475" s="15"/>
      <c r="CR1475" s="15"/>
      <c r="CS1475" s="15"/>
      <c r="CT1475" s="15"/>
      <c r="CU1475" s="15"/>
      <c r="CV1475" s="15"/>
      <c r="CW1475" s="15"/>
      <c r="CX1475" s="15"/>
      <c r="CY1475" s="15"/>
      <c r="CZ1475" s="15"/>
      <c r="DA1475" s="15"/>
      <c r="DB1475" s="15"/>
      <c r="DC1475" s="15"/>
      <c r="DD1475" s="15"/>
      <c r="DE1475" s="15"/>
      <c r="DF1475" s="15"/>
      <c r="DG1475" s="16"/>
      <c r="DH1475" s="16"/>
      <c r="DI1475" s="14"/>
      <c r="DJ1475" s="14"/>
      <c r="DK1475" s="14"/>
      <c r="DL1475" s="14"/>
      <c r="DM1475" s="14"/>
      <c r="DN1475" s="14"/>
      <c r="DO1475" s="14"/>
      <c r="DP1475" s="14"/>
      <c r="DQ1475" s="14"/>
      <c r="DR1475" s="14"/>
      <c r="DS1475" s="14"/>
      <c r="DT1475" s="14"/>
      <c r="DU1475" s="14"/>
      <c r="DV1475" s="14"/>
      <c r="DW1475" s="14"/>
      <c r="DX1475" s="14"/>
      <c r="DY1475" s="14"/>
      <c r="DZ1475" s="14"/>
      <c r="EA1475" s="14"/>
    </row>
    <row r="1476" spans="4:131" x14ac:dyDescent="0.2">
      <c r="D1476" s="14"/>
      <c r="E1476" s="14"/>
      <c r="F1476" s="14"/>
      <c r="G1476" s="14"/>
      <c r="H1476" s="14"/>
      <c r="I1476" s="14"/>
      <c r="J1476" s="14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  <c r="BW1476" s="15"/>
      <c r="BX1476" s="15"/>
      <c r="BY1476" s="15"/>
      <c r="BZ1476" s="15"/>
      <c r="CA1476" s="15"/>
      <c r="CB1476" s="15"/>
      <c r="CC1476" s="15"/>
      <c r="CD1476" s="15"/>
      <c r="CE1476" s="15"/>
      <c r="CF1476" s="15"/>
      <c r="CG1476" s="15"/>
      <c r="CH1476" s="15"/>
      <c r="CI1476" s="15"/>
      <c r="CJ1476" s="15"/>
      <c r="CK1476" s="15"/>
      <c r="CL1476" s="15"/>
      <c r="CM1476" s="15"/>
      <c r="CN1476" s="15"/>
      <c r="CO1476" s="15"/>
      <c r="CP1476" s="15"/>
      <c r="CQ1476" s="15"/>
      <c r="CR1476" s="15"/>
      <c r="CS1476" s="15"/>
      <c r="CT1476" s="15"/>
      <c r="CU1476" s="15"/>
      <c r="CV1476" s="15"/>
      <c r="CW1476" s="15"/>
      <c r="CX1476" s="15"/>
      <c r="CY1476" s="15"/>
      <c r="CZ1476" s="15"/>
      <c r="DA1476" s="15"/>
      <c r="DB1476" s="15"/>
      <c r="DC1476" s="15"/>
      <c r="DD1476" s="15"/>
      <c r="DE1476" s="15"/>
      <c r="DF1476" s="15"/>
      <c r="DG1476" s="16"/>
      <c r="DH1476" s="16"/>
      <c r="DI1476" s="14"/>
      <c r="DJ1476" s="14"/>
      <c r="DK1476" s="14"/>
      <c r="DL1476" s="14"/>
      <c r="DM1476" s="14"/>
      <c r="DN1476" s="14"/>
      <c r="DO1476" s="14"/>
      <c r="DP1476" s="14"/>
      <c r="DQ1476" s="14"/>
      <c r="DR1476" s="14"/>
      <c r="DS1476" s="14"/>
      <c r="DT1476" s="14"/>
      <c r="DU1476" s="14"/>
      <c r="DV1476" s="14"/>
      <c r="DW1476" s="14"/>
      <c r="DX1476" s="14"/>
      <c r="DY1476" s="14"/>
      <c r="DZ1476" s="14"/>
      <c r="EA1476" s="14"/>
    </row>
    <row r="1477" spans="4:131" x14ac:dyDescent="0.2">
      <c r="D1477" s="14"/>
      <c r="E1477" s="14"/>
      <c r="F1477" s="14"/>
      <c r="G1477" s="14"/>
      <c r="H1477" s="14"/>
      <c r="I1477" s="14"/>
      <c r="J1477" s="14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  <c r="BW1477" s="15"/>
      <c r="BX1477" s="15"/>
      <c r="BY1477" s="15"/>
      <c r="BZ1477" s="15"/>
      <c r="CA1477" s="15"/>
      <c r="CB1477" s="15"/>
      <c r="CC1477" s="15"/>
      <c r="CD1477" s="15"/>
      <c r="CE1477" s="15"/>
      <c r="CF1477" s="15"/>
      <c r="CG1477" s="15"/>
      <c r="CH1477" s="15"/>
      <c r="CI1477" s="15"/>
      <c r="CJ1477" s="15"/>
      <c r="CK1477" s="15"/>
      <c r="CL1477" s="15"/>
      <c r="CM1477" s="15"/>
      <c r="CN1477" s="15"/>
      <c r="CO1477" s="15"/>
      <c r="CP1477" s="15"/>
      <c r="CQ1477" s="15"/>
      <c r="CR1477" s="15"/>
      <c r="CS1477" s="15"/>
      <c r="CT1477" s="15"/>
      <c r="CU1477" s="15"/>
      <c r="CV1477" s="15"/>
      <c r="CW1477" s="15"/>
      <c r="CX1477" s="15"/>
      <c r="CY1477" s="15"/>
      <c r="CZ1477" s="15"/>
      <c r="DA1477" s="15"/>
      <c r="DB1477" s="15"/>
      <c r="DC1477" s="15"/>
      <c r="DD1477" s="15"/>
      <c r="DE1477" s="15"/>
      <c r="DF1477" s="15"/>
      <c r="DG1477" s="16"/>
      <c r="DH1477" s="16"/>
      <c r="DI1477" s="14"/>
      <c r="DJ1477" s="14"/>
      <c r="DK1477" s="14"/>
      <c r="DL1477" s="14"/>
      <c r="DM1477" s="14"/>
      <c r="DN1477" s="14"/>
      <c r="DO1477" s="14"/>
      <c r="DP1477" s="14"/>
      <c r="DQ1477" s="14"/>
      <c r="DR1477" s="14"/>
      <c r="DS1477" s="14"/>
      <c r="DT1477" s="14"/>
      <c r="DU1477" s="14"/>
      <c r="DV1477" s="14"/>
      <c r="DW1477" s="14"/>
      <c r="DX1477" s="14"/>
      <c r="DY1477" s="14"/>
      <c r="DZ1477" s="14"/>
      <c r="EA1477" s="14"/>
    </row>
    <row r="1478" spans="4:131" x14ac:dyDescent="0.2">
      <c r="D1478" s="14"/>
      <c r="E1478" s="14"/>
      <c r="F1478" s="14"/>
      <c r="G1478" s="14"/>
      <c r="H1478" s="14"/>
      <c r="I1478" s="14"/>
      <c r="J1478" s="14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  <c r="BW1478" s="15"/>
      <c r="BX1478" s="15"/>
      <c r="BY1478" s="15"/>
      <c r="BZ1478" s="15"/>
      <c r="CA1478" s="15"/>
      <c r="CB1478" s="15"/>
      <c r="CC1478" s="15"/>
      <c r="CD1478" s="15"/>
      <c r="CE1478" s="15"/>
      <c r="CF1478" s="15"/>
      <c r="CG1478" s="15"/>
      <c r="CH1478" s="15"/>
      <c r="CI1478" s="15"/>
      <c r="CJ1478" s="15"/>
      <c r="CK1478" s="15"/>
      <c r="CL1478" s="15"/>
      <c r="CM1478" s="15"/>
      <c r="CN1478" s="15"/>
      <c r="CO1478" s="15"/>
      <c r="CP1478" s="15"/>
      <c r="CQ1478" s="15"/>
      <c r="CR1478" s="15"/>
      <c r="CS1478" s="15"/>
      <c r="CT1478" s="15"/>
      <c r="CU1478" s="15"/>
      <c r="CV1478" s="15"/>
      <c r="CW1478" s="15"/>
      <c r="CX1478" s="15"/>
      <c r="CY1478" s="15"/>
      <c r="CZ1478" s="15"/>
      <c r="DA1478" s="15"/>
      <c r="DB1478" s="15"/>
      <c r="DC1478" s="15"/>
      <c r="DD1478" s="15"/>
      <c r="DE1478" s="15"/>
      <c r="DF1478" s="15"/>
      <c r="DG1478" s="16"/>
      <c r="DH1478" s="16"/>
      <c r="DI1478" s="14"/>
      <c r="DJ1478" s="14"/>
      <c r="DK1478" s="14"/>
      <c r="DL1478" s="14"/>
      <c r="DM1478" s="14"/>
      <c r="DN1478" s="14"/>
      <c r="DO1478" s="14"/>
      <c r="DP1478" s="14"/>
      <c r="DQ1478" s="14"/>
      <c r="DR1478" s="14"/>
      <c r="DS1478" s="14"/>
      <c r="DT1478" s="14"/>
      <c r="DU1478" s="14"/>
      <c r="DV1478" s="14"/>
      <c r="DW1478" s="14"/>
      <c r="DX1478" s="14"/>
      <c r="DY1478" s="14"/>
      <c r="DZ1478" s="14"/>
      <c r="EA1478" s="14"/>
    </row>
    <row r="1479" spans="4:131" x14ac:dyDescent="0.2">
      <c r="D1479" s="14"/>
      <c r="E1479" s="14"/>
      <c r="F1479" s="14"/>
      <c r="G1479" s="14"/>
      <c r="H1479" s="14"/>
      <c r="I1479" s="14"/>
      <c r="J1479" s="14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  <c r="BW1479" s="15"/>
      <c r="BX1479" s="15"/>
      <c r="BY1479" s="15"/>
      <c r="BZ1479" s="15"/>
      <c r="CA1479" s="15"/>
      <c r="CB1479" s="15"/>
      <c r="CC1479" s="15"/>
      <c r="CD1479" s="15"/>
      <c r="CE1479" s="15"/>
      <c r="CF1479" s="15"/>
      <c r="CG1479" s="15"/>
      <c r="CH1479" s="15"/>
      <c r="CI1479" s="15"/>
      <c r="CJ1479" s="15"/>
      <c r="CK1479" s="15"/>
      <c r="CL1479" s="15"/>
      <c r="CM1479" s="15"/>
      <c r="CN1479" s="15"/>
      <c r="CO1479" s="15"/>
      <c r="CP1479" s="15"/>
      <c r="CQ1479" s="15"/>
      <c r="CR1479" s="15"/>
      <c r="CS1479" s="15"/>
      <c r="CT1479" s="15"/>
      <c r="CU1479" s="15"/>
      <c r="CV1479" s="15"/>
      <c r="CW1479" s="15"/>
      <c r="CX1479" s="15"/>
      <c r="CY1479" s="15"/>
      <c r="CZ1479" s="15"/>
      <c r="DA1479" s="15"/>
      <c r="DB1479" s="15"/>
      <c r="DC1479" s="15"/>
      <c r="DD1479" s="15"/>
      <c r="DE1479" s="15"/>
      <c r="DF1479" s="15"/>
      <c r="DG1479" s="16"/>
      <c r="DH1479" s="16"/>
      <c r="DI1479" s="14"/>
      <c r="DJ1479" s="14"/>
      <c r="DK1479" s="14"/>
      <c r="DL1479" s="14"/>
      <c r="DM1479" s="14"/>
      <c r="DN1479" s="14"/>
      <c r="DO1479" s="14"/>
      <c r="DP1479" s="14"/>
      <c r="DQ1479" s="14"/>
      <c r="DR1479" s="14"/>
      <c r="DS1479" s="14"/>
      <c r="DT1479" s="14"/>
      <c r="DU1479" s="14"/>
      <c r="DV1479" s="14"/>
      <c r="DW1479" s="14"/>
      <c r="DX1479" s="14"/>
      <c r="DY1479" s="14"/>
      <c r="DZ1479" s="14"/>
      <c r="EA1479" s="14"/>
    </row>
    <row r="1480" spans="4:131" x14ac:dyDescent="0.2">
      <c r="D1480" s="14"/>
      <c r="E1480" s="14"/>
      <c r="F1480" s="14"/>
      <c r="G1480" s="14"/>
      <c r="H1480" s="14"/>
      <c r="I1480" s="14"/>
      <c r="J1480" s="14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  <c r="BW1480" s="15"/>
      <c r="BX1480" s="15"/>
      <c r="BY1480" s="15"/>
      <c r="BZ1480" s="15"/>
      <c r="CA1480" s="15"/>
      <c r="CB1480" s="15"/>
      <c r="CC1480" s="15"/>
      <c r="CD1480" s="15"/>
      <c r="CE1480" s="15"/>
      <c r="CF1480" s="15"/>
      <c r="CG1480" s="15"/>
      <c r="CH1480" s="15"/>
      <c r="CI1480" s="15"/>
      <c r="CJ1480" s="15"/>
      <c r="CK1480" s="15"/>
      <c r="CL1480" s="15"/>
      <c r="CM1480" s="15"/>
      <c r="CN1480" s="15"/>
      <c r="CO1480" s="15"/>
      <c r="CP1480" s="15"/>
      <c r="CQ1480" s="15"/>
      <c r="CR1480" s="15"/>
      <c r="CS1480" s="15"/>
      <c r="CT1480" s="15"/>
      <c r="CU1480" s="15"/>
      <c r="CV1480" s="15"/>
      <c r="CW1480" s="15"/>
      <c r="CX1480" s="15"/>
      <c r="CY1480" s="15"/>
      <c r="CZ1480" s="15"/>
      <c r="DA1480" s="15"/>
      <c r="DB1480" s="15"/>
      <c r="DC1480" s="15"/>
      <c r="DD1480" s="15"/>
      <c r="DE1480" s="15"/>
      <c r="DF1480" s="15"/>
      <c r="DG1480" s="16"/>
      <c r="DH1480" s="16"/>
      <c r="DI1480" s="14"/>
      <c r="DJ1480" s="14"/>
      <c r="DK1480" s="14"/>
      <c r="DL1480" s="14"/>
      <c r="DM1480" s="14"/>
      <c r="DN1480" s="14"/>
      <c r="DO1480" s="14"/>
      <c r="DP1480" s="14"/>
      <c r="DQ1480" s="14"/>
      <c r="DR1480" s="14"/>
      <c r="DS1480" s="14"/>
      <c r="DT1480" s="14"/>
      <c r="DU1480" s="14"/>
      <c r="DV1480" s="14"/>
      <c r="DW1480" s="14"/>
      <c r="DX1480" s="14"/>
      <c r="DY1480" s="14"/>
      <c r="DZ1480" s="14"/>
      <c r="EA1480" s="14"/>
    </row>
    <row r="1481" spans="4:131" x14ac:dyDescent="0.2">
      <c r="D1481" s="14"/>
      <c r="E1481" s="14"/>
      <c r="F1481" s="14"/>
      <c r="G1481" s="14"/>
      <c r="H1481" s="14"/>
      <c r="I1481" s="14"/>
      <c r="J1481" s="14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  <c r="BW1481" s="15"/>
      <c r="BX1481" s="15"/>
      <c r="BY1481" s="15"/>
      <c r="BZ1481" s="15"/>
      <c r="CA1481" s="15"/>
      <c r="CB1481" s="15"/>
      <c r="CC1481" s="15"/>
      <c r="CD1481" s="15"/>
      <c r="CE1481" s="15"/>
      <c r="CF1481" s="15"/>
      <c r="CG1481" s="15"/>
      <c r="CH1481" s="15"/>
      <c r="CI1481" s="15"/>
      <c r="CJ1481" s="15"/>
      <c r="CK1481" s="15"/>
      <c r="CL1481" s="15"/>
      <c r="CM1481" s="15"/>
      <c r="CN1481" s="15"/>
      <c r="CO1481" s="15"/>
      <c r="CP1481" s="15"/>
      <c r="CQ1481" s="15"/>
      <c r="CR1481" s="15"/>
      <c r="CS1481" s="15"/>
      <c r="CT1481" s="15"/>
      <c r="CU1481" s="15"/>
      <c r="CV1481" s="15"/>
      <c r="CW1481" s="15"/>
      <c r="CX1481" s="15"/>
      <c r="CY1481" s="15"/>
      <c r="CZ1481" s="15"/>
      <c r="DA1481" s="15"/>
      <c r="DB1481" s="15"/>
      <c r="DC1481" s="15"/>
      <c r="DD1481" s="15"/>
      <c r="DE1481" s="15"/>
      <c r="DF1481" s="15"/>
      <c r="DG1481" s="16"/>
      <c r="DH1481" s="16"/>
      <c r="DI1481" s="14"/>
      <c r="DJ1481" s="14"/>
      <c r="DK1481" s="14"/>
      <c r="DL1481" s="14"/>
      <c r="DM1481" s="14"/>
      <c r="DN1481" s="14"/>
      <c r="DO1481" s="14"/>
      <c r="DP1481" s="14"/>
      <c r="DQ1481" s="14"/>
      <c r="DR1481" s="14"/>
      <c r="DS1481" s="14"/>
      <c r="DT1481" s="14"/>
      <c r="DU1481" s="14"/>
      <c r="DV1481" s="14"/>
      <c r="DW1481" s="14"/>
      <c r="DX1481" s="14"/>
      <c r="DY1481" s="14"/>
      <c r="DZ1481" s="14"/>
      <c r="EA1481" s="14"/>
    </row>
    <row r="1482" spans="4:131" x14ac:dyDescent="0.2">
      <c r="D1482" s="14"/>
      <c r="E1482" s="14"/>
      <c r="F1482" s="14"/>
      <c r="G1482" s="14"/>
      <c r="H1482" s="14"/>
      <c r="I1482" s="14"/>
      <c r="J1482" s="14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  <c r="BW1482" s="15"/>
      <c r="BX1482" s="15"/>
      <c r="BY1482" s="15"/>
      <c r="BZ1482" s="15"/>
      <c r="CA1482" s="15"/>
      <c r="CB1482" s="15"/>
      <c r="CC1482" s="15"/>
      <c r="CD1482" s="15"/>
      <c r="CE1482" s="15"/>
      <c r="CF1482" s="15"/>
      <c r="CG1482" s="15"/>
      <c r="CH1482" s="15"/>
      <c r="CI1482" s="15"/>
      <c r="CJ1482" s="15"/>
      <c r="CK1482" s="15"/>
      <c r="CL1482" s="15"/>
      <c r="CM1482" s="15"/>
      <c r="CN1482" s="15"/>
      <c r="CO1482" s="15"/>
      <c r="CP1482" s="15"/>
      <c r="CQ1482" s="15"/>
      <c r="CR1482" s="15"/>
      <c r="CS1482" s="15"/>
      <c r="CT1482" s="15"/>
      <c r="CU1482" s="15"/>
      <c r="CV1482" s="15"/>
      <c r="CW1482" s="15"/>
      <c r="CX1482" s="15"/>
      <c r="CY1482" s="15"/>
      <c r="CZ1482" s="15"/>
      <c r="DA1482" s="15"/>
      <c r="DB1482" s="15"/>
      <c r="DC1482" s="15"/>
      <c r="DD1482" s="15"/>
      <c r="DE1482" s="15"/>
      <c r="DF1482" s="15"/>
      <c r="DG1482" s="16"/>
      <c r="DH1482" s="16"/>
      <c r="DI1482" s="14"/>
      <c r="DJ1482" s="14"/>
      <c r="DK1482" s="14"/>
      <c r="DL1482" s="14"/>
      <c r="DM1482" s="14"/>
      <c r="DN1482" s="14"/>
      <c r="DO1482" s="14"/>
      <c r="DP1482" s="14"/>
      <c r="DQ1482" s="14"/>
      <c r="DR1482" s="14"/>
      <c r="DS1482" s="14"/>
      <c r="DT1482" s="14"/>
      <c r="DU1482" s="14"/>
      <c r="DV1482" s="14"/>
      <c r="DW1482" s="14"/>
      <c r="DX1482" s="14"/>
      <c r="DY1482" s="14"/>
      <c r="DZ1482" s="14"/>
      <c r="EA1482" s="14"/>
    </row>
    <row r="1483" spans="4:131" x14ac:dyDescent="0.2">
      <c r="D1483" s="14"/>
      <c r="E1483" s="14"/>
      <c r="F1483" s="14"/>
      <c r="G1483" s="14"/>
      <c r="H1483" s="14"/>
      <c r="I1483" s="14"/>
      <c r="J1483" s="14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  <c r="BW1483" s="15"/>
      <c r="BX1483" s="15"/>
      <c r="BY1483" s="15"/>
      <c r="BZ1483" s="15"/>
      <c r="CA1483" s="15"/>
      <c r="CB1483" s="15"/>
      <c r="CC1483" s="15"/>
      <c r="CD1483" s="15"/>
      <c r="CE1483" s="15"/>
      <c r="CF1483" s="15"/>
      <c r="CG1483" s="15"/>
      <c r="CH1483" s="15"/>
      <c r="CI1483" s="15"/>
      <c r="CJ1483" s="15"/>
      <c r="CK1483" s="15"/>
      <c r="CL1483" s="15"/>
      <c r="CM1483" s="15"/>
      <c r="CN1483" s="15"/>
      <c r="CO1483" s="15"/>
      <c r="CP1483" s="15"/>
      <c r="CQ1483" s="15"/>
      <c r="CR1483" s="15"/>
      <c r="CS1483" s="15"/>
      <c r="CT1483" s="15"/>
      <c r="CU1483" s="15"/>
      <c r="CV1483" s="15"/>
      <c r="CW1483" s="15"/>
      <c r="CX1483" s="15"/>
      <c r="CY1483" s="15"/>
      <c r="CZ1483" s="15"/>
      <c r="DA1483" s="15"/>
      <c r="DB1483" s="15"/>
      <c r="DC1483" s="15"/>
      <c r="DD1483" s="15"/>
      <c r="DE1483" s="15"/>
      <c r="DF1483" s="15"/>
      <c r="DG1483" s="16"/>
      <c r="DH1483" s="16"/>
      <c r="DI1483" s="14"/>
      <c r="DJ1483" s="14"/>
      <c r="DK1483" s="14"/>
      <c r="DL1483" s="14"/>
      <c r="DM1483" s="14"/>
      <c r="DN1483" s="14"/>
      <c r="DO1483" s="14"/>
      <c r="DP1483" s="14"/>
      <c r="DQ1483" s="14"/>
      <c r="DR1483" s="14"/>
      <c r="DS1483" s="14"/>
      <c r="DT1483" s="14"/>
      <c r="DU1483" s="14"/>
      <c r="DV1483" s="14"/>
      <c r="DW1483" s="14"/>
      <c r="DX1483" s="14"/>
      <c r="DY1483" s="14"/>
      <c r="DZ1483" s="14"/>
      <c r="EA1483" s="14"/>
    </row>
    <row r="1484" spans="4:131" x14ac:dyDescent="0.2">
      <c r="D1484" s="14"/>
      <c r="E1484" s="14"/>
      <c r="F1484" s="14"/>
      <c r="G1484" s="14"/>
      <c r="H1484" s="14"/>
      <c r="I1484" s="14"/>
      <c r="J1484" s="14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  <c r="BW1484" s="15"/>
      <c r="BX1484" s="15"/>
      <c r="BY1484" s="15"/>
      <c r="BZ1484" s="15"/>
      <c r="CA1484" s="15"/>
      <c r="CB1484" s="15"/>
      <c r="CC1484" s="15"/>
      <c r="CD1484" s="15"/>
      <c r="CE1484" s="15"/>
      <c r="CF1484" s="15"/>
      <c r="CG1484" s="15"/>
      <c r="CH1484" s="15"/>
      <c r="CI1484" s="15"/>
      <c r="CJ1484" s="15"/>
      <c r="CK1484" s="15"/>
      <c r="CL1484" s="15"/>
      <c r="CM1484" s="15"/>
      <c r="CN1484" s="15"/>
      <c r="CO1484" s="15"/>
      <c r="CP1484" s="15"/>
      <c r="CQ1484" s="15"/>
      <c r="CR1484" s="15"/>
      <c r="CS1484" s="15"/>
      <c r="CT1484" s="15"/>
      <c r="CU1484" s="15"/>
      <c r="CV1484" s="15"/>
      <c r="CW1484" s="15"/>
      <c r="CX1484" s="15"/>
      <c r="CY1484" s="15"/>
      <c r="CZ1484" s="15"/>
      <c r="DA1484" s="15"/>
      <c r="DB1484" s="15"/>
      <c r="DC1484" s="15"/>
      <c r="DD1484" s="15"/>
      <c r="DE1484" s="15"/>
      <c r="DF1484" s="15"/>
      <c r="DG1484" s="16"/>
      <c r="DH1484" s="16"/>
      <c r="DI1484" s="14"/>
      <c r="DJ1484" s="14"/>
      <c r="DK1484" s="14"/>
      <c r="DL1484" s="14"/>
      <c r="DM1484" s="14"/>
      <c r="DN1484" s="14"/>
      <c r="DO1484" s="14"/>
      <c r="DP1484" s="14"/>
      <c r="DQ1484" s="14"/>
      <c r="DR1484" s="14"/>
      <c r="DS1484" s="14"/>
      <c r="DT1484" s="14"/>
      <c r="DU1484" s="14"/>
      <c r="DV1484" s="14"/>
      <c r="DW1484" s="14"/>
      <c r="DX1484" s="14"/>
      <c r="DY1484" s="14"/>
      <c r="DZ1484" s="14"/>
      <c r="EA1484" s="14"/>
    </row>
    <row r="1485" spans="4:131" x14ac:dyDescent="0.2">
      <c r="D1485" s="14"/>
      <c r="E1485" s="14"/>
      <c r="F1485" s="14"/>
      <c r="G1485" s="14"/>
      <c r="H1485" s="14"/>
      <c r="I1485" s="14"/>
      <c r="J1485" s="14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  <c r="BW1485" s="15"/>
      <c r="BX1485" s="15"/>
      <c r="BY1485" s="15"/>
      <c r="BZ1485" s="15"/>
      <c r="CA1485" s="15"/>
      <c r="CB1485" s="15"/>
      <c r="CC1485" s="15"/>
      <c r="CD1485" s="15"/>
      <c r="CE1485" s="15"/>
      <c r="CF1485" s="15"/>
      <c r="CG1485" s="15"/>
      <c r="CH1485" s="15"/>
      <c r="CI1485" s="15"/>
      <c r="CJ1485" s="15"/>
      <c r="CK1485" s="15"/>
      <c r="CL1485" s="15"/>
      <c r="CM1485" s="15"/>
      <c r="CN1485" s="15"/>
      <c r="CO1485" s="15"/>
      <c r="CP1485" s="15"/>
      <c r="CQ1485" s="15"/>
      <c r="CR1485" s="15"/>
      <c r="CS1485" s="15"/>
      <c r="CT1485" s="15"/>
      <c r="CU1485" s="15"/>
      <c r="CV1485" s="15"/>
      <c r="CW1485" s="15"/>
      <c r="CX1485" s="15"/>
      <c r="CY1485" s="15"/>
      <c r="CZ1485" s="15"/>
      <c r="DA1485" s="15"/>
      <c r="DB1485" s="15"/>
      <c r="DC1485" s="15"/>
      <c r="DD1485" s="15"/>
      <c r="DE1485" s="15"/>
      <c r="DF1485" s="15"/>
      <c r="DG1485" s="16"/>
      <c r="DH1485" s="16"/>
      <c r="DI1485" s="14"/>
      <c r="DJ1485" s="14"/>
      <c r="DK1485" s="14"/>
      <c r="DL1485" s="14"/>
      <c r="DM1485" s="14"/>
      <c r="DN1485" s="14"/>
      <c r="DO1485" s="14"/>
      <c r="DP1485" s="14"/>
      <c r="DQ1485" s="14"/>
      <c r="DR1485" s="14"/>
      <c r="DS1485" s="14"/>
      <c r="DT1485" s="14"/>
      <c r="DU1485" s="14"/>
      <c r="DV1485" s="14"/>
      <c r="DW1485" s="14"/>
      <c r="DX1485" s="14"/>
      <c r="DY1485" s="14"/>
      <c r="DZ1485" s="14"/>
      <c r="EA1485" s="14"/>
    </row>
    <row r="1486" spans="4:131" x14ac:dyDescent="0.2">
      <c r="D1486" s="14"/>
      <c r="E1486" s="14"/>
      <c r="F1486" s="14"/>
      <c r="G1486" s="14"/>
      <c r="H1486" s="14"/>
      <c r="I1486" s="14"/>
      <c r="J1486" s="14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  <c r="BW1486" s="15"/>
      <c r="BX1486" s="15"/>
      <c r="BY1486" s="15"/>
      <c r="BZ1486" s="15"/>
      <c r="CA1486" s="15"/>
      <c r="CB1486" s="15"/>
      <c r="CC1486" s="15"/>
      <c r="CD1486" s="15"/>
      <c r="CE1486" s="15"/>
      <c r="CF1486" s="15"/>
      <c r="CG1486" s="15"/>
      <c r="CH1486" s="15"/>
      <c r="CI1486" s="15"/>
      <c r="CJ1486" s="15"/>
      <c r="CK1486" s="15"/>
      <c r="CL1486" s="15"/>
      <c r="CM1486" s="15"/>
      <c r="CN1486" s="15"/>
      <c r="CO1486" s="15"/>
      <c r="CP1486" s="15"/>
      <c r="CQ1486" s="15"/>
      <c r="CR1486" s="15"/>
      <c r="CS1486" s="15"/>
      <c r="CT1486" s="15"/>
      <c r="CU1486" s="15"/>
      <c r="CV1486" s="15"/>
      <c r="CW1486" s="15"/>
      <c r="CX1486" s="15"/>
      <c r="CY1486" s="15"/>
      <c r="CZ1486" s="15"/>
      <c r="DA1486" s="15"/>
      <c r="DB1486" s="15"/>
      <c r="DC1486" s="15"/>
      <c r="DD1486" s="15"/>
      <c r="DE1486" s="15"/>
      <c r="DF1486" s="15"/>
      <c r="DG1486" s="16"/>
      <c r="DH1486" s="16"/>
      <c r="DI1486" s="14"/>
      <c r="DJ1486" s="14"/>
      <c r="DK1486" s="14"/>
      <c r="DL1486" s="14"/>
      <c r="DM1486" s="14"/>
      <c r="DN1486" s="14"/>
      <c r="DO1486" s="14"/>
      <c r="DP1486" s="14"/>
      <c r="DQ1486" s="14"/>
      <c r="DR1486" s="14"/>
      <c r="DS1486" s="14"/>
      <c r="DT1486" s="14"/>
      <c r="DU1486" s="14"/>
      <c r="DV1486" s="14"/>
      <c r="DW1486" s="14"/>
      <c r="DX1486" s="14"/>
      <c r="DY1486" s="14"/>
      <c r="DZ1486" s="14"/>
      <c r="EA1486" s="14"/>
    </row>
    <row r="1487" spans="4:131" x14ac:dyDescent="0.2">
      <c r="D1487" s="14"/>
      <c r="E1487" s="14"/>
      <c r="F1487" s="14"/>
      <c r="G1487" s="14"/>
      <c r="H1487" s="14"/>
      <c r="I1487" s="14"/>
      <c r="J1487" s="14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  <c r="BW1487" s="15"/>
      <c r="BX1487" s="15"/>
      <c r="BY1487" s="15"/>
      <c r="BZ1487" s="15"/>
      <c r="CA1487" s="15"/>
      <c r="CB1487" s="15"/>
      <c r="CC1487" s="15"/>
      <c r="CD1487" s="15"/>
      <c r="CE1487" s="15"/>
      <c r="CF1487" s="15"/>
      <c r="CG1487" s="15"/>
      <c r="CH1487" s="15"/>
      <c r="CI1487" s="15"/>
      <c r="CJ1487" s="15"/>
      <c r="CK1487" s="15"/>
      <c r="CL1487" s="15"/>
      <c r="CM1487" s="15"/>
      <c r="CN1487" s="15"/>
      <c r="CO1487" s="15"/>
      <c r="CP1487" s="15"/>
      <c r="CQ1487" s="15"/>
      <c r="CR1487" s="15"/>
      <c r="CS1487" s="15"/>
      <c r="CT1487" s="15"/>
      <c r="CU1487" s="15"/>
      <c r="CV1487" s="15"/>
      <c r="CW1487" s="15"/>
      <c r="CX1487" s="15"/>
      <c r="CY1487" s="15"/>
      <c r="CZ1487" s="15"/>
      <c r="DA1487" s="15"/>
      <c r="DB1487" s="15"/>
      <c r="DC1487" s="15"/>
      <c r="DD1487" s="15"/>
      <c r="DE1487" s="15"/>
      <c r="DF1487" s="15"/>
      <c r="DG1487" s="16"/>
      <c r="DH1487" s="16"/>
      <c r="DI1487" s="14"/>
      <c r="DJ1487" s="14"/>
      <c r="DK1487" s="14"/>
      <c r="DL1487" s="14"/>
      <c r="DM1487" s="14"/>
      <c r="DN1487" s="14"/>
      <c r="DO1487" s="14"/>
      <c r="DP1487" s="14"/>
      <c r="DQ1487" s="14"/>
      <c r="DR1487" s="14"/>
      <c r="DS1487" s="14"/>
      <c r="DT1487" s="14"/>
      <c r="DU1487" s="14"/>
      <c r="DV1487" s="14"/>
      <c r="DW1487" s="14"/>
      <c r="DX1487" s="14"/>
      <c r="DY1487" s="14"/>
      <c r="DZ1487" s="14"/>
      <c r="EA1487" s="14"/>
    </row>
    <row r="1488" spans="4:131" x14ac:dyDescent="0.2">
      <c r="D1488" s="14"/>
      <c r="E1488" s="14"/>
      <c r="F1488" s="14"/>
      <c r="G1488" s="14"/>
      <c r="H1488" s="14"/>
      <c r="I1488" s="14"/>
      <c r="J1488" s="14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  <c r="BW1488" s="15"/>
      <c r="BX1488" s="15"/>
      <c r="BY1488" s="15"/>
      <c r="BZ1488" s="15"/>
      <c r="CA1488" s="15"/>
      <c r="CB1488" s="15"/>
      <c r="CC1488" s="15"/>
      <c r="CD1488" s="15"/>
      <c r="CE1488" s="15"/>
      <c r="CF1488" s="15"/>
      <c r="CG1488" s="15"/>
      <c r="CH1488" s="15"/>
      <c r="CI1488" s="15"/>
      <c r="CJ1488" s="15"/>
      <c r="CK1488" s="15"/>
      <c r="CL1488" s="15"/>
      <c r="CM1488" s="15"/>
      <c r="CN1488" s="15"/>
      <c r="CO1488" s="15"/>
      <c r="CP1488" s="15"/>
      <c r="CQ1488" s="15"/>
      <c r="CR1488" s="15"/>
      <c r="CS1488" s="15"/>
      <c r="CT1488" s="15"/>
      <c r="CU1488" s="15"/>
      <c r="CV1488" s="15"/>
      <c r="CW1488" s="15"/>
      <c r="CX1488" s="15"/>
      <c r="CY1488" s="15"/>
      <c r="CZ1488" s="15"/>
      <c r="DA1488" s="15"/>
      <c r="DB1488" s="15"/>
      <c r="DC1488" s="15"/>
      <c r="DD1488" s="15"/>
      <c r="DE1488" s="15"/>
      <c r="DF1488" s="15"/>
      <c r="DG1488" s="16"/>
      <c r="DH1488" s="16"/>
      <c r="DI1488" s="14"/>
      <c r="DJ1488" s="14"/>
      <c r="DK1488" s="14"/>
      <c r="DL1488" s="14"/>
      <c r="DM1488" s="14"/>
      <c r="DN1488" s="14"/>
      <c r="DO1488" s="14"/>
      <c r="DP1488" s="14"/>
      <c r="DQ1488" s="14"/>
      <c r="DR1488" s="14"/>
      <c r="DS1488" s="14"/>
      <c r="DT1488" s="14"/>
      <c r="DU1488" s="14"/>
      <c r="DV1488" s="14"/>
      <c r="DW1488" s="14"/>
      <c r="DX1488" s="14"/>
      <c r="DY1488" s="14"/>
      <c r="DZ1488" s="14"/>
      <c r="EA1488" s="14"/>
    </row>
    <row r="1489" spans="4:131" x14ac:dyDescent="0.2">
      <c r="D1489" s="14"/>
      <c r="E1489" s="14"/>
      <c r="F1489" s="14"/>
      <c r="G1489" s="14"/>
      <c r="H1489" s="14"/>
      <c r="I1489" s="14"/>
      <c r="J1489" s="14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  <c r="BW1489" s="15"/>
      <c r="BX1489" s="15"/>
      <c r="BY1489" s="15"/>
      <c r="BZ1489" s="15"/>
      <c r="CA1489" s="15"/>
      <c r="CB1489" s="15"/>
      <c r="CC1489" s="15"/>
      <c r="CD1489" s="15"/>
      <c r="CE1489" s="15"/>
      <c r="CF1489" s="15"/>
      <c r="CG1489" s="15"/>
      <c r="CH1489" s="15"/>
      <c r="CI1489" s="15"/>
      <c r="CJ1489" s="15"/>
      <c r="CK1489" s="15"/>
      <c r="CL1489" s="15"/>
      <c r="CM1489" s="15"/>
      <c r="CN1489" s="15"/>
      <c r="CO1489" s="15"/>
      <c r="CP1489" s="15"/>
      <c r="CQ1489" s="15"/>
      <c r="CR1489" s="15"/>
      <c r="CS1489" s="15"/>
      <c r="CT1489" s="15"/>
      <c r="CU1489" s="15"/>
      <c r="CV1489" s="15"/>
      <c r="CW1489" s="15"/>
      <c r="CX1489" s="15"/>
      <c r="CY1489" s="15"/>
      <c r="CZ1489" s="15"/>
      <c r="DA1489" s="15"/>
      <c r="DB1489" s="15"/>
      <c r="DC1489" s="15"/>
      <c r="DD1489" s="15"/>
      <c r="DE1489" s="15"/>
      <c r="DF1489" s="15"/>
      <c r="DG1489" s="16"/>
      <c r="DH1489" s="16"/>
      <c r="DI1489" s="14"/>
      <c r="DJ1489" s="14"/>
      <c r="DK1489" s="14"/>
      <c r="DL1489" s="14"/>
      <c r="DM1489" s="14"/>
      <c r="DN1489" s="14"/>
      <c r="DO1489" s="14"/>
      <c r="DP1489" s="14"/>
      <c r="DQ1489" s="14"/>
      <c r="DR1489" s="14"/>
      <c r="DS1489" s="14"/>
      <c r="DT1489" s="14"/>
      <c r="DU1489" s="14"/>
      <c r="DV1489" s="14"/>
      <c r="DW1489" s="14"/>
      <c r="DX1489" s="14"/>
      <c r="DY1489" s="14"/>
      <c r="DZ1489" s="14"/>
      <c r="EA1489" s="14"/>
    </row>
    <row r="1490" spans="4:131" x14ac:dyDescent="0.2">
      <c r="D1490" s="14"/>
      <c r="E1490" s="14"/>
      <c r="F1490" s="14"/>
      <c r="G1490" s="14"/>
      <c r="H1490" s="14"/>
      <c r="I1490" s="14"/>
      <c r="J1490" s="14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  <c r="BW1490" s="15"/>
      <c r="BX1490" s="15"/>
      <c r="BY1490" s="15"/>
      <c r="BZ1490" s="15"/>
      <c r="CA1490" s="15"/>
      <c r="CB1490" s="15"/>
      <c r="CC1490" s="15"/>
      <c r="CD1490" s="15"/>
      <c r="CE1490" s="15"/>
      <c r="CF1490" s="15"/>
      <c r="CG1490" s="15"/>
      <c r="CH1490" s="15"/>
      <c r="CI1490" s="15"/>
      <c r="CJ1490" s="15"/>
      <c r="CK1490" s="15"/>
      <c r="CL1490" s="15"/>
      <c r="CM1490" s="15"/>
      <c r="CN1490" s="15"/>
      <c r="CO1490" s="15"/>
      <c r="CP1490" s="15"/>
      <c r="CQ1490" s="15"/>
      <c r="CR1490" s="15"/>
      <c r="CS1490" s="15"/>
      <c r="CT1490" s="15"/>
      <c r="CU1490" s="15"/>
      <c r="CV1490" s="15"/>
      <c r="CW1490" s="15"/>
      <c r="CX1490" s="15"/>
      <c r="CY1490" s="15"/>
      <c r="CZ1490" s="15"/>
      <c r="DA1490" s="15"/>
      <c r="DB1490" s="15"/>
      <c r="DC1490" s="15"/>
      <c r="DD1490" s="15"/>
      <c r="DE1490" s="15"/>
      <c r="DF1490" s="15"/>
      <c r="DG1490" s="16"/>
      <c r="DH1490" s="16"/>
      <c r="DI1490" s="14"/>
      <c r="DJ1490" s="14"/>
      <c r="DK1490" s="14"/>
      <c r="DL1490" s="14"/>
      <c r="DM1490" s="14"/>
      <c r="DN1490" s="14"/>
      <c r="DO1490" s="14"/>
      <c r="DP1490" s="14"/>
      <c r="DQ1490" s="14"/>
      <c r="DR1490" s="14"/>
      <c r="DS1490" s="14"/>
      <c r="DT1490" s="14"/>
      <c r="DU1490" s="14"/>
      <c r="DV1490" s="14"/>
      <c r="DW1490" s="14"/>
      <c r="DX1490" s="14"/>
      <c r="DY1490" s="14"/>
      <c r="DZ1490" s="14"/>
      <c r="EA1490" s="14"/>
    </row>
    <row r="1491" spans="4:131" x14ac:dyDescent="0.2">
      <c r="D1491" s="14"/>
      <c r="E1491" s="14"/>
      <c r="F1491" s="14"/>
      <c r="G1491" s="14"/>
      <c r="H1491" s="14"/>
      <c r="I1491" s="14"/>
      <c r="J1491" s="14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  <c r="BW1491" s="15"/>
      <c r="BX1491" s="15"/>
      <c r="BY1491" s="15"/>
      <c r="BZ1491" s="15"/>
      <c r="CA1491" s="15"/>
      <c r="CB1491" s="15"/>
      <c r="CC1491" s="15"/>
      <c r="CD1491" s="15"/>
      <c r="CE1491" s="15"/>
      <c r="CF1491" s="15"/>
      <c r="CG1491" s="15"/>
      <c r="CH1491" s="15"/>
      <c r="CI1491" s="15"/>
      <c r="CJ1491" s="15"/>
      <c r="CK1491" s="15"/>
      <c r="CL1491" s="15"/>
      <c r="CM1491" s="15"/>
      <c r="CN1491" s="15"/>
      <c r="CO1491" s="15"/>
      <c r="CP1491" s="15"/>
      <c r="CQ1491" s="15"/>
      <c r="CR1491" s="15"/>
      <c r="CS1491" s="15"/>
      <c r="CT1491" s="15"/>
      <c r="CU1491" s="15"/>
      <c r="CV1491" s="15"/>
      <c r="CW1491" s="15"/>
      <c r="CX1491" s="15"/>
      <c r="CY1491" s="15"/>
      <c r="CZ1491" s="15"/>
      <c r="DA1491" s="15"/>
      <c r="DB1491" s="15"/>
      <c r="DC1491" s="15"/>
      <c r="DD1491" s="15"/>
      <c r="DE1491" s="15"/>
      <c r="DF1491" s="15"/>
      <c r="DG1491" s="16"/>
      <c r="DH1491" s="16"/>
      <c r="DI1491" s="14"/>
      <c r="DJ1491" s="14"/>
      <c r="DK1491" s="14"/>
      <c r="DL1491" s="14"/>
      <c r="DM1491" s="14"/>
      <c r="DN1491" s="14"/>
      <c r="DO1491" s="14"/>
      <c r="DP1491" s="14"/>
      <c r="DQ1491" s="14"/>
      <c r="DR1491" s="14"/>
      <c r="DS1491" s="14"/>
      <c r="DT1491" s="14"/>
      <c r="DU1491" s="14"/>
      <c r="DV1491" s="14"/>
      <c r="DW1491" s="14"/>
      <c r="DX1491" s="14"/>
      <c r="DY1491" s="14"/>
      <c r="DZ1491" s="14"/>
      <c r="EA1491" s="14"/>
    </row>
    <row r="1492" spans="4:131" x14ac:dyDescent="0.2">
      <c r="D1492" s="14"/>
      <c r="E1492" s="14"/>
      <c r="F1492" s="14"/>
      <c r="G1492" s="14"/>
      <c r="H1492" s="14"/>
      <c r="I1492" s="14"/>
      <c r="J1492" s="14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  <c r="BW1492" s="15"/>
      <c r="BX1492" s="15"/>
      <c r="BY1492" s="15"/>
      <c r="BZ1492" s="15"/>
      <c r="CA1492" s="15"/>
      <c r="CB1492" s="15"/>
      <c r="CC1492" s="15"/>
      <c r="CD1492" s="15"/>
      <c r="CE1492" s="15"/>
      <c r="CF1492" s="15"/>
      <c r="CG1492" s="15"/>
      <c r="CH1492" s="15"/>
      <c r="CI1492" s="15"/>
      <c r="CJ1492" s="15"/>
      <c r="CK1492" s="15"/>
      <c r="CL1492" s="15"/>
      <c r="CM1492" s="15"/>
      <c r="CN1492" s="15"/>
      <c r="CO1492" s="15"/>
      <c r="CP1492" s="15"/>
      <c r="CQ1492" s="15"/>
      <c r="CR1492" s="15"/>
      <c r="CS1492" s="15"/>
      <c r="CT1492" s="15"/>
      <c r="CU1492" s="15"/>
      <c r="CV1492" s="15"/>
      <c r="CW1492" s="15"/>
      <c r="CX1492" s="15"/>
      <c r="CY1492" s="15"/>
      <c r="CZ1492" s="15"/>
      <c r="DA1492" s="15"/>
      <c r="DB1492" s="15"/>
      <c r="DC1492" s="15"/>
      <c r="DD1492" s="15"/>
      <c r="DE1492" s="15"/>
      <c r="DF1492" s="15"/>
      <c r="DG1492" s="16"/>
      <c r="DH1492" s="16"/>
      <c r="DI1492" s="14"/>
      <c r="DJ1492" s="14"/>
      <c r="DK1492" s="14"/>
      <c r="DL1492" s="14"/>
      <c r="DM1492" s="14"/>
      <c r="DN1492" s="14"/>
      <c r="DO1492" s="14"/>
      <c r="DP1492" s="14"/>
      <c r="DQ1492" s="14"/>
      <c r="DR1492" s="14"/>
      <c r="DS1492" s="14"/>
      <c r="DT1492" s="14"/>
      <c r="DU1492" s="14"/>
      <c r="DV1492" s="14"/>
      <c r="DW1492" s="14"/>
      <c r="DX1492" s="14"/>
      <c r="DY1492" s="14"/>
      <c r="DZ1492" s="14"/>
      <c r="EA1492" s="14"/>
    </row>
    <row r="1493" spans="4:131" x14ac:dyDescent="0.2">
      <c r="D1493" s="14"/>
      <c r="E1493" s="14"/>
      <c r="F1493" s="14"/>
      <c r="G1493" s="14"/>
      <c r="H1493" s="14"/>
      <c r="I1493" s="14"/>
      <c r="J1493" s="14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  <c r="BW1493" s="15"/>
      <c r="BX1493" s="15"/>
      <c r="BY1493" s="15"/>
      <c r="BZ1493" s="15"/>
      <c r="CA1493" s="15"/>
      <c r="CB1493" s="15"/>
      <c r="CC1493" s="15"/>
      <c r="CD1493" s="15"/>
      <c r="CE1493" s="15"/>
      <c r="CF1493" s="15"/>
      <c r="CG1493" s="15"/>
      <c r="CH1493" s="15"/>
      <c r="CI1493" s="15"/>
      <c r="CJ1493" s="15"/>
      <c r="CK1493" s="15"/>
      <c r="CL1493" s="15"/>
      <c r="CM1493" s="15"/>
      <c r="CN1493" s="15"/>
      <c r="CO1493" s="15"/>
      <c r="CP1493" s="15"/>
      <c r="CQ1493" s="15"/>
      <c r="CR1493" s="15"/>
      <c r="CS1493" s="15"/>
      <c r="CT1493" s="15"/>
      <c r="CU1493" s="15"/>
      <c r="CV1493" s="15"/>
      <c r="CW1493" s="15"/>
      <c r="CX1493" s="15"/>
      <c r="CY1493" s="15"/>
      <c r="CZ1493" s="15"/>
      <c r="DA1493" s="15"/>
      <c r="DB1493" s="15"/>
      <c r="DC1493" s="15"/>
      <c r="DD1493" s="15"/>
      <c r="DE1493" s="15"/>
      <c r="DF1493" s="15"/>
      <c r="DG1493" s="16"/>
      <c r="DH1493" s="16"/>
      <c r="DI1493" s="14"/>
      <c r="DJ1493" s="14"/>
      <c r="DK1493" s="14"/>
      <c r="DL1493" s="14"/>
      <c r="DM1493" s="14"/>
      <c r="DN1493" s="14"/>
      <c r="DO1493" s="14"/>
      <c r="DP1493" s="14"/>
      <c r="DQ1493" s="14"/>
      <c r="DR1493" s="14"/>
      <c r="DS1493" s="14"/>
      <c r="DT1493" s="14"/>
      <c r="DU1493" s="14"/>
      <c r="DV1493" s="14"/>
      <c r="DW1493" s="14"/>
      <c r="DX1493" s="14"/>
      <c r="DY1493" s="14"/>
      <c r="DZ1493" s="14"/>
      <c r="EA1493" s="14"/>
    </row>
    <row r="1494" spans="4:131" x14ac:dyDescent="0.2">
      <c r="D1494" s="14"/>
      <c r="E1494" s="14"/>
      <c r="F1494" s="14"/>
      <c r="G1494" s="14"/>
      <c r="H1494" s="14"/>
      <c r="I1494" s="14"/>
      <c r="J1494" s="14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  <c r="BW1494" s="15"/>
      <c r="BX1494" s="15"/>
      <c r="BY1494" s="15"/>
      <c r="BZ1494" s="15"/>
      <c r="CA1494" s="15"/>
      <c r="CB1494" s="15"/>
      <c r="CC1494" s="15"/>
      <c r="CD1494" s="15"/>
      <c r="CE1494" s="15"/>
      <c r="CF1494" s="15"/>
      <c r="CG1494" s="15"/>
      <c r="CH1494" s="15"/>
      <c r="CI1494" s="15"/>
      <c r="CJ1494" s="15"/>
      <c r="CK1494" s="15"/>
      <c r="CL1494" s="15"/>
      <c r="CM1494" s="15"/>
      <c r="CN1494" s="15"/>
      <c r="CO1494" s="15"/>
      <c r="CP1494" s="15"/>
      <c r="CQ1494" s="15"/>
      <c r="CR1494" s="15"/>
      <c r="CS1494" s="15"/>
      <c r="CT1494" s="15"/>
      <c r="CU1494" s="15"/>
      <c r="CV1494" s="15"/>
      <c r="CW1494" s="15"/>
      <c r="CX1494" s="15"/>
      <c r="CY1494" s="15"/>
      <c r="CZ1494" s="15"/>
      <c r="DA1494" s="15"/>
      <c r="DB1494" s="15"/>
      <c r="DC1494" s="15"/>
      <c r="DD1494" s="15"/>
      <c r="DE1494" s="15"/>
      <c r="DF1494" s="15"/>
      <c r="DG1494" s="16"/>
      <c r="DH1494" s="16"/>
      <c r="DI1494" s="14"/>
      <c r="DJ1494" s="14"/>
      <c r="DK1494" s="14"/>
      <c r="DL1494" s="14"/>
      <c r="DM1494" s="14"/>
      <c r="DN1494" s="14"/>
      <c r="DO1494" s="14"/>
      <c r="DP1494" s="14"/>
      <c r="DQ1494" s="14"/>
      <c r="DR1494" s="14"/>
      <c r="DS1494" s="14"/>
      <c r="DT1494" s="14"/>
      <c r="DU1494" s="14"/>
      <c r="DV1494" s="14"/>
      <c r="DW1494" s="14"/>
      <c r="DX1494" s="14"/>
      <c r="DY1494" s="14"/>
      <c r="DZ1494" s="14"/>
      <c r="EA1494" s="14"/>
    </row>
    <row r="1495" spans="4:131" x14ac:dyDescent="0.2">
      <c r="D1495" s="14"/>
      <c r="E1495" s="14"/>
      <c r="F1495" s="14"/>
      <c r="G1495" s="14"/>
      <c r="H1495" s="14"/>
      <c r="I1495" s="14"/>
      <c r="J1495" s="14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  <c r="BW1495" s="15"/>
      <c r="BX1495" s="15"/>
      <c r="BY1495" s="15"/>
      <c r="BZ1495" s="15"/>
      <c r="CA1495" s="15"/>
      <c r="CB1495" s="15"/>
      <c r="CC1495" s="15"/>
      <c r="CD1495" s="15"/>
      <c r="CE1495" s="15"/>
      <c r="CF1495" s="15"/>
      <c r="CG1495" s="15"/>
      <c r="CH1495" s="15"/>
      <c r="CI1495" s="15"/>
      <c r="CJ1495" s="15"/>
      <c r="CK1495" s="15"/>
      <c r="CL1495" s="15"/>
      <c r="CM1495" s="15"/>
      <c r="CN1495" s="15"/>
      <c r="CO1495" s="15"/>
      <c r="CP1495" s="15"/>
      <c r="CQ1495" s="15"/>
      <c r="CR1495" s="15"/>
      <c r="CS1495" s="15"/>
      <c r="CT1495" s="15"/>
      <c r="CU1495" s="15"/>
      <c r="CV1495" s="15"/>
      <c r="CW1495" s="15"/>
      <c r="CX1495" s="15"/>
      <c r="CY1495" s="15"/>
      <c r="CZ1495" s="15"/>
      <c r="DA1495" s="15"/>
      <c r="DB1495" s="15"/>
      <c r="DC1495" s="15"/>
      <c r="DD1495" s="15"/>
      <c r="DE1495" s="15"/>
      <c r="DF1495" s="15"/>
      <c r="DG1495" s="16"/>
      <c r="DH1495" s="16"/>
      <c r="DI1495" s="14"/>
      <c r="DJ1495" s="14"/>
      <c r="DK1495" s="14"/>
      <c r="DL1495" s="14"/>
      <c r="DM1495" s="14"/>
      <c r="DN1495" s="14"/>
      <c r="DO1495" s="14"/>
      <c r="DP1495" s="14"/>
      <c r="DQ1495" s="14"/>
      <c r="DR1495" s="14"/>
      <c r="DS1495" s="14"/>
      <c r="DT1495" s="14"/>
      <c r="DU1495" s="14"/>
      <c r="DV1495" s="14"/>
      <c r="DW1495" s="14"/>
      <c r="DX1495" s="14"/>
      <c r="DY1495" s="14"/>
      <c r="DZ1495" s="14"/>
      <c r="EA1495" s="14"/>
    </row>
    <row r="1496" spans="4:131" x14ac:dyDescent="0.2">
      <c r="D1496" s="14"/>
      <c r="E1496" s="14"/>
      <c r="F1496" s="14"/>
      <c r="G1496" s="14"/>
      <c r="H1496" s="14"/>
      <c r="I1496" s="14"/>
      <c r="J1496" s="14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  <c r="BW1496" s="15"/>
      <c r="BX1496" s="15"/>
      <c r="BY1496" s="15"/>
      <c r="BZ1496" s="15"/>
      <c r="CA1496" s="15"/>
      <c r="CB1496" s="15"/>
      <c r="CC1496" s="15"/>
      <c r="CD1496" s="15"/>
      <c r="CE1496" s="15"/>
      <c r="CF1496" s="15"/>
      <c r="CG1496" s="15"/>
      <c r="CH1496" s="15"/>
      <c r="CI1496" s="15"/>
      <c r="CJ1496" s="15"/>
      <c r="CK1496" s="15"/>
      <c r="CL1496" s="15"/>
      <c r="CM1496" s="15"/>
      <c r="CN1496" s="15"/>
      <c r="CO1496" s="15"/>
      <c r="CP1496" s="15"/>
      <c r="CQ1496" s="15"/>
      <c r="CR1496" s="15"/>
      <c r="CS1496" s="15"/>
      <c r="CT1496" s="15"/>
      <c r="CU1496" s="15"/>
      <c r="CV1496" s="15"/>
      <c r="CW1496" s="15"/>
      <c r="CX1496" s="15"/>
      <c r="CY1496" s="15"/>
      <c r="CZ1496" s="15"/>
      <c r="DA1496" s="15"/>
      <c r="DB1496" s="15"/>
      <c r="DC1496" s="15"/>
      <c r="DD1496" s="15"/>
      <c r="DE1496" s="15"/>
      <c r="DF1496" s="15"/>
      <c r="DG1496" s="16"/>
      <c r="DH1496" s="16"/>
      <c r="DI1496" s="14"/>
      <c r="DJ1496" s="14"/>
      <c r="DK1496" s="14"/>
      <c r="DL1496" s="14"/>
      <c r="DM1496" s="14"/>
      <c r="DN1496" s="14"/>
      <c r="DO1496" s="14"/>
      <c r="DP1496" s="14"/>
      <c r="DQ1496" s="14"/>
      <c r="DR1496" s="14"/>
      <c r="DS1496" s="14"/>
      <c r="DT1496" s="14"/>
      <c r="DU1496" s="14"/>
      <c r="DV1496" s="14"/>
      <c r="DW1496" s="14"/>
      <c r="DX1496" s="14"/>
      <c r="DY1496" s="14"/>
      <c r="DZ1496" s="14"/>
      <c r="EA1496" s="14"/>
    </row>
    <row r="1497" spans="4:131" x14ac:dyDescent="0.2">
      <c r="D1497" s="14"/>
      <c r="E1497" s="14"/>
      <c r="F1497" s="14"/>
      <c r="G1497" s="14"/>
      <c r="H1497" s="14"/>
      <c r="I1497" s="14"/>
      <c r="J1497" s="14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  <c r="BW1497" s="15"/>
      <c r="BX1497" s="15"/>
      <c r="BY1497" s="15"/>
      <c r="BZ1497" s="15"/>
      <c r="CA1497" s="15"/>
      <c r="CB1497" s="15"/>
      <c r="CC1497" s="15"/>
      <c r="CD1497" s="15"/>
      <c r="CE1497" s="15"/>
      <c r="CF1497" s="15"/>
      <c r="CG1497" s="15"/>
      <c r="CH1497" s="15"/>
      <c r="CI1497" s="15"/>
      <c r="CJ1497" s="15"/>
      <c r="CK1497" s="15"/>
      <c r="CL1497" s="15"/>
      <c r="CM1497" s="15"/>
      <c r="CN1497" s="15"/>
      <c r="CO1497" s="15"/>
      <c r="CP1497" s="15"/>
      <c r="CQ1497" s="15"/>
      <c r="CR1497" s="15"/>
      <c r="CS1497" s="15"/>
      <c r="CT1497" s="15"/>
      <c r="CU1497" s="15"/>
      <c r="CV1497" s="15"/>
      <c r="CW1497" s="15"/>
      <c r="CX1497" s="15"/>
      <c r="CY1497" s="15"/>
      <c r="CZ1497" s="15"/>
      <c r="DA1497" s="15"/>
      <c r="DB1497" s="15"/>
      <c r="DC1497" s="15"/>
      <c r="DD1497" s="15"/>
      <c r="DE1497" s="15"/>
      <c r="DF1497" s="15"/>
      <c r="DG1497" s="16"/>
      <c r="DH1497" s="16"/>
      <c r="DI1497" s="14"/>
      <c r="DJ1497" s="14"/>
      <c r="DK1497" s="14"/>
      <c r="DL1497" s="14"/>
      <c r="DM1497" s="14"/>
      <c r="DN1497" s="14"/>
      <c r="DO1497" s="14"/>
      <c r="DP1497" s="14"/>
      <c r="DQ1497" s="14"/>
      <c r="DR1497" s="14"/>
      <c r="DS1497" s="14"/>
      <c r="DT1497" s="14"/>
      <c r="DU1497" s="14"/>
      <c r="DV1497" s="14"/>
      <c r="DW1497" s="14"/>
      <c r="DX1497" s="14"/>
      <c r="DY1497" s="14"/>
      <c r="DZ1497" s="14"/>
      <c r="EA1497" s="14"/>
    </row>
    <row r="1498" spans="4:131" x14ac:dyDescent="0.2">
      <c r="D1498" s="14"/>
      <c r="E1498" s="14"/>
      <c r="F1498" s="14"/>
      <c r="G1498" s="14"/>
      <c r="H1498" s="14"/>
      <c r="I1498" s="14"/>
      <c r="J1498" s="14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  <c r="BW1498" s="15"/>
      <c r="BX1498" s="15"/>
      <c r="BY1498" s="15"/>
      <c r="BZ1498" s="15"/>
      <c r="CA1498" s="15"/>
      <c r="CB1498" s="15"/>
      <c r="CC1498" s="15"/>
      <c r="CD1498" s="15"/>
      <c r="CE1498" s="15"/>
      <c r="CF1498" s="15"/>
      <c r="CG1498" s="15"/>
      <c r="CH1498" s="15"/>
      <c r="CI1498" s="15"/>
      <c r="CJ1498" s="15"/>
      <c r="CK1498" s="15"/>
      <c r="CL1498" s="15"/>
      <c r="CM1498" s="15"/>
      <c r="CN1498" s="15"/>
      <c r="CO1498" s="15"/>
      <c r="CP1498" s="15"/>
      <c r="CQ1498" s="15"/>
      <c r="CR1498" s="15"/>
      <c r="CS1498" s="15"/>
      <c r="CT1498" s="15"/>
      <c r="CU1498" s="15"/>
      <c r="CV1498" s="15"/>
      <c r="CW1498" s="15"/>
      <c r="CX1498" s="15"/>
      <c r="CY1498" s="15"/>
      <c r="CZ1498" s="15"/>
      <c r="DA1498" s="15"/>
      <c r="DB1498" s="15"/>
      <c r="DC1498" s="15"/>
      <c r="DD1498" s="15"/>
      <c r="DE1498" s="15"/>
      <c r="DF1498" s="15"/>
      <c r="DG1498" s="16"/>
      <c r="DH1498" s="16"/>
      <c r="DI1498" s="14"/>
      <c r="DJ1498" s="14"/>
      <c r="DK1498" s="14"/>
      <c r="DL1498" s="14"/>
      <c r="DM1498" s="14"/>
      <c r="DN1498" s="14"/>
      <c r="DO1498" s="14"/>
      <c r="DP1498" s="14"/>
      <c r="DQ1498" s="14"/>
      <c r="DR1498" s="14"/>
      <c r="DS1498" s="14"/>
      <c r="DT1498" s="14"/>
      <c r="DU1498" s="14"/>
      <c r="DV1498" s="14"/>
      <c r="DW1498" s="14"/>
      <c r="DX1498" s="14"/>
      <c r="DY1498" s="14"/>
      <c r="DZ1498" s="14"/>
      <c r="EA1498" s="14"/>
    </row>
    <row r="1499" spans="4:131" x14ac:dyDescent="0.2">
      <c r="D1499" s="14"/>
      <c r="E1499" s="14"/>
      <c r="F1499" s="14"/>
      <c r="G1499" s="14"/>
      <c r="H1499" s="14"/>
      <c r="I1499" s="14"/>
      <c r="J1499" s="14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  <c r="BW1499" s="15"/>
      <c r="BX1499" s="15"/>
      <c r="BY1499" s="15"/>
      <c r="BZ1499" s="15"/>
      <c r="CA1499" s="15"/>
      <c r="CB1499" s="15"/>
      <c r="CC1499" s="15"/>
      <c r="CD1499" s="15"/>
      <c r="CE1499" s="15"/>
      <c r="CF1499" s="15"/>
      <c r="CG1499" s="15"/>
      <c r="CH1499" s="15"/>
      <c r="CI1499" s="15"/>
      <c r="CJ1499" s="15"/>
      <c r="CK1499" s="15"/>
      <c r="CL1499" s="15"/>
      <c r="CM1499" s="15"/>
      <c r="CN1499" s="15"/>
      <c r="CO1499" s="15"/>
      <c r="CP1499" s="15"/>
      <c r="CQ1499" s="15"/>
      <c r="CR1499" s="15"/>
      <c r="CS1499" s="15"/>
      <c r="CT1499" s="15"/>
      <c r="CU1499" s="15"/>
      <c r="CV1499" s="15"/>
      <c r="CW1499" s="15"/>
      <c r="CX1499" s="15"/>
      <c r="CY1499" s="15"/>
      <c r="CZ1499" s="15"/>
      <c r="DA1499" s="15"/>
      <c r="DB1499" s="15"/>
      <c r="DC1499" s="15"/>
      <c r="DD1499" s="15"/>
      <c r="DE1499" s="15"/>
      <c r="DF1499" s="15"/>
      <c r="DG1499" s="16"/>
      <c r="DH1499" s="16"/>
      <c r="DI1499" s="14"/>
      <c r="DJ1499" s="14"/>
      <c r="DK1499" s="14"/>
      <c r="DL1499" s="14"/>
      <c r="DM1499" s="14"/>
      <c r="DN1499" s="14"/>
      <c r="DO1499" s="14"/>
      <c r="DP1499" s="14"/>
      <c r="DQ1499" s="14"/>
      <c r="DR1499" s="14"/>
      <c r="DS1499" s="14"/>
      <c r="DT1499" s="14"/>
      <c r="DU1499" s="14"/>
      <c r="DV1499" s="14"/>
      <c r="DW1499" s="14"/>
      <c r="DX1499" s="14"/>
      <c r="DY1499" s="14"/>
      <c r="DZ1499" s="14"/>
      <c r="EA1499" s="14"/>
    </row>
    <row r="1500" spans="4:131" x14ac:dyDescent="0.2">
      <c r="D1500" s="14"/>
      <c r="E1500" s="14"/>
      <c r="F1500" s="14"/>
      <c r="G1500" s="14"/>
      <c r="H1500" s="14"/>
      <c r="I1500" s="14"/>
      <c r="J1500" s="14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  <c r="BW1500" s="15"/>
      <c r="BX1500" s="15"/>
      <c r="BY1500" s="15"/>
      <c r="BZ1500" s="15"/>
      <c r="CA1500" s="15"/>
      <c r="CB1500" s="15"/>
      <c r="CC1500" s="15"/>
      <c r="CD1500" s="15"/>
      <c r="CE1500" s="15"/>
      <c r="CF1500" s="15"/>
      <c r="CG1500" s="15"/>
      <c r="CH1500" s="15"/>
      <c r="CI1500" s="15"/>
      <c r="CJ1500" s="15"/>
      <c r="CK1500" s="15"/>
      <c r="CL1500" s="15"/>
      <c r="CM1500" s="15"/>
      <c r="CN1500" s="15"/>
      <c r="CO1500" s="15"/>
      <c r="CP1500" s="15"/>
      <c r="CQ1500" s="15"/>
      <c r="CR1500" s="15"/>
      <c r="CS1500" s="15"/>
      <c r="CT1500" s="15"/>
      <c r="CU1500" s="15"/>
      <c r="CV1500" s="15"/>
      <c r="CW1500" s="15"/>
      <c r="CX1500" s="15"/>
      <c r="CY1500" s="15"/>
      <c r="CZ1500" s="15"/>
      <c r="DA1500" s="15"/>
      <c r="DB1500" s="15"/>
      <c r="DC1500" s="15"/>
      <c r="DD1500" s="15"/>
      <c r="DE1500" s="15"/>
      <c r="DF1500" s="15"/>
      <c r="DG1500" s="16"/>
      <c r="DH1500" s="16"/>
      <c r="DI1500" s="14"/>
      <c r="DJ1500" s="14"/>
      <c r="DK1500" s="14"/>
      <c r="DL1500" s="14"/>
      <c r="DM1500" s="14"/>
      <c r="DN1500" s="14"/>
      <c r="DO1500" s="14"/>
      <c r="DP1500" s="14"/>
      <c r="DQ1500" s="14"/>
      <c r="DR1500" s="14"/>
      <c r="DS1500" s="14"/>
      <c r="DT1500" s="14"/>
      <c r="DU1500" s="14"/>
      <c r="DV1500" s="14"/>
      <c r="DW1500" s="14"/>
      <c r="DX1500" s="14"/>
      <c r="DY1500" s="14"/>
      <c r="DZ1500" s="14"/>
      <c r="EA1500" s="14"/>
    </row>
    <row r="1501" spans="4:131" x14ac:dyDescent="0.2">
      <c r="D1501" s="14"/>
      <c r="E1501" s="14"/>
      <c r="F1501" s="14"/>
      <c r="G1501" s="14"/>
      <c r="H1501" s="14"/>
      <c r="I1501" s="14"/>
      <c r="J1501" s="14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  <c r="BW1501" s="15"/>
      <c r="BX1501" s="15"/>
      <c r="BY1501" s="15"/>
      <c r="BZ1501" s="15"/>
      <c r="CA1501" s="15"/>
      <c r="CB1501" s="15"/>
      <c r="CC1501" s="15"/>
      <c r="CD1501" s="15"/>
      <c r="CE1501" s="15"/>
      <c r="CF1501" s="15"/>
      <c r="CG1501" s="15"/>
      <c r="CH1501" s="15"/>
      <c r="CI1501" s="15"/>
      <c r="CJ1501" s="15"/>
      <c r="CK1501" s="15"/>
      <c r="CL1501" s="15"/>
      <c r="CM1501" s="15"/>
      <c r="CN1501" s="15"/>
      <c r="CO1501" s="15"/>
      <c r="CP1501" s="15"/>
      <c r="CQ1501" s="15"/>
      <c r="CR1501" s="15"/>
      <c r="CS1501" s="15"/>
      <c r="CT1501" s="15"/>
      <c r="CU1501" s="15"/>
      <c r="CV1501" s="15"/>
      <c r="CW1501" s="15"/>
      <c r="CX1501" s="15"/>
      <c r="CY1501" s="15"/>
      <c r="CZ1501" s="15"/>
      <c r="DA1501" s="15"/>
      <c r="DB1501" s="15"/>
      <c r="DC1501" s="15"/>
      <c r="DD1501" s="15"/>
      <c r="DE1501" s="15"/>
      <c r="DF1501" s="15"/>
      <c r="DG1501" s="16"/>
      <c r="DH1501" s="16"/>
      <c r="DI1501" s="14"/>
      <c r="DJ1501" s="14"/>
      <c r="DK1501" s="14"/>
      <c r="DL1501" s="14"/>
      <c r="DM1501" s="14"/>
      <c r="DN1501" s="14"/>
      <c r="DO1501" s="14"/>
      <c r="DP1501" s="14"/>
      <c r="DQ1501" s="14"/>
      <c r="DR1501" s="14"/>
      <c r="DS1501" s="14"/>
      <c r="DT1501" s="14"/>
      <c r="DU1501" s="14"/>
      <c r="DV1501" s="14"/>
      <c r="DW1501" s="14"/>
      <c r="DX1501" s="14"/>
      <c r="DY1501" s="14"/>
      <c r="DZ1501" s="14"/>
      <c r="EA1501" s="14"/>
    </row>
    <row r="1502" spans="4:131" x14ac:dyDescent="0.2">
      <c r="D1502" s="14"/>
      <c r="E1502" s="14"/>
      <c r="F1502" s="14"/>
      <c r="G1502" s="14"/>
      <c r="H1502" s="14"/>
      <c r="I1502" s="14"/>
      <c r="J1502" s="14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  <c r="BW1502" s="15"/>
      <c r="BX1502" s="15"/>
      <c r="BY1502" s="15"/>
      <c r="BZ1502" s="15"/>
      <c r="CA1502" s="15"/>
      <c r="CB1502" s="15"/>
      <c r="CC1502" s="15"/>
      <c r="CD1502" s="15"/>
      <c r="CE1502" s="15"/>
      <c r="CF1502" s="15"/>
      <c r="CG1502" s="15"/>
      <c r="CH1502" s="15"/>
      <c r="CI1502" s="15"/>
      <c r="CJ1502" s="15"/>
      <c r="CK1502" s="15"/>
      <c r="CL1502" s="15"/>
      <c r="CM1502" s="15"/>
      <c r="CN1502" s="15"/>
      <c r="CO1502" s="15"/>
      <c r="CP1502" s="15"/>
      <c r="CQ1502" s="15"/>
      <c r="CR1502" s="15"/>
      <c r="CS1502" s="15"/>
      <c r="CT1502" s="15"/>
      <c r="CU1502" s="15"/>
      <c r="CV1502" s="15"/>
      <c r="CW1502" s="15"/>
      <c r="CX1502" s="15"/>
      <c r="CY1502" s="15"/>
      <c r="CZ1502" s="15"/>
      <c r="DA1502" s="15"/>
      <c r="DB1502" s="15"/>
      <c r="DC1502" s="15"/>
      <c r="DD1502" s="15"/>
      <c r="DE1502" s="15"/>
      <c r="DF1502" s="15"/>
      <c r="DG1502" s="16"/>
      <c r="DH1502" s="16"/>
      <c r="DI1502" s="14"/>
      <c r="DJ1502" s="14"/>
      <c r="DK1502" s="14"/>
      <c r="DL1502" s="14"/>
      <c r="DM1502" s="14"/>
      <c r="DN1502" s="14"/>
      <c r="DO1502" s="14"/>
      <c r="DP1502" s="14"/>
      <c r="DQ1502" s="14"/>
      <c r="DR1502" s="14"/>
      <c r="DS1502" s="14"/>
      <c r="DT1502" s="14"/>
      <c r="DU1502" s="14"/>
      <c r="DV1502" s="14"/>
      <c r="DW1502" s="14"/>
      <c r="DX1502" s="14"/>
      <c r="DY1502" s="14"/>
      <c r="DZ1502" s="14"/>
      <c r="EA1502" s="14"/>
    </row>
    <row r="1503" spans="4:131" x14ac:dyDescent="0.2">
      <c r="D1503" s="14"/>
      <c r="E1503" s="14"/>
      <c r="F1503" s="14"/>
      <c r="G1503" s="14"/>
      <c r="H1503" s="14"/>
      <c r="I1503" s="14"/>
      <c r="J1503" s="14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  <c r="BW1503" s="15"/>
      <c r="BX1503" s="15"/>
      <c r="BY1503" s="15"/>
      <c r="BZ1503" s="15"/>
      <c r="CA1503" s="15"/>
      <c r="CB1503" s="15"/>
      <c r="CC1503" s="15"/>
      <c r="CD1503" s="15"/>
      <c r="CE1503" s="15"/>
      <c r="CF1503" s="15"/>
      <c r="CG1503" s="15"/>
      <c r="CH1503" s="15"/>
      <c r="CI1503" s="15"/>
      <c r="CJ1503" s="15"/>
      <c r="CK1503" s="15"/>
      <c r="CL1503" s="15"/>
      <c r="CM1503" s="15"/>
      <c r="CN1503" s="15"/>
      <c r="CO1503" s="15"/>
      <c r="CP1503" s="15"/>
      <c r="CQ1503" s="15"/>
      <c r="CR1503" s="15"/>
      <c r="CS1503" s="15"/>
      <c r="CT1503" s="15"/>
      <c r="CU1503" s="15"/>
      <c r="CV1503" s="15"/>
      <c r="CW1503" s="15"/>
      <c r="CX1503" s="15"/>
      <c r="CY1503" s="15"/>
      <c r="CZ1503" s="15"/>
      <c r="DA1503" s="15"/>
      <c r="DB1503" s="15"/>
      <c r="DC1503" s="15"/>
      <c r="DD1503" s="15"/>
      <c r="DE1503" s="15"/>
      <c r="DF1503" s="15"/>
      <c r="DG1503" s="16"/>
      <c r="DH1503" s="16"/>
      <c r="DI1503" s="14"/>
      <c r="DJ1503" s="14"/>
      <c r="DK1503" s="14"/>
      <c r="DL1503" s="14"/>
      <c r="DM1503" s="14"/>
      <c r="DN1503" s="14"/>
      <c r="DO1503" s="14"/>
      <c r="DP1503" s="14"/>
      <c r="DQ1503" s="14"/>
      <c r="DR1503" s="14"/>
      <c r="DS1503" s="14"/>
      <c r="DT1503" s="14"/>
      <c r="DU1503" s="14"/>
      <c r="DV1503" s="14"/>
      <c r="DW1503" s="14"/>
      <c r="DX1503" s="14"/>
      <c r="DY1503" s="14"/>
      <c r="DZ1503" s="14"/>
      <c r="EA1503" s="14"/>
    </row>
    <row r="1504" spans="4:131" x14ac:dyDescent="0.2">
      <c r="D1504" s="14"/>
      <c r="E1504" s="14"/>
      <c r="F1504" s="14"/>
      <c r="G1504" s="14"/>
      <c r="H1504" s="14"/>
      <c r="I1504" s="14"/>
      <c r="J1504" s="14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  <c r="BW1504" s="15"/>
      <c r="BX1504" s="15"/>
      <c r="BY1504" s="15"/>
      <c r="BZ1504" s="15"/>
      <c r="CA1504" s="15"/>
      <c r="CB1504" s="15"/>
      <c r="CC1504" s="15"/>
      <c r="CD1504" s="15"/>
      <c r="CE1504" s="15"/>
      <c r="CF1504" s="15"/>
      <c r="CG1504" s="15"/>
      <c r="CH1504" s="15"/>
      <c r="CI1504" s="15"/>
      <c r="CJ1504" s="15"/>
      <c r="CK1504" s="15"/>
      <c r="CL1504" s="15"/>
      <c r="CM1504" s="15"/>
      <c r="CN1504" s="15"/>
      <c r="CO1504" s="15"/>
      <c r="CP1504" s="15"/>
      <c r="CQ1504" s="15"/>
      <c r="CR1504" s="15"/>
      <c r="CS1504" s="15"/>
      <c r="CT1504" s="15"/>
      <c r="CU1504" s="15"/>
      <c r="CV1504" s="15"/>
      <c r="CW1504" s="15"/>
      <c r="CX1504" s="15"/>
      <c r="CY1504" s="15"/>
      <c r="CZ1504" s="15"/>
      <c r="DA1504" s="15"/>
      <c r="DB1504" s="15"/>
      <c r="DC1504" s="15"/>
      <c r="DD1504" s="15"/>
      <c r="DE1504" s="15"/>
      <c r="DF1504" s="15"/>
      <c r="DG1504" s="16"/>
      <c r="DH1504" s="16"/>
      <c r="DI1504" s="14"/>
      <c r="DJ1504" s="14"/>
      <c r="DK1504" s="14"/>
      <c r="DL1504" s="14"/>
      <c r="DM1504" s="14"/>
      <c r="DN1504" s="14"/>
      <c r="DO1504" s="14"/>
      <c r="DP1504" s="14"/>
      <c r="DQ1504" s="14"/>
      <c r="DR1504" s="14"/>
      <c r="DS1504" s="14"/>
      <c r="DT1504" s="14"/>
      <c r="DU1504" s="14"/>
      <c r="DV1504" s="14"/>
      <c r="DW1504" s="14"/>
      <c r="DX1504" s="14"/>
      <c r="DY1504" s="14"/>
      <c r="DZ1504" s="14"/>
      <c r="EA1504" s="14"/>
    </row>
    <row r="1505" spans="4:131" x14ac:dyDescent="0.2">
      <c r="D1505" s="14"/>
      <c r="E1505" s="14"/>
      <c r="F1505" s="14"/>
      <c r="G1505" s="14"/>
      <c r="H1505" s="14"/>
      <c r="I1505" s="14"/>
      <c r="J1505" s="14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  <c r="BW1505" s="15"/>
      <c r="BX1505" s="15"/>
      <c r="BY1505" s="15"/>
      <c r="BZ1505" s="15"/>
      <c r="CA1505" s="15"/>
      <c r="CB1505" s="15"/>
      <c r="CC1505" s="15"/>
      <c r="CD1505" s="15"/>
      <c r="CE1505" s="15"/>
      <c r="CF1505" s="15"/>
      <c r="CG1505" s="15"/>
      <c r="CH1505" s="15"/>
      <c r="CI1505" s="15"/>
      <c r="CJ1505" s="15"/>
      <c r="CK1505" s="15"/>
      <c r="CL1505" s="15"/>
      <c r="CM1505" s="15"/>
      <c r="CN1505" s="15"/>
      <c r="CO1505" s="15"/>
      <c r="CP1505" s="15"/>
      <c r="CQ1505" s="15"/>
      <c r="CR1505" s="15"/>
      <c r="CS1505" s="15"/>
      <c r="CT1505" s="15"/>
      <c r="CU1505" s="15"/>
      <c r="CV1505" s="15"/>
      <c r="CW1505" s="15"/>
      <c r="CX1505" s="15"/>
      <c r="CY1505" s="15"/>
      <c r="CZ1505" s="15"/>
      <c r="DA1505" s="15"/>
      <c r="DB1505" s="15"/>
      <c r="DC1505" s="15"/>
      <c r="DD1505" s="15"/>
      <c r="DE1505" s="15"/>
      <c r="DF1505" s="15"/>
      <c r="DG1505" s="16"/>
      <c r="DH1505" s="16"/>
      <c r="DI1505" s="14"/>
      <c r="DJ1505" s="14"/>
      <c r="DK1505" s="14"/>
      <c r="DL1505" s="14"/>
      <c r="DM1505" s="14"/>
      <c r="DN1505" s="14"/>
      <c r="DO1505" s="14"/>
      <c r="DP1505" s="14"/>
      <c r="DQ1505" s="14"/>
      <c r="DR1505" s="14"/>
      <c r="DS1505" s="14"/>
      <c r="DT1505" s="14"/>
      <c r="DU1505" s="14"/>
      <c r="DV1505" s="14"/>
      <c r="DW1505" s="14"/>
      <c r="DX1505" s="14"/>
      <c r="DY1505" s="14"/>
      <c r="DZ1505" s="14"/>
      <c r="EA1505" s="14"/>
    </row>
    <row r="1506" spans="4:131" x14ac:dyDescent="0.2">
      <c r="D1506" s="14"/>
      <c r="E1506" s="14"/>
      <c r="F1506" s="14"/>
      <c r="G1506" s="14"/>
      <c r="H1506" s="14"/>
      <c r="I1506" s="14"/>
      <c r="J1506" s="14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  <c r="BW1506" s="15"/>
      <c r="BX1506" s="15"/>
      <c r="BY1506" s="15"/>
      <c r="BZ1506" s="15"/>
      <c r="CA1506" s="15"/>
      <c r="CB1506" s="15"/>
      <c r="CC1506" s="15"/>
      <c r="CD1506" s="15"/>
      <c r="CE1506" s="15"/>
      <c r="CF1506" s="15"/>
      <c r="CG1506" s="15"/>
      <c r="CH1506" s="15"/>
      <c r="CI1506" s="15"/>
      <c r="CJ1506" s="15"/>
      <c r="CK1506" s="15"/>
      <c r="CL1506" s="15"/>
      <c r="CM1506" s="15"/>
      <c r="CN1506" s="15"/>
      <c r="CO1506" s="15"/>
      <c r="CP1506" s="15"/>
      <c r="CQ1506" s="15"/>
      <c r="CR1506" s="15"/>
      <c r="CS1506" s="15"/>
      <c r="CT1506" s="15"/>
      <c r="CU1506" s="15"/>
      <c r="CV1506" s="15"/>
      <c r="CW1506" s="15"/>
      <c r="CX1506" s="15"/>
      <c r="CY1506" s="15"/>
      <c r="CZ1506" s="15"/>
      <c r="DA1506" s="15"/>
      <c r="DB1506" s="15"/>
      <c r="DC1506" s="15"/>
      <c r="DD1506" s="15"/>
      <c r="DE1506" s="15"/>
      <c r="DF1506" s="15"/>
      <c r="DG1506" s="16"/>
      <c r="DH1506" s="16"/>
      <c r="DI1506" s="14"/>
      <c r="DJ1506" s="14"/>
      <c r="DK1506" s="14"/>
      <c r="DL1506" s="14"/>
      <c r="DM1506" s="14"/>
      <c r="DN1506" s="14"/>
      <c r="DO1506" s="14"/>
      <c r="DP1506" s="14"/>
      <c r="DQ1506" s="14"/>
      <c r="DR1506" s="14"/>
      <c r="DS1506" s="14"/>
      <c r="DT1506" s="14"/>
      <c r="DU1506" s="14"/>
      <c r="DV1506" s="14"/>
      <c r="DW1506" s="14"/>
      <c r="DX1506" s="14"/>
      <c r="DY1506" s="14"/>
      <c r="DZ1506" s="14"/>
      <c r="EA1506" s="14"/>
    </row>
    <row r="1507" spans="4:131" x14ac:dyDescent="0.2">
      <c r="D1507" s="14"/>
      <c r="E1507" s="14"/>
      <c r="F1507" s="14"/>
      <c r="G1507" s="14"/>
      <c r="H1507" s="14"/>
      <c r="I1507" s="14"/>
      <c r="J1507" s="14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  <c r="BW1507" s="15"/>
      <c r="BX1507" s="15"/>
      <c r="BY1507" s="15"/>
      <c r="BZ1507" s="15"/>
      <c r="CA1507" s="15"/>
      <c r="CB1507" s="15"/>
      <c r="CC1507" s="15"/>
      <c r="CD1507" s="15"/>
      <c r="CE1507" s="15"/>
      <c r="CF1507" s="15"/>
      <c r="CG1507" s="15"/>
      <c r="CH1507" s="15"/>
      <c r="CI1507" s="15"/>
      <c r="CJ1507" s="15"/>
      <c r="CK1507" s="15"/>
      <c r="CL1507" s="15"/>
      <c r="CM1507" s="15"/>
      <c r="CN1507" s="15"/>
      <c r="CO1507" s="15"/>
      <c r="CP1507" s="15"/>
      <c r="CQ1507" s="15"/>
      <c r="CR1507" s="15"/>
      <c r="CS1507" s="15"/>
      <c r="CT1507" s="15"/>
      <c r="CU1507" s="15"/>
      <c r="CV1507" s="15"/>
      <c r="CW1507" s="15"/>
      <c r="CX1507" s="15"/>
      <c r="CY1507" s="15"/>
      <c r="CZ1507" s="15"/>
      <c r="DA1507" s="15"/>
      <c r="DB1507" s="15"/>
      <c r="DC1507" s="15"/>
      <c r="DD1507" s="15"/>
      <c r="DE1507" s="15"/>
      <c r="DF1507" s="15"/>
      <c r="DG1507" s="16"/>
      <c r="DH1507" s="16"/>
      <c r="DI1507" s="14"/>
      <c r="DJ1507" s="14"/>
      <c r="DK1507" s="14"/>
      <c r="DL1507" s="14"/>
      <c r="DM1507" s="14"/>
      <c r="DN1507" s="14"/>
      <c r="DO1507" s="14"/>
      <c r="DP1507" s="14"/>
      <c r="DQ1507" s="14"/>
      <c r="DR1507" s="14"/>
      <c r="DS1507" s="14"/>
      <c r="DT1507" s="14"/>
      <c r="DU1507" s="14"/>
      <c r="DV1507" s="14"/>
      <c r="DW1507" s="14"/>
      <c r="DX1507" s="14"/>
      <c r="DY1507" s="14"/>
      <c r="DZ1507" s="14"/>
      <c r="EA1507" s="14"/>
    </row>
    <row r="1508" spans="4:131" x14ac:dyDescent="0.2">
      <c r="D1508" s="14"/>
      <c r="E1508" s="14"/>
      <c r="F1508" s="14"/>
      <c r="G1508" s="14"/>
      <c r="H1508" s="14"/>
      <c r="I1508" s="14"/>
      <c r="J1508" s="14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5"/>
      <c r="AJ1508" s="15"/>
      <c r="AK1508" s="15"/>
      <c r="AL1508" s="15"/>
      <c r="AM1508" s="15"/>
      <c r="AN1508" s="15"/>
      <c r="AO1508" s="15"/>
      <c r="AP1508" s="15"/>
      <c r="AQ1508" s="15"/>
      <c r="AR1508" s="15"/>
      <c r="AS1508" s="15"/>
      <c r="AT1508" s="15"/>
      <c r="AU1508" s="15"/>
      <c r="AV1508" s="15"/>
      <c r="AW1508" s="15"/>
      <c r="AX1508" s="15"/>
      <c r="AY1508" s="15"/>
      <c r="AZ1508" s="15"/>
      <c r="BA1508" s="15"/>
      <c r="BB1508" s="15"/>
      <c r="BC1508" s="15"/>
      <c r="BD1508" s="15"/>
      <c r="BE1508" s="15"/>
      <c r="BF1508" s="15"/>
      <c r="BG1508" s="15"/>
      <c r="BH1508" s="15"/>
      <c r="BI1508" s="15"/>
      <c r="BJ1508" s="15"/>
      <c r="BK1508" s="15"/>
      <c r="BL1508" s="15"/>
      <c r="BM1508" s="15"/>
      <c r="BN1508" s="15"/>
      <c r="BO1508" s="15"/>
      <c r="BP1508" s="15"/>
      <c r="BQ1508" s="15"/>
      <c r="BR1508" s="15"/>
      <c r="BS1508" s="15"/>
      <c r="BT1508" s="15"/>
      <c r="BU1508" s="15"/>
      <c r="BV1508" s="15"/>
      <c r="BW1508" s="15"/>
      <c r="BX1508" s="15"/>
      <c r="BY1508" s="15"/>
      <c r="BZ1508" s="15"/>
      <c r="CA1508" s="15"/>
      <c r="CB1508" s="15"/>
      <c r="CC1508" s="15"/>
      <c r="CD1508" s="15"/>
      <c r="CE1508" s="15"/>
      <c r="CF1508" s="15"/>
      <c r="CG1508" s="15"/>
      <c r="CH1508" s="15"/>
      <c r="CI1508" s="15"/>
      <c r="CJ1508" s="15"/>
      <c r="CK1508" s="15"/>
      <c r="CL1508" s="15"/>
      <c r="CM1508" s="15"/>
      <c r="CN1508" s="15"/>
      <c r="CO1508" s="15"/>
      <c r="CP1508" s="15"/>
      <c r="CQ1508" s="15"/>
      <c r="CR1508" s="15"/>
      <c r="CS1508" s="15"/>
      <c r="CT1508" s="15"/>
      <c r="CU1508" s="15"/>
      <c r="CV1508" s="15"/>
      <c r="CW1508" s="15"/>
      <c r="CX1508" s="15"/>
      <c r="CY1508" s="15"/>
      <c r="CZ1508" s="15"/>
      <c r="DA1508" s="15"/>
      <c r="DB1508" s="15"/>
      <c r="DC1508" s="15"/>
      <c r="DD1508" s="15"/>
      <c r="DE1508" s="15"/>
      <c r="DF1508" s="15"/>
      <c r="DG1508" s="16"/>
      <c r="DH1508" s="16"/>
      <c r="DI1508" s="14"/>
      <c r="DJ1508" s="14"/>
      <c r="DK1508" s="14"/>
      <c r="DL1508" s="14"/>
      <c r="DM1508" s="14"/>
      <c r="DN1508" s="14"/>
      <c r="DO1508" s="14"/>
      <c r="DP1508" s="14"/>
      <c r="DQ1508" s="14"/>
      <c r="DR1508" s="14"/>
      <c r="DS1508" s="14"/>
      <c r="DT1508" s="14"/>
      <c r="DU1508" s="14"/>
      <c r="DV1508" s="14"/>
      <c r="DW1508" s="14"/>
      <c r="DX1508" s="14"/>
      <c r="DY1508" s="14"/>
      <c r="DZ1508" s="14"/>
      <c r="EA1508" s="14"/>
    </row>
    <row r="1509" spans="4:131" x14ac:dyDescent="0.2">
      <c r="D1509" s="14"/>
      <c r="E1509" s="14"/>
      <c r="F1509" s="14"/>
      <c r="G1509" s="14"/>
      <c r="H1509" s="14"/>
      <c r="I1509" s="14"/>
      <c r="J1509" s="14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  <c r="AG1509" s="15"/>
      <c r="AH1509" s="15"/>
      <c r="AI1509" s="15"/>
      <c r="AJ1509" s="15"/>
      <c r="AK1509" s="15"/>
      <c r="AL1509" s="15"/>
      <c r="AM1509" s="15"/>
      <c r="AN1509" s="15"/>
      <c r="AO1509" s="15"/>
      <c r="AP1509" s="15"/>
      <c r="AQ1509" s="15"/>
      <c r="AR1509" s="15"/>
      <c r="AS1509" s="15"/>
      <c r="AT1509" s="15"/>
      <c r="AU1509" s="15"/>
      <c r="AV1509" s="15"/>
      <c r="AW1509" s="15"/>
      <c r="AX1509" s="15"/>
      <c r="AY1509" s="15"/>
      <c r="AZ1509" s="15"/>
      <c r="BA1509" s="15"/>
      <c r="BB1509" s="15"/>
      <c r="BC1509" s="15"/>
      <c r="BD1509" s="15"/>
      <c r="BE1509" s="15"/>
      <c r="BF1509" s="15"/>
      <c r="BG1509" s="15"/>
      <c r="BH1509" s="15"/>
      <c r="BI1509" s="15"/>
      <c r="BJ1509" s="15"/>
      <c r="BK1509" s="15"/>
      <c r="BL1509" s="15"/>
      <c r="BM1509" s="15"/>
      <c r="BN1509" s="15"/>
      <c r="BO1509" s="15"/>
      <c r="BP1509" s="15"/>
      <c r="BQ1509" s="15"/>
      <c r="BR1509" s="15"/>
      <c r="BS1509" s="15"/>
      <c r="BT1509" s="15"/>
      <c r="BU1509" s="15"/>
      <c r="BV1509" s="15"/>
      <c r="BW1509" s="15"/>
      <c r="BX1509" s="15"/>
      <c r="BY1509" s="15"/>
      <c r="BZ1509" s="15"/>
      <c r="CA1509" s="15"/>
      <c r="CB1509" s="15"/>
      <c r="CC1509" s="15"/>
      <c r="CD1509" s="15"/>
      <c r="CE1509" s="15"/>
      <c r="CF1509" s="15"/>
      <c r="CG1509" s="15"/>
      <c r="CH1509" s="15"/>
      <c r="CI1509" s="15"/>
      <c r="CJ1509" s="15"/>
      <c r="CK1509" s="15"/>
      <c r="CL1509" s="15"/>
      <c r="CM1509" s="15"/>
      <c r="CN1509" s="15"/>
      <c r="CO1509" s="15"/>
      <c r="CP1509" s="15"/>
      <c r="CQ1509" s="15"/>
      <c r="CR1509" s="15"/>
      <c r="CS1509" s="15"/>
      <c r="CT1509" s="15"/>
      <c r="CU1509" s="15"/>
      <c r="CV1509" s="15"/>
      <c r="CW1509" s="15"/>
      <c r="CX1509" s="15"/>
      <c r="CY1509" s="15"/>
      <c r="CZ1509" s="15"/>
      <c r="DA1509" s="15"/>
      <c r="DB1509" s="15"/>
      <c r="DC1509" s="15"/>
      <c r="DD1509" s="15"/>
      <c r="DE1509" s="15"/>
      <c r="DF1509" s="15"/>
      <c r="DG1509" s="16"/>
      <c r="DH1509" s="16"/>
      <c r="DI1509" s="14"/>
      <c r="DJ1509" s="14"/>
      <c r="DK1509" s="14"/>
      <c r="DL1509" s="14"/>
      <c r="DM1509" s="14"/>
      <c r="DN1509" s="14"/>
      <c r="DO1509" s="14"/>
      <c r="DP1509" s="14"/>
      <c r="DQ1509" s="14"/>
      <c r="DR1509" s="14"/>
      <c r="DS1509" s="14"/>
      <c r="DT1509" s="14"/>
      <c r="DU1509" s="14"/>
      <c r="DV1509" s="14"/>
      <c r="DW1509" s="14"/>
      <c r="DX1509" s="14"/>
      <c r="DY1509" s="14"/>
      <c r="DZ1509" s="14"/>
      <c r="EA1509" s="14"/>
    </row>
    <row r="1510" spans="4:131" x14ac:dyDescent="0.2">
      <c r="D1510" s="14"/>
      <c r="E1510" s="14"/>
      <c r="F1510" s="14"/>
      <c r="G1510" s="14"/>
      <c r="H1510" s="14"/>
      <c r="I1510" s="14"/>
      <c r="J1510" s="14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5"/>
      <c r="AJ1510" s="15"/>
      <c r="AK1510" s="15"/>
      <c r="AL1510" s="15"/>
      <c r="AM1510" s="15"/>
      <c r="AN1510" s="15"/>
      <c r="AO1510" s="15"/>
      <c r="AP1510" s="15"/>
      <c r="AQ1510" s="15"/>
      <c r="AR1510" s="15"/>
      <c r="AS1510" s="15"/>
      <c r="AT1510" s="15"/>
      <c r="AU1510" s="15"/>
      <c r="AV1510" s="15"/>
      <c r="AW1510" s="15"/>
      <c r="AX1510" s="15"/>
      <c r="AY1510" s="15"/>
      <c r="AZ1510" s="15"/>
      <c r="BA1510" s="15"/>
      <c r="BB1510" s="15"/>
      <c r="BC1510" s="15"/>
      <c r="BD1510" s="15"/>
      <c r="BE1510" s="15"/>
      <c r="BF1510" s="15"/>
      <c r="BG1510" s="15"/>
      <c r="BH1510" s="15"/>
      <c r="BI1510" s="15"/>
      <c r="BJ1510" s="15"/>
      <c r="BK1510" s="15"/>
      <c r="BL1510" s="15"/>
      <c r="BM1510" s="15"/>
      <c r="BN1510" s="15"/>
      <c r="BO1510" s="15"/>
      <c r="BP1510" s="15"/>
      <c r="BQ1510" s="15"/>
      <c r="BR1510" s="15"/>
      <c r="BS1510" s="15"/>
      <c r="BT1510" s="15"/>
      <c r="BU1510" s="15"/>
      <c r="BV1510" s="15"/>
      <c r="BW1510" s="15"/>
      <c r="BX1510" s="15"/>
      <c r="BY1510" s="15"/>
      <c r="BZ1510" s="15"/>
      <c r="CA1510" s="15"/>
      <c r="CB1510" s="15"/>
      <c r="CC1510" s="15"/>
      <c r="CD1510" s="15"/>
      <c r="CE1510" s="15"/>
      <c r="CF1510" s="15"/>
      <c r="CG1510" s="15"/>
      <c r="CH1510" s="15"/>
      <c r="CI1510" s="15"/>
      <c r="CJ1510" s="15"/>
      <c r="CK1510" s="15"/>
      <c r="CL1510" s="15"/>
      <c r="CM1510" s="15"/>
      <c r="CN1510" s="15"/>
      <c r="CO1510" s="15"/>
      <c r="CP1510" s="15"/>
      <c r="CQ1510" s="15"/>
      <c r="CR1510" s="15"/>
      <c r="CS1510" s="15"/>
      <c r="CT1510" s="15"/>
      <c r="CU1510" s="15"/>
      <c r="CV1510" s="15"/>
      <c r="CW1510" s="15"/>
      <c r="CX1510" s="15"/>
      <c r="CY1510" s="15"/>
      <c r="CZ1510" s="15"/>
      <c r="DA1510" s="15"/>
      <c r="DB1510" s="15"/>
      <c r="DC1510" s="15"/>
      <c r="DD1510" s="15"/>
      <c r="DE1510" s="15"/>
      <c r="DF1510" s="15"/>
      <c r="DG1510" s="16"/>
      <c r="DH1510" s="16"/>
      <c r="DI1510" s="14"/>
      <c r="DJ1510" s="14"/>
      <c r="DK1510" s="14"/>
      <c r="DL1510" s="14"/>
      <c r="DM1510" s="14"/>
      <c r="DN1510" s="14"/>
      <c r="DO1510" s="14"/>
      <c r="DP1510" s="14"/>
      <c r="DQ1510" s="14"/>
      <c r="DR1510" s="14"/>
      <c r="DS1510" s="14"/>
      <c r="DT1510" s="14"/>
      <c r="DU1510" s="14"/>
      <c r="DV1510" s="14"/>
      <c r="DW1510" s="14"/>
      <c r="DX1510" s="14"/>
      <c r="DY1510" s="14"/>
      <c r="DZ1510" s="14"/>
      <c r="EA1510" s="14"/>
    </row>
    <row r="1511" spans="4:131" x14ac:dyDescent="0.2">
      <c r="D1511" s="14"/>
      <c r="E1511" s="14"/>
      <c r="F1511" s="14"/>
      <c r="G1511" s="14"/>
      <c r="H1511" s="14"/>
      <c r="I1511" s="14"/>
      <c r="J1511" s="14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  <c r="AG1511" s="15"/>
      <c r="AH1511" s="15"/>
      <c r="AI1511" s="15"/>
      <c r="AJ1511" s="15"/>
      <c r="AK1511" s="15"/>
      <c r="AL1511" s="15"/>
      <c r="AM1511" s="15"/>
      <c r="AN1511" s="15"/>
      <c r="AO1511" s="15"/>
      <c r="AP1511" s="15"/>
      <c r="AQ1511" s="15"/>
      <c r="AR1511" s="15"/>
      <c r="AS1511" s="15"/>
      <c r="AT1511" s="15"/>
      <c r="AU1511" s="15"/>
      <c r="AV1511" s="15"/>
      <c r="AW1511" s="15"/>
      <c r="AX1511" s="15"/>
      <c r="AY1511" s="15"/>
      <c r="AZ1511" s="15"/>
      <c r="BA1511" s="15"/>
      <c r="BB1511" s="15"/>
      <c r="BC1511" s="15"/>
      <c r="BD1511" s="15"/>
      <c r="BE1511" s="15"/>
      <c r="BF1511" s="15"/>
      <c r="BG1511" s="15"/>
      <c r="BH1511" s="15"/>
      <c r="BI1511" s="15"/>
      <c r="BJ1511" s="15"/>
      <c r="BK1511" s="15"/>
      <c r="BL1511" s="15"/>
      <c r="BM1511" s="15"/>
      <c r="BN1511" s="15"/>
      <c r="BO1511" s="15"/>
      <c r="BP1511" s="15"/>
      <c r="BQ1511" s="15"/>
      <c r="BR1511" s="15"/>
      <c r="BS1511" s="15"/>
      <c r="BT1511" s="15"/>
      <c r="BU1511" s="15"/>
      <c r="BV1511" s="15"/>
      <c r="BW1511" s="15"/>
      <c r="BX1511" s="15"/>
      <c r="BY1511" s="15"/>
      <c r="BZ1511" s="15"/>
      <c r="CA1511" s="15"/>
      <c r="CB1511" s="15"/>
      <c r="CC1511" s="15"/>
      <c r="CD1511" s="15"/>
      <c r="CE1511" s="15"/>
      <c r="CF1511" s="15"/>
      <c r="CG1511" s="15"/>
      <c r="CH1511" s="15"/>
      <c r="CI1511" s="15"/>
      <c r="CJ1511" s="15"/>
      <c r="CK1511" s="15"/>
      <c r="CL1511" s="15"/>
      <c r="CM1511" s="15"/>
      <c r="CN1511" s="15"/>
      <c r="CO1511" s="15"/>
      <c r="CP1511" s="15"/>
      <c r="CQ1511" s="15"/>
      <c r="CR1511" s="15"/>
      <c r="CS1511" s="15"/>
      <c r="CT1511" s="15"/>
      <c r="CU1511" s="15"/>
      <c r="CV1511" s="15"/>
      <c r="CW1511" s="15"/>
      <c r="CX1511" s="15"/>
      <c r="CY1511" s="15"/>
      <c r="CZ1511" s="15"/>
      <c r="DA1511" s="15"/>
      <c r="DB1511" s="15"/>
      <c r="DC1511" s="15"/>
      <c r="DD1511" s="15"/>
      <c r="DE1511" s="15"/>
      <c r="DF1511" s="15"/>
      <c r="DG1511" s="16"/>
      <c r="DH1511" s="16"/>
      <c r="DI1511" s="14"/>
      <c r="DJ1511" s="14"/>
      <c r="DK1511" s="14"/>
      <c r="DL1511" s="14"/>
      <c r="DM1511" s="14"/>
      <c r="DN1511" s="14"/>
      <c r="DO1511" s="14"/>
      <c r="DP1511" s="14"/>
      <c r="DQ1511" s="14"/>
      <c r="DR1511" s="14"/>
      <c r="DS1511" s="14"/>
      <c r="DT1511" s="14"/>
      <c r="DU1511" s="14"/>
      <c r="DV1511" s="14"/>
      <c r="DW1511" s="14"/>
      <c r="DX1511" s="14"/>
      <c r="DY1511" s="14"/>
      <c r="DZ1511" s="14"/>
      <c r="EA1511" s="14"/>
    </row>
    <row r="1512" spans="4:131" x14ac:dyDescent="0.2">
      <c r="D1512" s="14"/>
      <c r="E1512" s="14"/>
      <c r="F1512" s="14"/>
      <c r="G1512" s="14"/>
      <c r="H1512" s="14"/>
      <c r="I1512" s="14"/>
      <c r="J1512" s="14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5"/>
      <c r="AJ1512" s="15"/>
      <c r="AK1512" s="15"/>
      <c r="AL1512" s="15"/>
      <c r="AM1512" s="15"/>
      <c r="AN1512" s="15"/>
      <c r="AO1512" s="15"/>
      <c r="AP1512" s="15"/>
      <c r="AQ1512" s="15"/>
      <c r="AR1512" s="15"/>
      <c r="AS1512" s="15"/>
      <c r="AT1512" s="15"/>
      <c r="AU1512" s="15"/>
      <c r="AV1512" s="15"/>
      <c r="AW1512" s="15"/>
      <c r="AX1512" s="15"/>
      <c r="AY1512" s="15"/>
      <c r="AZ1512" s="15"/>
      <c r="BA1512" s="15"/>
      <c r="BB1512" s="15"/>
      <c r="BC1512" s="15"/>
      <c r="BD1512" s="15"/>
      <c r="BE1512" s="15"/>
      <c r="BF1512" s="15"/>
      <c r="BG1512" s="15"/>
      <c r="BH1512" s="15"/>
      <c r="BI1512" s="15"/>
      <c r="BJ1512" s="15"/>
      <c r="BK1512" s="15"/>
      <c r="BL1512" s="15"/>
      <c r="BM1512" s="15"/>
      <c r="BN1512" s="15"/>
      <c r="BO1512" s="15"/>
      <c r="BP1512" s="15"/>
      <c r="BQ1512" s="15"/>
      <c r="BR1512" s="15"/>
      <c r="BS1512" s="15"/>
      <c r="BT1512" s="15"/>
      <c r="BU1512" s="15"/>
      <c r="BV1512" s="15"/>
      <c r="BW1512" s="15"/>
      <c r="BX1512" s="15"/>
      <c r="BY1512" s="15"/>
      <c r="BZ1512" s="15"/>
      <c r="CA1512" s="15"/>
      <c r="CB1512" s="15"/>
      <c r="CC1512" s="15"/>
      <c r="CD1512" s="15"/>
      <c r="CE1512" s="15"/>
      <c r="CF1512" s="15"/>
      <c r="CG1512" s="15"/>
      <c r="CH1512" s="15"/>
      <c r="CI1512" s="15"/>
      <c r="CJ1512" s="15"/>
      <c r="CK1512" s="15"/>
      <c r="CL1512" s="15"/>
      <c r="CM1512" s="15"/>
      <c r="CN1512" s="15"/>
      <c r="CO1512" s="15"/>
      <c r="CP1512" s="15"/>
      <c r="CQ1512" s="15"/>
      <c r="CR1512" s="15"/>
      <c r="CS1512" s="15"/>
      <c r="CT1512" s="15"/>
      <c r="CU1512" s="15"/>
      <c r="CV1512" s="15"/>
      <c r="CW1512" s="15"/>
      <c r="CX1512" s="15"/>
      <c r="CY1512" s="15"/>
      <c r="CZ1512" s="15"/>
      <c r="DA1512" s="15"/>
      <c r="DB1512" s="15"/>
      <c r="DC1512" s="15"/>
      <c r="DD1512" s="15"/>
      <c r="DE1512" s="15"/>
      <c r="DF1512" s="15"/>
      <c r="DG1512" s="16"/>
      <c r="DH1512" s="16"/>
      <c r="DI1512" s="14"/>
      <c r="DJ1512" s="14"/>
      <c r="DK1512" s="14"/>
      <c r="DL1512" s="14"/>
      <c r="DM1512" s="14"/>
      <c r="DN1512" s="14"/>
      <c r="DO1512" s="14"/>
      <c r="DP1512" s="14"/>
      <c r="DQ1512" s="14"/>
      <c r="DR1512" s="14"/>
      <c r="DS1512" s="14"/>
      <c r="DT1512" s="14"/>
      <c r="DU1512" s="14"/>
      <c r="DV1512" s="14"/>
      <c r="DW1512" s="14"/>
      <c r="DX1512" s="14"/>
      <c r="DY1512" s="14"/>
      <c r="DZ1512" s="14"/>
      <c r="EA1512" s="14"/>
    </row>
    <row r="1513" spans="4:131" x14ac:dyDescent="0.2">
      <c r="D1513" s="14"/>
      <c r="E1513" s="14"/>
      <c r="F1513" s="14"/>
      <c r="G1513" s="14"/>
      <c r="H1513" s="14"/>
      <c r="I1513" s="14"/>
      <c r="J1513" s="14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  <c r="AG1513" s="15"/>
      <c r="AH1513" s="15"/>
      <c r="AI1513" s="15"/>
      <c r="AJ1513" s="15"/>
      <c r="AK1513" s="15"/>
      <c r="AL1513" s="15"/>
      <c r="AM1513" s="15"/>
      <c r="AN1513" s="15"/>
      <c r="AO1513" s="15"/>
      <c r="AP1513" s="15"/>
      <c r="AQ1513" s="15"/>
      <c r="AR1513" s="15"/>
      <c r="AS1513" s="15"/>
      <c r="AT1513" s="15"/>
      <c r="AU1513" s="15"/>
      <c r="AV1513" s="15"/>
      <c r="AW1513" s="15"/>
      <c r="AX1513" s="15"/>
      <c r="AY1513" s="15"/>
      <c r="AZ1513" s="15"/>
      <c r="BA1513" s="15"/>
      <c r="BB1513" s="15"/>
      <c r="BC1513" s="15"/>
      <c r="BD1513" s="15"/>
      <c r="BE1513" s="15"/>
      <c r="BF1513" s="15"/>
      <c r="BG1513" s="15"/>
      <c r="BH1513" s="15"/>
      <c r="BI1513" s="15"/>
      <c r="BJ1513" s="15"/>
      <c r="BK1513" s="15"/>
      <c r="BL1513" s="15"/>
      <c r="BM1513" s="15"/>
      <c r="BN1513" s="15"/>
      <c r="BO1513" s="15"/>
      <c r="BP1513" s="15"/>
      <c r="BQ1513" s="15"/>
      <c r="BR1513" s="15"/>
      <c r="BS1513" s="15"/>
      <c r="BT1513" s="15"/>
      <c r="BU1513" s="15"/>
      <c r="BV1513" s="15"/>
      <c r="BW1513" s="15"/>
      <c r="BX1513" s="15"/>
      <c r="BY1513" s="15"/>
      <c r="BZ1513" s="15"/>
      <c r="CA1513" s="15"/>
      <c r="CB1513" s="15"/>
      <c r="CC1513" s="15"/>
      <c r="CD1513" s="15"/>
      <c r="CE1513" s="15"/>
      <c r="CF1513" s="15"/>
      <c r="CG1513" s="15"/>
      <c r="CH1513" s="15"/>
      <c r="CI1513" s="15"/>
      <c r="CJ1513" s="15"/>
      <c r="CK1513" s="15"/>
      <c r="CL1513" s="15"/>
      <c r="CM1513" s="15"/>
      <c r="CN1513" s="15"/>
      <c r="CO1513" s="15"/>
      <c r="CP1513" s="15"/>
      <c r="CQ1513" s="15"/>
      <c r="CR1513" s="15"/>
      <c r="CS1513" s="15"/>
      <c r="CT1513" s="15"/>
      <c r="CU1513" s="15"/>
      <c r="CV1513" s="15"/>
      <c r="CW1513" s="15"/>
      <c r="CX1513" s="15"/>
      <c r="CY1513" s="15"/>
      <c r="CZ1513" s="15"/>
      <c r="DA1513" s="15"/>
      <c r="DB1513" s="15"/>
      <c r="DC1513" s="15"/>
      <c r="DD1513" s="15"/>
      <c r="DE1513" s="15"/>
      <c r="DF1513" s="15"/>
      <c r="DG1513" s="16"/>
      <c r="DH1513" s="16"/>
      <c r="DI1513" s="14"/>
      <c r="DJ1513" s="14"/>
      <c r="DK1513" s="14"/>
      <c r="DL1513" s="14"/>
      <c r="DM1513" s="14"/>
      <c r="DN1513" s="14"/>
      <c r="DO1513" s="14"/>
      <c r="DP1513" s="14"/>
      <c r="DQ1513" s="14"/>
      <c r="DR1513" s="14"/>
      <c r="DS1513" s="14"/>
      <c r="DT1513" s="14"/>
      <c r="DU1513" s="14"/>
      <c r="DV1513" s="14"/>
      <c r="DW1513" s="14"/>
      <c r="DX1513" s="14"/>
      <c r="DY1513" s="14"/>
      <c r="DZ1513" s="14"/>
      <c r="EA1513" s="14"/>
    </row>
    <row r="1514" spans="4:131" x14ac:dyDescent="0.2">
      <c r="D1514" s="14"/>
      <c r="E1514" s="14"/>
      <c r="F1514" s="14"/>
      <c r="G1514" s="14"/>
      <c r="H1514" s="14"/>
      <c r="I1514" s="14"/>
      <c r="J1514" s="14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  <c r="AG1514" s="15"/>
      <c r="AH1514" s="15"/>
      <c r="AI1514" s="15"/>
      <c r="AJ1514" s="15"/>
      <c r="AK1514" s="15"/>
      <c r="AL1514" s="15"/>
      <c r="AM1514" s="15"/>
      <c r="AN1514" s="15"/>
      <c r="AO1514" s="15"/>
      <c r="AP1514" s="15"/>
      <c r="AQ1514" s="15"/>
      <c r="AR1514" s="15"/>
      <c r="AS1514" s="15"/>
      <c r="AT1514" s="15"/>
      <c r="AU1514" s="15"/>
      <c r="AV1514" s="15"/>
      <c r="AW1514" s="15"/>
      <c r="AX1514" s="15"/>
      <c r="AY1514" s="15"/>
      <c r="AZ1514" s="15"/>
      <c r="BA1514" s="15"/>
      <c r="BB1514" s="15"/>
      <c r="BC1514" s="15"/>
      <c r="BD1514" s="15"/>
      <c r="BE1514" s="15"/>
      <c r="BF1514" s="15"/>
      <c r="BG1514" s="15"/>
      <c r="BH1514" s="15"/>
      <c r="BI1514" s="15"/>
      <c r="BJ1514" s="15"/>
      <c r="BK1514" s="15"/>
      <c r="BL1514" s="15"/>
      <c r="BM1514" s="15"/>
      <c r="BN1514" s="15"/>
      <c r="BO1514" s="15"/>
      <c r="BP1514" s="15"/>
      <c r="BQ1514" s="15"/>
      <c r="BR1514" s="15"/>
      <c r="BS1514" s="15"/>
      <c r="BT1514" s="15"/>
      <c r="BU1514" s="15"/>
      <c r="BV1514" s="15"/>
      <c r="BW1514" s="15"/>
      <c r="BX1514" s="15"/>
      <c r="BY1514" s="15"/>
      <c r="BZ1514" s="15"/>
      <c r="CA1514" s="15"/>
      <c r="CB1514" s="15"/>
      <c r="CC1514" s="15"/>
      <c r="CD1514" s="15"/>
      <c r="CE1514" s="15"/>
      <c r="CF1514" s="15"/>
      <c r="CG1514" s="15"/>
      <c r="CH1514" s="15"/>
      <c r="CI1514" s="15"/>
      <c r="CJ1514" s="15"/>
      <c r="CK1514" s="15"/>
      <c r="CL1514" s="15"/>
      <c r="CM1514" s="15"/>
      <c r="CN1514" s="15"/>
      <c r="CO1514" s="15"/>
      <c r="CP1514" s="15"/>
      <c r="CQ1514" s="15"/>
      <c r="CR1514" s="15"/>
      <c r="CS1514" s="15"/>
      <c r="CT1514" s="15"/>
      <c r="CU1514" s="15"/>
      <c r="CV1514" s="15"/>
      <c r="CW1514" s="15"/>
      <c r="CX1514" s="15"/>
      <c r="CY1514" s="15"/>
      <c r="CZ1514" s="15"/>
      <c r="DA1514" s="15"/>
      <c r="DB1514" s="15"/>
      <c r="DC1514" s="15"/>
      <c r="DD1514" s="15"/>
      <c r="DE1514" s="15"/>
      <c r="DF1514" s="15"/>
      <c r="DG1514" s="16"/>
      <c r="DH1514" s="16"/>
      <c r="DI1514" s="14"/>
      <c r="DJ1514" s="14"/>
      <c r="DK1514" s="14"/>
      <c r="DL1514" s="14"/>
      <c r="DM1514" s="14"/>
      <c r="DN1514" s="14"/>
      <c r="DO1514" s="14"/>
      <c r="DP1514" s="14"/>
      <c r="DQ1514" s="14"/>
      <c r="DR1514" s="14"/>
      <c r="DS1514" s="14"/>
      <c r="DT1514" s="14"/>
      <c r="DU1514" s="14"/>
      <c r="DV1514" s="14"/>
      <c r="DW1514" s="14"/>
      <c r="DX1514" s="14"/>
      <c r="DY1514" s="14"/>
      <c r="DZ1514" s="14"/>
      <c r="EA1514" s="14"/>
    </row>
    <row r="1515" spans="4:131" x14ac:dyDescent="0.2">
      <c r="D1515" s="14"/>
      <c r="E1515" s="14"/>
      <c r="F1515" s="14"/>
      <c r="G1515" s="14"/>
      <c r="H1515" s="14"/>
      <c r="I1515" s="14"/>
      <c r="J1515" s="14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  <c r="AG1515" s="15"/>
      <c r="AH1515" s="15"/>
      <c r="AI1515" s="15"/>
      <c r="AJ1515" s="15"/>
      <c r="AK1515" s="15"/>
      <c r="AL1515" s="15"/>
      <c r="AM1515" s="15"/>
      <c r="AN1515" s="15"/>
      <c r="AO1515" s="15"/>
      <c r="AP1515" s="15"/>
      <c r="AQ1515" s="15"/>
      <c r="AR1515" s="15"/>
      <c r="AS1515" s="15"/>
      <c r="AT1515" s="15"/>
      <c r="AU1515" s="15"/>
      <c r="AV1515" s="15"/>
      <c r="AW1515" s="15"/>
      <c r="AX1515" s="15"/>
      <c r="AY1515" s="15"/>
      <c r="AZ1515" s="15"/>
      <c r="BA1515" s="15"/>
      <c r="BB1515" s="15"/>
      <c r="BC1515" s="15"/>
      <c r="BD1515" s="15"/>
      <c r="BE1515" s="15"/>
      <c r="BF1515" s="15"/>
      <c r="BG1515" s="15"/>
      <c r="BH1515" s="15"/>
      <c r="BI1515" s="15"/>
      <c r="BJ1515" s="15"/>
      <c r="BK1515" s="15"/>
      <c r="BL1515" s="15"/>
      <c r="BM1515" s="15"/>
      <c r="BN1515" s="15"/>
      <c r="BO1515" s="15"/>
      <c r="BP1515" s="15"/>
      <c r="BQ1515" s="15"/>
      <c r="BR1515" s="15"/>
      <c r="BS1515" s="15"/>
      <c r="BT1515" s="15"/>
      <c r="BU1515" s="15"/>
      <c r="BV1515" s="15"/>
      <c r="BW1515" s="15"/>
      <c r="BX1515" s="15"/>
      <c r="BY1515" s="15"/>
      <c r="BZ1515" s="15"/>
      <c r="CA1515" s="15"/>
      <c r="CB1515" s="15"/>
      <c r="CC1515" s="15"/>
      <c r="CD1515" s="15"/>
      <c r="CE1515" s="15"/>
      <c r="CF1515" s="15"/>
      <c r="CG1515" s="15"/>
      <c r="CH1515" s="15"/>
      <c r="CI1515" s="15"/>
      <c r="CJ1515" s="15"/>
      <c r="CK1515" s="15"/>
      <c r="CL1515" s="15"/>
      <c r="CM1515" s="15"/>
      <c r="CN1515" s="15"/>
      <c r="CO1515" s="15"/>
      <c r="CP1515" s="15"/>
      <c r="CQ1515" s="15"/>
      <c r="CR1515" s="15"/>
      <c r="CS1515" s="15"/>
      <c r="CT1515" s="15"/>
      <c r="CU1515" s="15"/>
      <c r="CV1515" s="15"/>
      <c r="CW1515" s="15"/>
      <c r="CX1515" s="15"/>
      <c r="CY1515" s="15"/>
      <c r="CZ1515" s="15"/>
      <c r="DA1515" s="15"/>
      <c r="DB1515" s="15"/>
      <c r="DC1515" s="15"/>
      <c r="DD1515" s="15"/>
      <c r="DE1515" s="15"/>
      <c r="DF1515" s="15"/>
      <c r="DG1515" s="16"/>
      <c r="DH1515" s="16"/>
      <c r="DI1515" s="14"/>
      <c r="DJ1515" s="14"/>
      <c r="DK1515" s="14"/>
      <c r="DL1515" s="14"/>
      <c r="DM1515" s="14"/>
      <c r="DN1515" s="14"/>
      <c r="DO1515" s="14"/>
      <c r="DP1515" s="14"/>
      <c r="DQ1515" s="14"/>
      <c r="DR1515" s="14"/>
      <c r="DS1515" s="14"/>
      <c r="DT1515" s="14"/>
      <c r="DU1515" s="14"/>
      <c r="DV1515" s="14"/>
      <c r="DW1515" s="14"/>
      <c r="DX1515" s="14"/>
      <c r="DY1515" s="14"/>
      <c r="DZ1515" s="14"/>
      <c r="EA1515" s="14"/>
    </row>
    <row r="1516" spans="4:131" x14ac:dyDescent="0.2">
      <c r="D1516" s="14"/>
      <c r="E1516" s="14"/>
      <c r="F1516" s="14"/>
      <c r="G1516" s="14"/>
      <c r="H1516" s="14"/>
      <c r="I1516" s="14"/>
      <c r="J1516" s="14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  <c r="AG1516" s="15"/>
      <c r="AH1516" s="15"/>
      <c r="AI1516" s="15"/>
      <c r="AJ1516" s="15"/>
      <c r="AK1516" s="15"/>
      <c r="AL1516" s="15"/>
      <c r="AM1516" s="15"/>
      <c r="AN1516" s="15"/>
      <c r="AO1516" s="15"/>
      <c r="AP1516" s="15"/>
      <c r="AQ1516" s="15"/>
      <c r="AR1516" s="15"/>
      <c r="AS1516" s="15"/>
      <c r="AT1516" s="15"/>
      <c r="AU1516" s="15"/>
      <c r="AV1516" s="15"/>
      <c r="AW1516" s="15"/>
      <c r="AX1516" s="15"/>
      <c r="AY1516" s="15"/>
      <c r="AZ1516" s="15"/>
      <c r="BA1516" s="15"/>
      <c r="BB1516" s="15"/>
      <c r="BC1516" s="15"/>
      <c r="BD1516" s="15"/>
      <c r="BE1516" s="15"/>
      <c r="BF1516" s="15"/>
      <c r="BG1516" s="15"/>
      <c r="BH1516" s="15"/>
      <c r="BI1516" s="15"/>
      <c r="BJ1516" s="15"/>
      <c r="BK1516" s="15"/>
      <c r="BL1516" s="15"/>
      <c r="BM1516" s="15"/>
      <c r="BN1516" s="15"/>
      <c r="BO1516" s="15"/>
      <c r="BP1516" s="15"/>
      <c r="BQ1516" s="15"/>
      <c r="BR1516" s="15"/>
      <c r="BS1516" s="15"/>
      <c r="BT1516" s="15"/>
      <c r="BU1516" s="15"/>
      <c r="BV1516" s="15"/>
      <c r="BW1516" s="15"/>
      <c r="BX1516" s="15"/>
      <c r="BY1516" s="15"/>
      <c r="BZ1516" s="15"/>
      <c r="CA1516" s="15"/>
      <c r="CB1516" s="15"/>
      <c r="CC1516" s="15"/>
      <c r="CD1516" s="15"/>
      <c r="CE1516" s="15"/>
      <c r="CF1516" s="15"/>
      <c r="CG1516" s="15"/>
      <c r="CH1516" s="15"/>
      <c r="CI1516" s="15"/>
      <c r="CJ1516" s="15"/>
      <c r="CK1516" s="15"/>
      <c r="CL1516" s="15"/>
      <c r="CM1516" s="15"/>
      <c r="CN1516" s="15"/>
      <c r="CO1516" s="15"/>
      <c r="CP1516" s="15"/>
      <c r="CQ1516" s="15"/>
      <c r="CR1516" s="15"/>
      <c r="CS1516" s="15"/>
      <c r="CT1516" s="15"/>
      <c r="CU1516" s="15"/>
      <c r="CV1516" s="15"/>
      <c r="CW1516" s="15"/>
      <c r="CX1516" s="15"/>
      <c r="CY1516" s="15"/>
      <c r="CZ1516" s="15"/>
      <c r="DA1516" s="15"/>
      <c r="DB1516" s="15"/>
      <c r="DC1516" s="15"/>
      <c r="DD1516" s="15"/>
      <c r="DE1516" s="15"/>
      <c r="DF1516" s="15"/>
      <c r="DG1516" s="16"/>
      <c r="DH1516" s="16"/>
      <c r="DI1516" s="14"/>
      <c r="DJ1516" s="14"/>
      <c r="DK1516" s="14"/>
      <c r="DL1516" s="14"/>
      <c r="DM1516" s="14"/>
      <c r="DN1516" s="14"/>
      <c r="DO1516" s="14"/>
      <c r="DP1516" s="14"/>
      <c r="DQ1516" s="14"/>
      <c r="DR1516" s="14"/>
      <c r="DS1516" s="14"/>
      <c r="DT1516" s="14"/>
      <c r="DU1516" s="14"/>
      <c r="DV1516" s="14"/>
      <c r="DW1516" s="14"/>
      <c r="DX1516" s="14"/>
      <c r="DY1516" s="14"/>
      <c r="DZ1516" s="14"/>
      <c r="EA1516" s="14"/>
    </row>
    <row r="1517" spans="4:131" x14ac:dyDescent="0.2">
      <c r="D1517" s="14"/>
      <c r="E1517" s="14"/>
      <c r="F1517" s="14"/>
      <c r="G1517" s="14"/>
      <c r="H1517" s="14"/>
      <c r="I1517" s="14"/>
      <c r="J1517" s="14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  <c r="AG1517" s="15"/>
      <c r="AH1517" s="15"/>
      <c r="AI1517" s="15"/>
      <c r="AJ1517" s="15"/>
      <c r="AK1517" s="15"/>
      <c r="AL1517" s="15"/>
      <c r="AM1517" s="15"/>
      <c r="AN1517" s="15"/>
      <c r="AO1517" s="15"/>
      <c r="AP1517" s="15"/>
      <c r="AQ1517" s="15"/>
      <c r="AR1517" s="15"/>
      <c r="AS1517" s="15"/>
      <c r="AT1517" s="15"/>
      <c r="AU1517" s="15"/>
      <c r="AV1517" s="15"/>
      <c r="AW1517" s="15"/>
      <c r="AX1517" s="15"/>
      <c r="AY1517" s="15"/>
      <c r="AZ1517" s="15"/>
      <c r="BA1517" s="15"/>
      <c r="BB1517" s="15"/>
      <c r="BC1517" s="15"/>
      <c r="BD1517" s="15"/>
      <c r="BE1517" s="15"/>
      <c r="BF1517" s="15"/>
      <c r="BG1517" s="15"/>
      <c r="BH1517" s="15"/>
      <c r="BI1517" s="15"/>
      <c r="BJ1517" s="15"/>
      <c r="BK1517" s="15"/>
      <c r="BL1517" s="15"/>
      <c r="BM1517" s="15"/>
      <c r="BN1517" s="15"/>
      <c r="BO1517" s="15"/>
      <c r="BP1517" s="15"/>
      <c r="BQ1517" s="15"/>
      <c r="BR1517" s="15"/>
      <c r="BS1517" s="15"/>
      <c r="BT1517" s="15"/>
      <c r="BU1517" s="15"/>
      <c r="BV1517" s="15"/>
      <c r="BW1517" s="15"/>
      <c r="BX1517" s="15"/>
      <c r="BY1517" s="15"/>
      <c r="BZ1517" s="15"/>
      <c r="CA1517" s="15"/>
      <c r="CB1517" s="15"/>
      <c r="CC1517" s="15"/>
      <c r="CD1517" s="15"/>
      <c r="CE1517" s="15"/>
      <c r="CF1517" s="15"/>
      <c r="CG1517" s="15"/>
      <c r="CH1517" s="15"/>
      <c r="CI1517" s="15"/>
      <c r="CJ1517" s="15"/>
      <c r="CK1517" s="15"/>
      <c r="CL1517" s="15"/>
      <c r="CM1517" s="15"/>
      <c r="CN1517" s="15"/>
      <c r="CO1517" s="15"/>
      <c r="CP1517" s="15"/>
      <c r="CQ1517" s="15"/>
      <c r="CR1517" s="15"/>
      <c r="CS1517" s="15"/>
      <c r="CT1517" s="15"/>
      <c r="CU1517" s="15"/>
      <c r="CV1517" s="15"/>
      <c r="CW1517" s="15"/>
      <c r="CX1517" s="15"/>
      <c r="CY1517" s="15"/>
      <c r="CZ1517" s="15"/>
      <c r="DA1517" s="15"/>
      <c r="DB1517" s="15"/>
      <c r="DC1517" s="15"/>
      <c r="DD1517" s="15"/>
      <c r="DE1517" s="15"/>
      <c r="DF1517" s="15"/>
      <c r="DG1517" s="16"/>
      <c r="DH1517" s="16"/>
      <c r="DI1517" s="14"/>
      <c r="DJ1517" s="14"/>
      <c r="DK1517" s="14"/>
      <c r="DL1517" s="14"/>
      <c r="DM1517" s="14"/>
      <c r="DN1517" s="14"/>
      <c r="DO1517" s="14"/>
      <c r="DP1517" s="14"/>
      <c r="DQ1517" s="14"/>
      <c r="DR1517" s="14"/>
      <c r="DS1517" s="14"/>
      <c r="DT1517" s="14"/>
      <c r="DU1517" s="14"/>
      <c r="DV1517" s="14"/>
      <c r="DW1517" s="14"/>
      <c r="DX1517" s="14"/>
      <c r="DY1517" s="14"/>
      <c r="DZ1517" s="14"/>
      <c r="EA1517" s="14"/>
    </row>
    <row r="1518" spans="4:131" x14ac:dyDescent="0.2">
      <c r="D1518" s="14"/>
      <c r="E1518" s="14"/>
      <c r="F1518" s="14"/>
      <c r="G1518" s="14"/>
      <c r="H1518" s="14"/>
      <c r="I1518" s="14"/>
      <c r="J1518" s="14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  <c r="AG1518" s="15"/>
      <c r="AH1518" s="15"/>
      <c r="AI1518" s="15"/>
      <c r="AJ1518" s="15"/>
      <c r="AK1518" s="15"/>
      <c r="AL1518" s="15"/>
      <c r="AM1518" s="15"/>
      <c r="AN1518" s="15"/>
      <c r="AO1518" s="15"/>
      <c r="AP1518" s="15"/>
      <c r="AQ1518" s="15"/>
      <c r="AR1518" s="15"/>
      <c r="AS1518" s="15"/>
      <c r="AT1518" s="15"/>
      <c r="AU1518" s="15"/>
      <c r="AV1518" s="15"/>
      <c r="AW1518" s="15"/>
      <c r="AX1518" s="15"/>
      <c r="AY1518" s="15"/>
      <c r="AZ1518" s="15"/>
      <c r="BA1518" s="15"/>
      <c r="BB1518" s="15"/>
      <c r="BC1518" s="15"/>
      <c r="BD1518" s="15"/>
      <c r="BE1518" s="15"/>
      <c r="BF1518" s="15"/>
      <c r="BG1518" s="15"/>
      <c r="BH1518" s="15"/>
      <c r="BI1518" s="15"/>
      <c r="BJ1518" s="15"/>
      <c r="BK1518" s="15"/>
      <c r="BL1518" s="15"/>
      <c r="BM1518" s="15"/>
      <c r="BN1518" s="15"/>
      <c r="BO1518" s="15"/>
      <c r="BP1518" s="15"/>
      <c r="BQ1518" s="15"/>
      <c r="BR1518" s="15"/>
      <c r="BS1518" s="15"/>
      <c r="BT1518" s="15"/>
      <c r="BU1518" s="15"/>
      <c r="BV1518" s="15"/>
      <c r="BW1518" s="15"/>
      <c r="BX1518" s="15"/>
      <c r="BY1518" s="15"/>
      <c r="BZ1518" s="15"/>
      <c r="CA1518" s="15"/>
      <c r="CB1518" s="15"/>
      <c r="CC1518" s="15"/>
      <c r="CD1518" s="15"/>
      <c r="CE1518" s="15"/>
      <c r="CF1518" s="15"/>
      <c r="CG1518" s="15"/>
      <c r="CH1518" s="15"/>
      <c r="CI1518" s="15"/>
      <c r="CJ1518" s="15"/>
      <c r="CK1518" s="15"/>
      <c r="CL1518" s="15"/>
      <c r="CM1518" s="15"/>
      <c r="CN1518" s="15"/>
      <c r="CO1518" s="15"/>
      <c r="CP1518" s="15"/>
      <c r="CQ1518" s="15"/>
      <c r="CR1518" s="15"/>
      <c r="CS1518" s="15"/>
      <c r="CT1518" s="15"/>
      <c r="CU1518" s="15"/>
      <c r="CV1518" s="15"/>
      <c r="CW1518" s="15"/>
      <c r="CX1518" s="15"/>
      <c r="CY1518" s="15"/>
      <c r="CZ1518" s="15"/>
      <c r="DA1518" s="15"/>
      <c r="DB1518" s="15"/>
      <c r="DC1518" s="15"/>
      <c r="DD1518" s="15"/>
      <c r="DE1518" s="15"/>
      <c r="DF1518" s="15"/>
      <c r="DG1518" s="16"/>
      <c r="DH1518" s="16"/>
      <c r="DI1518" s="14"/>
      <c r="DJ1518" s="14"/>
      <c r="DK1518" s="14"/>
      <c r="DL1518" s="14"/>
      <c r="DM1518" s="14"/>
      <c r="DN1518" s="14"/>
      <c r="DO1518" s="14"/>
      <c r="DP1518" s="14"/>
      <c r="DQ1518" s="14"/>
      <c r="DR1518" s="14"/>
      <c r="DS1518" s="14"/>
      <c r="DT1518" s="14"/>
      <c r="DU1518" s="14"/>
      <c r="DV1518" s="14"/>
      <c r="DW1518" s="14"/>
      <c r="DX1518" s="14"/>
      <c r="DY1518" s="14"/>
      <c r="DZ1518" s="14"/>
      <c r="EA1518" s="14"/>
    </row>
    <row r="1519" spans="4:131" x14ac:dyDescent="0.2">
      <c r="D1519" s="14"/>
      <c r="E1519" s="14"/>
      <c r="F1519" s="14"/>
      <c r="G1519" s="14"/>
      <c r="H1519" s="14"/>
      <c r="I1519" s="14"/>
      <c r="J1519" s="14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  <c r="AG1519" s="15"/>
      <c r="AH1519" s="15"/>
      <c r="AI1519" s="15"/>
      <c r="AJ1519" s="15"/>
      <c r="AK1519" s="15"/>
      <c r="AL1519" s="15"/>
      <c r="AM1519" s="15"/>
      <c r="AN1519" s="15"/>
      <c r="AO1519" s="15"/>
      <c r="AP1519" s="15"/>
      <c r="AQ1519" s="15"/>
      <c r="AR1519" s="15"/>
      <c r="AS1519" s="15"/>
      <c r="AT1519" s="15"/>
      <c r="AU1519" s="15"/>
      <c r="AV1519" s="15"/>
      <c r="AW1519" s="15"/>
      <c r="AX1519" s="15"/>
      <c r="AY1519" s="15"/>
      <c r="AZ1519" s="15"/>
      <c r="BA1519" s="15"/>
      <c r="BB1519" s="15"/>
      <c r="BC1519" s="15"/>
      <c r="BD1519" s="15"/>
      <c r="BE1519" s="15"/>
      <c r="BF1519" s="15"/>
      <c r="BG1519" s="15"/>
      <c r="BH1519" s="15"/>
      <c r="BI1519" s="15"/>
      <c r="BJ1519" s="15"/>
      <c r="BK1519" s="15"/>
      <c r="BL1519" s="15"/>
      <c r="BM1519" s="15"/>
      <c r="BN1519" s="15"/>
      <c r="BO1519" s="15"/>
      <c r="BP1519" s="15"/>
      <c r="BQ1519" s="15"/>
      <c r="BR1519" s="15"/>
      <c r="BS1519" s="15"/>
      <c r="BT1519" s="15"/>
      <c r="BU1519" s="15"/>
      <c r="BV1519" s="15"/>
      <c r="BW1519" s="15"/>
      <c r="BX1519" s="15"/>
      <c r="BY1519" s="15"/>
      <c r="BZ1519" s="15"/>
      <c r="CA1519" s="15"/>
      <c r="CB1519" s="15"/>
      <c r="CC1519" s="15"/>
      <c r="CD1519" s="15"/>
      <c r="CE1519" s="15"/>
      <c r="CF1519" s="15"/>
      <c r="CG1519" s="15"/>
      <c r="CH1519" s="15"/>
      <c r="CI1519" s="15"/>
      <c r="CJ1519" s="15"/>
      <c r="CK1519" s="15"/>
      <c r="CL1519" s="15"/>
      <c r="CM1519" s="15"/>
      <c r="CN1519" s="15"/>
      <c r="CO1519" s="15"/>
      <c r="CP1519" s="15"/>
      <c r="CQ1519" s="15"/>
      <c r="CR1519" s="15"/>
      <c r="CS1519" s="15"/>
      <c r="CT1519" s="15"/>
      <c r="CU1519" s="15"/>
      <c r="CV1519" s="15"/>
      <c r="CW1519" s="15"/>
      <c r="CX1519" s="15"/>
      <c r="CY1519" s="15"/>
      <c r="CZ1519" s="15"/>
      <c r="DA1519" s="15"/>
      <c r="DB1519" s="15"/>
      <c r="DC1519" s="15"/>
      <c r="DD1519" s="15"/>
      <c r="DE1519" s="15"/>
      <c r="DF1519" s="15"/>
      <c r="DG1519" s="16"/>
      <c r="DH1519" s="16"/>
      <c r="DI1519" s="14"/>
      <c r="DJ1519" s="14"/>
      <c r="DK1519" s="14"/>
      <c r="DL1519" s="14"/>
      <c r="DM1519" s="14"/>
      <c r="DN1519" s="14"/>
      <c r="DO1519" s="14"/>
      <c r="DP1519" s="14"/>
      <c r="DQ1519" s="14"/>
      <c r="DR1519" s="14"/>
      <c r="DS1519" s="14"/>
      <c r="DT1519" s="14"/>
      <c r="DU1519" s="14"/>
      <c r="DV1519" s="14"/>
      <c r="DW1519" s="14"/>
      <c r="DX1519" s="14"/>
      <c r="DY1519" s="14"/>
      <c r="DZ1519" s="14"/>
      <c r="EA1519" s="14"/>
    </row>
    <row r="1520" spans="4:131" x14ac:dyDescent="0.2">
      <c r="D1520" s="14"/>
      <c r="E1520" s="14"/>
      <c r="F1520" s="14"/>
      <c r="G1520" s="14"/>
      <c r="H1520" s="14"/>
      <c r="I1520" s="14"/>
      <c r="J1520" s="14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5"/>
      <c r="AJ1520" s="15"/>
      <c r="AK1520" s="15"/>
      <c r="AL1520" s="15"/>
      <c r="AM1520" s="15"/>
      <c r="AN1520" s="15"/>
      <c r="AO1520" s="15"/>
      <c r="AP1520" s="15"/>
      <c r="AQ1520" s="15"/>
      <c r="AR1520" s="15"/>
      <c r="AS1520" s="15"/>
      <c r="AT1520" s="15"/>
      <c r="AU1520" s="15"/>
      <c r="AV1520" s="15"/>
      <c r="AW1520" s="15"/>
      <c r="AX1520" s="15"/>
      <c r="AY1520" s="15"/>
      <c r="AZ1520" s="15"/>
      <c r="BA1520" s="15"/>
      <c r="BB1520" s="15"/>
      <c r="BC1520" s="15"/>
      <c r="BD1520" s="15"/>
      <c r="BE1520" s="15"/>
      <c r="BF1520" s="15"/>
      <c r="BG1520" s="15"/>
      <c r="BH1520" s="15"/>
      <c r="BI1520" s="15"/>
      <c r="BJ1520" s="15"/>
      <c r="BK1520" s="15"/>
      <c r="BL1520" s="15"/>
      <c r="BM1520" s="15"/>
      <c r="BN1520" s="15"/>
      <c r="BO1520" s="15"/>
      <c r="BP1520" s="15"/>
      <c r="BQ1520" s="15"/>
      <c r="BR1520" s="15"/>
      <c r="BS1520" s="15"/>
      <c r="BT1520" s="15"/>
      <c r="BU1520" s="15"/>
      <c r="BV1520" s="15"/>
      <c r="BW1520" s="15"/>
      <c r="BX1520" s="15"/>
      <c r="BY1520" s="15"/>
      <c r="BZ1520" s="15"/>
      <c r="CA1520" s="15"/>
      <c r="CB1520" s="15"/>
      <c r="CC1520" s="15"/>
      <c r="CD1520" s="15"/>
      <c r="CE1520" s="15"/>
      <c r="CF1520" s="15"/>
      <c r="CG1520" s="15"/>
      <c r="CH1520" s="15"/>
      <c r="CI1520" s="15"/>
      <c r="CJ1520" s="15"/>
      <c r="CK1520" s="15"/>
      <c r="CL1520" s="15"/>
      <c r="CM1520" s="15"/>
      <c r="CN1520" s="15"/>
      <c r="CO1520" s="15"/>
      <c r="CP1520" s="15"/>
      <c r="CQ1520" s="15"/>
      <c r="CR1520" s="15"/>
      <c r="CS1520" s="15"/>
      <c r="CT1520" s="15"/>
      <c r="CU1520" s="15"/>
      <c r="CV1520" s="15"/>
      <c r="CW1520" s="15"/>
      <c r="CX1520" s="15"/>
      <c r="CY1520" s="15"/>
      <c r="CZ1520" s="15"/>
      <c r="DA1520" s="15"/>
      <c r="DB1520" s="15"/>
      <c r="DC1520" s="15"/>
      <c r="DD1520" s="15"/>
      <c r="DE1520" s="15"/>
      <c r="DF1520" s="15"/>
      <c r="DG1520" s="16"/>
      <c r="DH1520" s="16"/>
      <c r="DI1520" s="14"/>
      <c r="DJ1520" s="14"/>
      <c r="DK1520" s="14"/>
      <c r="DL1520" s="14"/>
      <c r="DM1520" s="14"/>
      <c r="DN1520" s="14"/>
      <c r="DO1520" s="14"/>
      <c r="DP1520" s="14"/>
      <c r="DQ1520" s="14"/>
      <c r="DR1520" s="14"/>
      <c r="DS1520" s="14"/>
      <c r="DT1520" s="14"/>
      <c r="DU1520" s="14"/>
      <c r="DV1520" s="14"/>
      <c r="DW1520" s="14"/>
      <c r="DX1520" s="14"/>
      <c r="DY1520" s="14"/>
      <c r="DZ1520" s="14"/>
      <c r="EA1520" s="14"/>
    </row>
    <row r="1521" spans="4:131" x14ac:dyDescent="0.2">
      <c r="D1521" s="14"/>
      <c r="E1521" s="14"/>
      <c r="F1521" s="14"/>
      <c r="G1521" s="14"/>
      <c r="H1521" s="14"/>
      <c r="I1521" s="14"/>
      <c r="J1521" s="14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  <c r="AG1521" s="15"/>
      <c r="AH1521" s="15"/>
      <c r="AI1521" s="15"/>
      <c r="AJ1521" s="15"/>
      <c r="AK1521" s="15"/>
      <c r="AL1521" s="15"/>
      <c r="AM1521" s="15"/>
      <c r="AN1521" s="15"/>
      <c r="AO1521" s="15"/>
      <c r="AP1521" s="15"/>
      <c r="AQ1521" s="15"/>
      <c r="AR1521" s="15"/>
      <c r="AS1521" s="15"/>
      <c r="AT1521" s="15"/>
      <c r="AU1521" s="15"/>
      <c r="AV1521" s="15"/>
      <c r="AW1521" s="15"/>
      <c r="AX1521" s="15"/>
      <c r="AY1521" s="15"/>
      <c r="AZ1521" s="15"/>
      <c r="BA1521" s="15"/>
      <c r="BB1521" s="15"/>
      <c r="BC1521" s="15"/>
      <c r="BD1521" s="15"/>
      <c r="BE1521" s="15"/>
      <c r="BF1521" s="15"/>
      <c r="BG1521" s="15"/>
      <c r="BH1521" s="15"/>
      <c r="BI1521" s="15"/>
      <c r="BJ1521" s="15"/>
      <c r="BK1521" s="15"/>
      <c r="BL1521" s="15"/>
      <c r="BM1521" s="15"/>
      <c r="BN1521" s="15"/>
      <c r="BO1521" s="15"/>
      <c r="BP1521" s="15"/>
      <c r="BQ1521" s="15"/>
      <c r="BR1521" s="15"/>
      <c r="BS1521" s="15"/>
      <c r="BT1521" s="15"/>
      <c r="BU1521" s="15"/>
      <c r="BV1521" s="15"/>
      <c r="BW1521" s="15"/>
      <c r="BX1521" s="15"/>
      <c r="BY1521" s="15"/>
      <c r="BZ1521" s="15"/>
      <c r="CA1521" s="15"/>
      <c r="CB1521" s="15"/>
      <c r="CC1521" s="15"/>
      <c r="CD1521" s="15"/>
      <c r="CE1521" s="15"/>
      <c r="CF1521" s="15"/>
      <c r="CG1521" s="15"/>
      <c r="CH1521" s="15"/>
      <c r="CI1521" s="15"/>
      <c r="CJ1521" s="15"/>
      <c r="CK1521" s="15"/>
      <c r="CL1521" s="15"/>
      <c r="CM1521" s="15"/>
      <c r="CN1521" s="15"/>
      <c r="CO1521" s="15"/>
      <c r="CP1521" s="15"/>
      <c r="CQ1521" s="15"/>
      <c r="CR1521" s="15"/>
      <c r="CS1521" s="15"/>
      <c r="CT1521" s="15"/>
      <c r="CU1521" s="15"/>
      <c r="CV1521" s="15"/>
      <c r="CW1521" s="15"/>
      <c r="CX1521" s="15"/>
      <c r="CY1521" s="15"/>
      <c r="CZ1521" s="15"/>
      <c r="DA1521" s="15"/>
      <c r="DB1521" s="15"/>
      <c r="DC1521" s="15"/>
      <c r="DD1521" s="15"/>
      <c r="DE1521" s="15"/>
      <c r="DF1521" s="15"/>
      <c r="DG1521" s="16"/>
      <c r="DH1521" s="16"/>
      <c r="DI1521" s="14"/>
      <c r="DJ1521" s="14"/>
      <c r="DK1521" s="14"/>
      <c r="DL1521" s="14"/>
      <c r="DM1521" s="14"/>
      <c r="DN1521" s="14"/>
      <c r="DO1521" s="14"/>
      <c r="DP1521" s="14"/>
      <c r="DQ1521" s="14"/>
      <c r="DR1521" s="14"/>
      <c r="DS1521" s="14"/>
      <c r="DT1521" s="14"/>
      <c r="DU1521" s="14"/>
      <c r="DV1521" s="14"/>
      <c r="DW1521" s="14"/>
      <c r="DX1521" s="14"/>
      <c r="DY1521" s="14"/>
      <c r="DZ1521" s="14"/>
      <c r="EA1521" s="14"/>
    </row>
    <row r="1522" spans="4:131" x14ac:dyDescent="0.2">
      <c r="D1522" s="14"/>
      <c r="E1522" s="14"/>
      <c r="F1522" s="14"/>
      <c r="G1522" s="14"/>
      <c r="H1522" s="14"/>
      <c r="I1522" s="14"/>
      <c r="J1522" s="14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  <c r="AG1522" s="15"/>
      <c r="AH1522" s="15"/>
      <c r="AI1522" s="15"/>
      <c r="AJ1522" s="15"/>
      <c r="AK1522" s="15"/>
      <c r="AL1522" s="15"/>
      <c r="AM1522" s="15"/>
      <c r="AN1522" s="15"/>
      <c r="AO1522" s="15"/>
      <c r="AP1522" s="15"/>
      <c r="AQ1522" s="15"/>
      <c r="AR1522" s="15"/>
      <c r="AS1522" s="15"/>
      <c r="AT1522" s="15"/>
      <c r="AU1522" s="15"/>
      <c r="AV1522" s="15"/>
      <c r="AW1522" s="15"/>
      <c r="AX1522" s="15"/>
      <c r="AY1522" s="15"/>
      <c r="AZ1522" s="15"/>
      <c r="BA1522" s="15"/>
      <c r="BB1522" s="15"/>
      <c r="BC1522" s="15"/>
      <c r="BD1522" s="15"/>
      <c r="BE1522" s="15"/>
      <c r="BF1522" s="15"/>
      <c r="BG1522" s="15"/>
      <c r="BH1522" s="15"/>
      <c r="BI1522" s="15"/>
      <c r="BJ1522" s="15"/>
      <c r="BK1522" s="15"/>
      <c r="BL1522" s="15"/>
      <c r="BM1522" s="15"/>
      <c r="BN1522" s="15"/>
      <c r="BO1522" s="15"/>
      <c r="BP1522" s="15"/>
      <c r="BQ1522" s="15"/>
      <c r="BR1522" s="15"/>
      <c r="BS1522" s="15"/>
      <c r="BT1522" s="15"/>
      <c r="BU1522" s="15"/>
      <c r="BV1522" s="15"/>
      <c r="BW1522" s="15"/>
      <c r="BX1522" s="15"/>
      <c r="BY1522" s="15"/>
      <c r="BZ1522" s="15"/>
      <c r="CA1522" s="15"/>
      <c r="CB1522" s="15"/>
      <c r="CC1522" s="15"/>
      <c r="CD1522" s="15"/>
      <c r="CE1522" s="15"/>
      <c r="CF1522" s="15"/>
      <c r="CG1522" s="15"/>
      <c r="CH1522" s="15"/>
      <c r="CI1522" s="15"/>
      <c r="CJ1522" s="15"/>
      <c r="CK1522" s="15"/>
      <c r="CL1522" s="15"/>
      <c r="CM1522" s="15"/>
      <c r="CN1522" s="15"/>
      <c r="CO1522" s="15"/>
      <c r="CP1522" s="15"/>
      <c r="CQ1522" s="15"/>
      <c r="CR1522" s="15"/>
      <c r="CS1522" s="15"/>
      <c r="CT1522" s="15"/>
      <c r="CU1522" s="15"/>
      <c r="CV1522" s="15"/>
      <c r="CW1522" s="15"/>
      <c r="CX1522" s="15"/>
      <c r="CY1522" s="15"/>
      <c r="CZ1522" s="15"/>
      <c r="DA1522" s="15"/>
      <c r="DB1522" s="15"/>
      <c r="DC1522" s="15"/>
      <c r="DD1522" s="15"/>
      <c r="DE1522" s="15"/>
      <c r="DF1522" s="15"/>
      <c r="DG1522" s="16"/>
      <c r="DH1522" s="16"/>
      <c r="DI1522" s="14"/>
      <c r="DJ1522" s="14"/>
      <c r="DK1522" s="14"/>
      <c r="DL1522" s="14"/>
      <c r="DM1522" s="14"/>
      <c r="DN1522" s="14"/>
      <c r="DO1522" s="14"/>
      <c r="DP1522" s="14"/>
      <c r="DQ1522" s="14"/>
      <c r="DR1522" s="14"/>
      <c r="DS1522" s="14"/>
      <c r="DT1522" s="14"/>
      <c r="DU1522" s="14"/>
      <c r="DV1522" s="14"/>
      <c r="DW1522" s="14"/>
      <c r="DX1522" s="14"/>
      <c r="DY1522" s="14"/>
      <c r="DZ1522" s="14"/>
      <c r="EA1522" s="14"/>
    </row>
    <row r="1523" spans="4:131" x14ac:dyDescent="0.2">
      <c r="D1523" s="14"/>
      <c r="E1523" s="14"/>
      <c r="F1523" s="14"/>
      <c r="G1523" s="14"/>
      <c r="H1523" s="14"/>
      <c r="I1523" s="14"/>
      <c r="J1523" s="14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  <c r="AG1523" s="15"/>
      <c r="AH1523" s="15"/>
      <c r="AI1523" s="15"/>
      <c r="AJ1523" s="15"/>
      <c r="AK1523" s="15"/>
      <c r="AL1523" s="15"/>
      <c r="AM1523" s="15"/>
      <c r="AN1523" s="15"/>
      <c r="AO1523" s="15"/>
      <c r="AP1523" s="15"/>
      <c r="AQ1523" s="15"/>
      <c r="AR1523" s="15"/>
      <c r="AS1523" s="15"/>
      <c r="AT1523" s="15"/>
      <c r="AU1523" s="15"/>
      <c r="AV1523" s="15"/>
      <c r="AW1523" s="15"/>
      <c r="AX1523" s="15"/>
      <c r="AY1523" s="15"/>
      <c r="AZ1523" s="15"/>
      <c r="BA1523" s="15"/>
      <c r="BB1523" s="15"/>
      <c r="BC1523" s="15"/>
      <c r="BD1523" s="15"/>
      <c r="BE1523" s="15"/>
      <c r="BF1523" s="15"/>
      <c r="BG1523" s="15"/>
      <c r="BH1523" s="15"/>
      <c r="BI1523" s="15"/>
      <c r="BJ1523" s="15"/>
      <c r="BK1523" s="15"/>
      <c r="BL1523" s="15"/>
      <c r="BM1523" s="15"/>
      <c r="BN1523" s="15"/>
      <c r="BO1523" s="15"/>
      <c r="BP1523" s="15"/>
      <c r="BQ1523" s="15"/>
      <c r="BR1523" s="15"/>
      <c r="BS1523" s="15"/>
      <c r="BT1523" s="15"/>
      <c r="BU1523" s="15"/>
      <c r="BV1523" s="15"/>
      <c r="BW1523" s="15"/>
      <c r="BX1523" s="15"/>
      <c r="BY1523" s="15"/>
      <c r="BZ1523" s="15"/>
      <c r="CA1523" s="15"/>
      <c r="CB1523" s="15"/>
      <c r="CC1523" s="15"/>
      <c r="CD1523" s="15"/>
      <c r="CE1523" s="15"/>
      <c r="CF1523" s="15"/>
      <c r="CG1523" s="15"/>
      <c r="CH1523" s="15"/>
      <c r="CI1523" s="15"/>
      <c r="CJ1523" s="15"/>
      <c r="CK1523" s="15"/>
      <c r="CL1523" s="15"/>
      <c r="CM1523" s="15"/>
      <c r="CN1523" s="15"/>
      <c r="CO1523" s="15"/>
      <c r="CP1523" s="15"/>
      <c r="CQ1523" s="15"/>
      <c r="CR1523" s="15"/>
      <c r="CS1523" s="15"/>
      <c r="CT1523" s="15"/>
      <c r="CU1523" s="15"/>
      <c r="CV1523" s="15"/>
      <c r="CW1523" s="15"/>
      <c r="CX1523" s="15"/>
      <c r="CY1523" s="15"/>
      <c r="CZ1523" s="15"/>
      <c r="DA1523" s="15"/>
      <c r="DB1523" s="15"/>
      <c r="DC1523" s="15"/>
      <c r="DD1523" s="15"/>
      <c r="DE1523" s="15"/>
      <c r="DF1523" s="15"/>
      <c r="DG1523" s="16"/>
      <c r="DH1523" s="16"/>
      <c r="DI1523" s="14"/>
      <c r="DJ1523" s="14"/>
      <c r="DK1523" s="14"/>
      <c r="DL1523" s="14"/>
      <c r="DM1523" s="14"/>
      <c r="DN1523" s="14"/>
      <c r="DO1523" s="14"/>
      <c r="DP1523" s="14"/>
      <c r="DQ1523" s="14"/>
      <c r="DR1523" s="14"/>
      <c r="DS1523" s="14"/>
      <c r="DT1523" s="14"/>
      <c r="DU1523" s="14"/>
      <c r="DV1523" s="14"/>
      <c r="DW1523" s="14"/>
      <c r="DX1523" s="14"/>
      <c r="DY1523" s="14"/>
      <c r="DZ1523" s="14"/>
      <c r="EA1523" s="14"/>
    </row>
    <row r="1524" spans="4:131" x14ac:dyDescent="0.2">
      <c r="D1524" s="14"/>
      <c r="E1524" s="14"/>
      <c r="F1524" s="14"/>
      <c r="G1524" s="14"/>
      <c r="H1524" s="14"/>
      <c r="I1524" s="14"/>
      <c r="J1524" s="14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5"/>
      <c r="AJ1524" s="15"/>
      <c r="AK1524" s="15"/>
      <c r="AL1524" s="15"/>
      <c r="AM1524" s="15"/>
      <c r="AN1524" s="15"/>
      <c r="AO1524" s="15"/>
      <c r="AP1524" s="15"/>
      <c r="AQ1524" s="15"/>
      <c r="AR1524" s="15"/>
      <c r="AS1524" s="15"/>
      <c r="AT1524" s="15"/>
      <c r="AU1524" s="15"/>
      <c r="AV1524" s="15"/>
      <c r="AW1524" s="15"/>
      <c r="AX1524" s="15"/>
      <c r="AY1524" s="15"/>
      <c r="AZ1524" s="15"/>
      <c r="BA1524" s="15"/>
      <c r="BB1524" s="15"/>
      <c r="BC1524" s="15"/>
      <c r="BD1524" s="15"/>
      <c r="BE1524" s="15"/>
      <c r="BF1524" s="15"/>
      <c r="BG1524" s="15"/>
      <c r="BH1524" s="15"/>
      <c r="BI1524" s="15"/>
      <c r="BJ1524" s="15"/>
      <c r="BK1524" s="15"/>
      <c r="BL1524" s="15"/>
      <c r="BM1524" s="15"/>
      <c r="BN1524" s="15"/>
      <c r="BO1524" s="15"/>
      <c r="BP1524" s="15"/>
      <c r="BQ1524" s="15"/>
      <c r="BR1524" s="15"/>
      <c r="BS1524" s="15"/>
      <c r="BT1524" s="15"/>
      <c r="BU1524" s="15"/>
      <c r="BV1524" s="15"/>
      <c r="BW1524" s="15"/>
      <c r="BX1524" s="15"/>
      <c r="BY1524" s="15"/>
      <c r="BZ1524" s="15"/>
      <c r="CA1524" s="15"/>
      <c r="CB1524" s="15"/>
      <c r="CC1524" s="15"/>
      <c r="CD1524" s="15"/>
      <c r="CE1524" s="15"/>
      <c r="CF1524" s="15"/>
      <c r="CG1524" s="15"/>
      <c r="CH1524" s="15"/>
      <c r="CI1524" s="15"/>
      <c r="CJ1524" s="15"/>
      <c r="CK1524" s="15"/>
      <c r="CL1524" s="15"/>
      <c r="CM1524" s="15"/>
      <c r="CN1524" s="15"/>
      <c r="CO1524" s="15"/>
      <c r="CP1524" s="15"/>
      <c r="CQ1524" s="15"/>
      <c r="CR1524" s="15"/>
      <c r="CS1524" s="15"/>
      <c r="CT1524" s="15"/>
      <c r="CU1524" s="15"/>
      <c r="CV1524" s="15"/>
      <c r="CW1524" s="15"/>
      <c r="CX1524" s="15"/>
      <c r="CY1524" s="15"/>
      <c r="CZ1524" s="15"/>
      <c r="DA1524" s="15"/>
      <c r="DB1524" s="15"/>
      <c r="DC1524" s="15"/>
      <c r="DD1524" s="15"/>
      <c r="DE1524" s="15"/>
      <c r="DF1524" s="15"/>
      <c r="DG1524" s="16"/>
      <c r="DH1524" s="16"/>
      <c r="DI1524" s="14"/>
      <c r="DJ1524" s="14"/>
      <c r="DK1524" s="14"/>
      <c r="DL1524" s="14"/>
      <c r="DM1524" s="14"/>
      <c r="DN1524" s="14"/>
      <c r="DO1524" s="14"/>
      <c r="DP1524" s="14"/>
      <c r="DQ1524" s="14"/>
      <c r="DR1524" s="14"/>
      <c r="DS1524" s="14"/>
      <c r="DT1524" s="14"/>
      <c r="DU1524" s="14"/>
      <c r="DV1524" s="14"/>
      <c r="DW1524" s="14"/>
      <c r="DX1524" s="14"/>
      <c r="DY1524" s="14"/>
      <c r="DZ1524" s="14"/>
      <c r="EA1524" s="14"/>
    </row>
    <row r="1525" spans="4:131" x14ac:dyDescent="0.2">
      <c r="D1525" s="14"/>
      <c r="E1525" s="14"/>
      <c r="F1525" s="14"/>
      <c r="G1525" s="14"/>
      <c r="H1525" s="14"/>
      <c r="I1525" s="14"/>
      <c r="J1525" s="14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5"/>
      <c r="AJ1525" s="15"/>
      <c r="AK1525" s="15"/>
      <c r="AL1525" s="15"/>
      <c r="AM1525" s="15"/>
      <c r="AN1525" s="15"/>
      <c r="AO1525" s="15"/>
      <c r="AP1525" s="15"/>
      <c r="AQ1525" s="15"/>
      <c r="AR1525" s="15"/>
      <c r="AS1525" s="15"/>
      <c r="AT1525" s="15"/>
      <c r="AU1525" s="15"/>
      <c r="AV1525" s="15"/>
      <c r="AW1525" s="15"/>
      <c r="AX1525" s="15"/>
      <c r="AY1525" s="15"/>
      <c r="AZ1525" s="15"/>
      <c r="BA1525" s="15"/>
      <c r="BB1525" s="15"/>
      <c r="BC1525" s="15"/>
      <c r="BD1525" s="15"/>
      <c r="BE1525" s="15"/>
      <c r="BF1525" s="15"/>
      <c r="BG1525" s="15"/>
      <c r="BH1525" s="15"/>
      <c r="BI1525" s="15"/>
      <c r="BJ1525" s="15"/>
      <c r="BK1525" s="15"/>
      <c r="BL1525" s="15"/>
      <c r="BM1525" s="15"/>
      <c r="BN1525" s="15"/>
      <c r="BO1525" s="15"/>
      <c r="BP1525" s="15"/>
      <c r="BQ1525" s="15"/>
      <c r="BR1525" s="15"/>
      <c r="BS1525" s="15"/>
      <c r="BT1525" s="15"/>
      <c r="BU1525" s="15"/>
      <c r="BV1525" s="15"/>
      <c r="BW1525" s="15"/>
      <c r="BX1525" s="15"/>
      <c r="BY1525" s="15"/>
      <c r="BZ1525" s="15"/>
      <c r="CA1525" s="15"/>
      <c r="CB1525" s="15"/>
      <c r="CC1525" s="15"/>
      <c r="CD1525" s="15"/>
      <c r="CE1525" s="15"/>
      <c r="CF1525" s="15"/>
      <c r="CG1525" s="15"/>
      <c r="CH1525" s="15"/>
      <c r="CI1525" s="15"/>
      <c r="CJ1525" s="15"/>
      <c r="CK1525" s="15"/>
      <c r="CL1525" s="15"/>
      <c r="CM1525" s="15"/>
      <c r="CN1525" s="15"/>
      <c r="CO1525" s="15"/>
      <c r="CP1525" s="15"/>
      <c r="CQ1525" s="15"/>
      <c r="CR1525" s="15"/>
      <c r="CS1525" s="15"/>
      <c r="CT1525" s="15"/>
      <c r="CU1525" s="15"/>
      <c r="CV1525" s="15"/>
      <c r="CW1525" s="15"/>
      <c r="CX1525" s="15"/>
      <c r="CY1525" s="15"/>
      <c r="CZ1525" s="15"/>
      <c r="DA1525" s="15"/>
      <c r="DB1525" s="15"/>
      <c r="DC1525" s="15"/>
      <c r="DD1525" s="15"/>
      <c r="DE1525" s="15"/>
      <c r="DF1525" s="15"/>
      <c r="DG1525" s="16"/>
      <c r="DH1525" s="16"/>
      <c r="DI1525" s="14"/>
      <c r="DJ1525" s="14"/>
      <c r="DK1525" s="14"/>
      <c r="DL1525" s="14"/>
      <c r="DM1525" s="14"/>
      <c r="DN1525" s="14"/>
      <c r="DO1525" s="14"/>
      <c r="DP1525" s="14"/>
      <c r="DQ1525" s="14"/>
      <c r="DR1525" s="14"/>
      <c r="DS1525" s="14"/>
      <c r="DT1525" s="14"/>
      <c r="DU1525" s="14"/>
      <c r="DV1525" s="14"/>
      <c r="DW1525" s="14"/>
      <c r="DX1525" s="14"/>
      <c r="DY1525" s="14"/>
      <c r="DZ1525" s="14"/>
      <c r="EA1525" s="14"/>
    </row>
    <row r="1526" spans="4:131" x14ac:dyDescent="0.2">
      <c r="D1526" s="14"/>
      <c r="E1526" s="14"/>
      <c r="F1526" s="14"/>
      <c r="G1526" s="14"/>
      <c r="H1526" s="14"/>
      <c r="I1526" s="14"/>
      <c r="J1526" s="14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  <c r="AG1526" s="15"/>
      <c r="AH1526" s="15"/>
      <c r="AI1526" s="15"/>
      <c r="AJ1526" s="15"/>
      <c r="AK1526" s="15"/>
      <c r="AL1526" s="15"/>
      <c r="AM1526" s="15"/>
      <c r="AN1526" s="15"/>
      <c r="AO1526" s="15"/>
      <c r="AP1526" s="15"/>
      <c r="AQ1526" s="15"/>
      <c r="AR1526" s="15"/>
      <c r="AS1526" s="15"/>
      <c r="AT1526" s="15"/>
      <c r="AU1526" s="15"/>
      <c r="AV1526" s="15"/>
      <c r="AW1526" s="15"/>
      <c r="AX1526" s="15"/>
      <c r="AY1526" s="15"/>
      <c r="AZ1526" s="15"/>
      <c r="BA1526" s="15"/>
      <c r="BB1526" s="15"/>
      <c r="BC1526" s="15"/>
      <c r="BD1526" s="15"/>
      <c r="BE1526" s="15"/>
      <c r="BF1526" s="15"/>
      <c r="BG1526" s="15"/>
      <c r="BH1526" s="15"/>
      <c r="BI1526" s="15"/>
      <c r="BJ1526" s="15"/>
      <c r="BK1526" s="15"/>
      <c r="BL1526" s="15"/>
      <c r="BM1526" s="15"/>
      <c r="BN1526" s="15"/>
      <c r="BO1526" s="15"/>
      <c r="BP1526" s="15"/>
      <c r="BQ1526" s="15"/>
      <c r="BR1526" s="15"/>
      <c r="BS1526" s="15"/>
      <c r="BT1526" s="15"/>
      <c r="BU1526" s="15"/>
      <c r="BV1526" s="15"/>
      <c r="BW1526" s="15"/>
      <c r="BX1526" s="15"/>
      <c r="BY1526" s="15"/>
      <c r="BZ1526" s="15"/>
      <c r="CA1526" s="15"/>
      <c r="CB1526" s="15"/>
      <c r="CC1526" s="15"/>
      <c r="CD1526" s="15"/>
      <c r="CE1526" s="15"/>
      <c r="CF1526" s="15"/>
      <c r="CG1526" s="15"/>
      <c r="CH1526" s="15"/>
      <c r="CI1526" s="15"/>
      <c r="CJ1526" s="15"/>
      <c r="CK1526" s="15"/>
      <c r="CL1526" s="15"/>
      <c r="CM1526" s="15"/>
      <c r="CN1526" s="15"/>
      <c r="CO1526" s="15"/>
      <c r="CP1526" s="15"/>
      <c r="CQ1526" s="15"/>
      <c r="CR1526" s="15"/>
      <c r="CS1526" s="15"/>
      <c r="CT1526" s="15"/>
      <c r="CU1526" s="15"/>
      <c r="CV1526" s="15"/>
      <c r="CW1526" s="15"/>
      <c r="CX1526" s="15"/>
      <c r="CY1526" s="15"/>
      <c r="CZ1526" s="15"/>
      <c r="DA1526" s="15"/>
      <c r="DB1526" s="15"/>
      <c r="DC1526" s="15"/>
      <c r="DD1526" s="15"/>
      <c r="DE1526" s="15"/>
      <c r="DF1526" s="15"/>
      <c r="DG1526" s="16"/>
      <c r="DH1526" s="16"/>
      <c r="DI1526" s="14"/>
      <c r="DJ1526" s="14"/>
      <c r="DK1526" s="14"/>
      <c r="DL1526" s="14"/>
      <c r="DM1526" s="14"/>
      <c r="DN1526" s="14"/>
      <c r="DO1526" s="14"/>
      <c r="DP1526" s="14"/>
      <c r="DQ1526" s="14"/>
      <c r="DR1526" s="14"/>
      <c r="DS1526" s="14"/>
      <c r="DT1526" s="14"/>
      <c r="DU1526" s="14"/>
      <c r="DV1526" s="14"/>
      <c r="DW1526" s="14"/>
      <c r="DX1526" s="14"/>
      <c r="DY1526" s="14"/>
      <c r="DZ1526" s="14"/>
      <c r="EA1526" s="14"/>
    </row>
    <row r="1527" spans="4:131" x14ac:dyDescent="0.2">
      <c r="D1527" s="14"/>
      <c r="E1527" s="14"/>
      <c r="F1527" s="14"/>
      <c r="G1527" s="14"/>
      <c r="H1527" s="14"/>
      <c r="I1527" s="14"/>
      <c r="J1527" s="14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  <c r="AG1527" s="15"/>
      <c r="AH1527" s="15"/>
      <c r="AI1527" s="15"/>
      <c r="AJ1527" s="15"/>
      <c r="AK1527" s="15"/>
      <c r="AL1527" s="15"/>
      <c r="AM1527" s="15"/>
      <c r="AN1527" s="15"/>
      <c r="AO1527" s="15"/>
      <c r="AP1527" s="15"/>
      <c r="AQ1527" s="15"/>
      <c r="AR1527" s="15"/>
      <c r="AS1527" s="15"/>
      <c r="AT1527" s="15"/>
      <c r="AU1527" s="15"/>
      <c r="AV1527" s="15"/>
      <c r="AW1527" s="15"/>
      <c r="AX1527" s="15"/>
      <c r="AY1527" s="15"/>
      <c r="AZ1527" s="15"/>
      <c r="BA1527" s="15"/>
      <c r="BB1527" s="15"/>
      <c r="BC1527" s="15"/>
      <c r="BD1527" s="15"/>
      <c r="BE1527" s="15"/>
      <c r="BF1527" s="15"/>
      <c r="BG1527" s="15"/>
      <c r="BH1527" s="15"/>
      <c r="BI1527" s="15"/>
      <c r="BJ1527" s="15"/>
      <c r="BK1527" s="15"/>
      <c r="BL1527" s="15"/>
      <c r="BM1527" s="15"/>
      <c r="BN1527" s="15"/>
      <c r="BO1527" s="15"/>
      <c r="BP1527" s="15"/>
      <c r="BQ1527" s="15"/>
      <c r="BR1527" s="15"/>
      <c r="BS1527" s="15"/>
      <c r="BT1527" s="15"/>
      <c r="BU1527" s="15"/>
      <c r="BV1527" s="15"/>
      <c r="BW1527" s="15"/>
      <c r="BX1527" s="15"/>
      <c r="BY1527" s="15"/>
      <c r="BZ1527" s="15"/>
      <c r="CA1527" s="15"/>
      <c r="CB1527" s="15"/>
      <c r="CC1527" s="15"/>
      <c r="CD1527" s="15"/>
      <c r="CE1527" s="15"/>
      <c r="CF1527" s="15"/>
      <c r="CG1527" s="15"/>
      <c r="CH1527" s="15"/>
      <c r="CI1527" s="15"/>
      <c r="CJ1527" s="15"/>
      <c r="CK1527" s="15"/>
      <c r="CL1527" s="15"/>
      <c r="CM1527" s="15"/>
      <c r="CN1527" s="15"/>
      <c r="CO1527" s="15"/>
      <c r="CP1527" s="15"/>
      <c r="CQ1527" s="15"/>
      <c r="CR1527" s="15"/>
      <c r="CS1527" s="15"/>
      <c r="CT1527" s="15"/>
      <c r="CU1527" s="15"/>
      <c r="CV1527" s="15"/>
      <c r="CW1527" s="15"/>
      <c r="CX1527" s="15"/>
      <c r="CY1527" s="15"/>
      <c r="CZ1527" s="15"/>
      <c r="DA1527" s="15"/>
      <c r="DB1527" s="15"/>
      <c r="DC1527" s="15"/>
      <c r="DD1527" s="15"/>
      <c r="DE1527" s="15"/>
      <c r="DF1527" s="15"/>
      <c r="DG1527" s="16"/>
      <c r="DH1527" s="16"/>
      <c r="DI1527" s="14"/>
      <c r="DJ1527" s="14"/>
      <c r="DK1527" s="14"/>
      <c r="DL1527" s="14"/>
      <c r="DM1527" s="14"/>
      <c r="DN1527" s="14"/>
      <c r="DO1527" s="14"/>
      <c r="DP1527" s="14"/>
      <c r="DQ1527" s="14"/>
      <c r="DR1527" s="14"/>
      <c r="DS1527" s="14"/>
      <c r="DT1527" s="14"/>
      <c r="DU1527" s="14"/>
      <c r="DV1527" s="14"/>
      <c r="DW1527" s="14"/>
      <c r="DX1527" s="14"/>
      <c r="DY1527" s="14"/>
      <c r="DZ1527" s="14"/>
      <c r="EA1527" s="14"/>
    </row>
    <row r="1528" spans="4:131" x14ac:dyDescent="0.2">
      <c r="D1528" s="14"/>
      <c r="E1528" s="14"/>
      <c r="F1528" s="14"/>
      <c r="G1528" s="14"/>
      <c r="H1528" s="14"/>
      <c r="I1528" s="14"/>
      <c r="J1528" s="14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5"/>
      <c r="AK1528" s="15"/>
      <c r="AL1528" s="15"/>
      <c r="AM1528" s="15"/>
      <c r="AN1528" s="15"/>
      <c r="AO1528" s="15"/>
      <c r="AP1528" s="15"/>
      <c r="AQ1528" s="15"/>
      <c r="AR1528" s="15"/>
      <c r="AS1528" s="15"/>
      <c r="AT1528" s="15"/>
      <c r="AU1528" s="15"/>
      <c r="AV1528" s="15"/>
      <c r="AW1528" s="15"/>
      <c r="AX1528" s="15"/>
      <c r="AY1528" s="15"/>
      <c r="AZ1528" s="15"/>
      <c r="BA1528" s="15"/>
      <c r="BB1528" s="15"/>
      <c r="BC1528" s="15"/>
      <c r="BD1528" s="15"/>
      <c r="BE1528" s="15"/>
      <c r="BF1528" s="15"/>
      <c r="BG1528" s="15"/>
      <c r="BH1528" s="15"/>
      <c r="BI1528" s="15"/>
      <c r="BJ1528" s="15"/>
      <c r="BK1528" s="15"/>
      <c r="BL1528" s="15"/>
      <c r="BM1528" s="15"/>
      <c r="BN1528" s="15"/>
      <c r="BO1528" s="15"/>
      <c r="BP1528" s="15"/>
      <c r="BQ1528" s="15"/>
      <c r="BR1528" s="15"/>
      <c r="BS1528" s="15"/>
      <c r="BT1528" s="15"/>
      <c r="BU1528" s="15"/>
      <c r="BV1528" s="15"/>
      <c r="BW1528" s="15"/>
      <c r="BX1528" s="15"/>
      <c r="BY1528" s="15"/>
      <c r="BZ1528" s="15"/>
      <c r="CA1528" s="15"/>
      <c r="CB1528" s="15"/>
      <c r="CC1528" s="15"/>
      <c r="CD1528" s="15"/>
      <c r="CE1528" s="15"/>
      <c r="CF1528" s="15"/>
      <c r="CG1528" s="15"/>
      <c r="CH1528" s="15"/>
      <c r="CI1528" s="15"/>
      <c r="CJ1528" s="15"/>
      <c r="CK1528" s="15"/>
      <c r="CL1528" s="15"/>
      <c r="CM1528" s="15"/>
      <c r="CN1528" s="15"/>
      <c r="CO1528" s="15"/>
      <c r="CP1528" s="15"/>
      <c r="CQ1528" s="15"/>
      <c r="CR1528" s="15"/>
      <c r="CS1528" s="15"/>
      <c r="CT1528" s="15"/>
      <c r="CU1528" s="15"/>
      <c r="CV1528" s="15"/>
      <c r="CW1528" s="15"/>
      <c r="CX1528" s="15"/>
      <c r="CY1528" s="15"/>
      <c r="CZ1528" s="15"/>
      <c r="DA1528" s="15"/>
      <c r="DB1528" s="15"/>
      <c r="DC1528" s="15"/>
      <c r="DD1528" s="15"/>
      <c r="DE1528" s="15"/>
      <c r="DF1528" s="15"/>
      <c r="DG1528" s="16"/>
      <c r="DH1528" s="16"/>
      <c r="DI1528" s="14"/>
      <c r="DJ1528" s="14"/>
      <c r="DK1528" s="14"/>
      <c r="DL1528" s="14"/>
      <c r="DM1528" s="14"/>
      <c r="DN1528" s="14"/>
      <c r="DO1528" s="14"/>
      <c r="DP1528" s="14"/>
      <c r="DQ1528" s="14"/>
      <c r="DR1528" s="14"/>
      <c r="DS1528" s="14"/>
      <c r="DT1528" s="14"/>
      <c r="DU1528" s="14"/>
      <c r="DV1528" s="14"/>
      <c r="DW1528" s="14"/>
      <c r="DX1528" s="14"/>
      <c r="DY1528" s="14"/>
      <c r="DZ1528" s="14"/>
      <c r="EA1528" s="14"/>
    </row>
    <row r="1529" spans="4:131" x14ac:dyDescent="0.2">
      <c r="D1529" s="14"/>
      <c r="E1529" s="14"/>
      <c r="F1529" s="14"/>
      <c r="G1529" s="14"/>
      <c r="H1529" s="14"/>
      <c r="I1529" s="14"/>
      <c r="J1529" s="14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  <c r="AG1529" s="15"/>
      <c r="AH1529" s="15"/>
      <c r="AI1529" s="15"/>
      <c r="AJ1529" s="15"/>
      <c r="AK1529" s="15"/>
      <c r="AL1529" s="15"/>
      <c r="AM1529" s="15"/>
      <c r="AN1529" s="15"/>
      <c r="AO1529" s="15"/>
      <c r="AP1529" s="15"/>
      <c r="AQ1529" s="15"/>
      <c r="AR1529" s="15"/>
      <c r="AS1529" s="15"/>
      <c r="AT1529" s="15"/>
      <c r="AU1529" s="15"/>
      <c r="AV1529" s="15"/>
      <c r="AW1529" s="15"/>
      <c r="AX1529" s="15"/>
      <c r="AY1529" s="15"/>
      <c r="AZ1529" s="15"/>
      <c r="BA1529" s="15"/>
      <c r="BB1529" s="15"/>
      <c r="BC1529" s="15"/>
      <c r="BD1529" s="15"/>
      <c r="BE1529" s="15"/>
      <c r="BF1529" s="15"/>
      <c r="BG1529" s="15"/>
      <c r="BH1529" s="15"/>
      <c r="BI1529" s="15"/>
      <c r="BJ1529" s="15"/>
      <c r="BK1529" s="15"/>
      <c r="BL1529" s="15"/>
      <c r="BM1529" s="15"/>
      <c r="BN1529" s="15"/>
      <c r="BO1529" s="15"/>
      <c r="BP1529" s="15"/>
      <c r="BQ1529" s="15"/>
      <c r="BR1529" s="15"/>
      <c r="BS1529" s="15"/>
      <c r="BT1529" s="15"/>
      <c r="BU1529" s="15"/>
      <c r="BV1529" s="15"/>
      <c r="BW1529" s="15"/>
      <c r="BX1529" s="15"/>
      <c r="BY1529" s="15"/>
      <c r="BZ1529" s="15"/>
      <c r="CA1529" s="15"/>
      <c r="CB1529" s="15"/>
      <c r="CC1529" s="15"/>
      <c r="CD1529" s="15"/>
      <c r="CE1529" s="15"/>
      <c r="CF1529" s="15"/>
      <c r="CG1529" s="15"/>
      <c r="CH1529" s="15"/>
      <c r="CI1529" s="15"/>
      <c r="CJ1529" s="15"/>
      <c r="CK1529" s="15"/>
      <c r="CL1529" s="15"/>
      <c r="CM1529" s="15"/>
      <c r="CN1529" s="15"/>
      <c r="CO1529" s="15"/>
      <c r="CP1529" s="15"/>
      <c r="CQ1529" s="15"/>
      <c r="CR1529" s="15"/>
      <c r="CS1529" s="15"/>
      <c r="CT1529" s="15"/>
      <c r="CU1529" s="15"/>
      <c r="CV1529" s="15"/>
      <c r="CW1529" s="15"/>
      <c r="CX1529" s="15"/>
      <c r="CY1529" s="15"/>
      <c r="CZ1529" s="15"/>
      <c r="DA1529" s="15"/>
      <c r="DB1529" s="15"/>
      <c r="DC1529" s="15"/>
      <c r="DD1529" s="15"/>
      <c r="DE1529" s="15"/>
      <c r="DF1529" s="15"/>
      <c r="DG1529" s="16"/>
      <c r="DH1529" s="16"/>
      <c r="DI1529" s="14"/>
      <c r="DJ1529" s="14"/>
      <c r="DK1529" s="14"/>
      <c r="DL1529" s="14"/>
      <c r="DM1529" s="14"/>
      <c r="DN1529" s="14"/>
      <c r="DO1529" s="14"/>
      <c r="DP1529" s="14"/>
      <c r="DQ1529" s="14"/>
      <c r="DR1529" s="14"/>
      <c r="DS1529" s="14"/>
      <c r="DT1529" s="14"/>
      <c r="DU1529" s="14"/>
      <c r="DV1529" s="14"/>
      <c r="DW1529" s="14"/>
      <c r="DX1529" s="14"/>
      <c r="DY1529" s="14"/>
      <c r="DZ1529" s="14"/>
      <c r="EA1529" s="14"/>
    </row>
    <row r="1530" spans="4:131" x14ac:dyDescent="0.2">
      <c r="D1530" s="14"/>
      <c r="E1530" s="14"/>
      <c r="F1530" s="14"/>
      <c r="G1530" s="14"/>
      <c r="H1530" s="14"/>
      <c r="I1530" s="14"/>
      <c r="J1530" s="14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  <c r="AG1530" s="15"/>
      <c r="AH1530" s="15"/>
      <c r="AI1530" s="15"/>
      <c r="AJ1530" s="15"/>
      <c r="AK1530" s="15"/>
      <c r="AL1530" s="15"/>
      <c r="AM1530" s="15"/>
      <c r="AN1530" s="15"/>
      <c r="AO1530" s="15"/>
      <c r="AP1530" s="15"/>
      <c r="AQ1530" s="15"/>
      <c r="AR1530" s="15"/>
      <c r="AS1530" s="15"/>
      <c r="AT1530" s="15"/>
      <c r="AU1530" s="15"/>
      <c r="AV1530" s="15"/>
      <c r="AW1530" s="15"/>
      <c r="AX1530" s="15"/>
      <c r="AY1530" s="15"/>
      <c r="AZ1530" s="15"/>
      <c r="BA1530" s="15"/>
      <c r="BB1530" s="15"/>
      <c r="BC1530" s="15"/>
      <c r="BD1530" s="15"/>
      <c r="BE1530" s="15"/>
      <c r="BF1530" s="15"/>
      <c r="BG1530" s="15"/>
      <c r="BH1530" s="15"/>
      <c r="BI1530" s="15"/>
      <c r="BJ1530" s="15"/>
      <c r="BK1530" s="15"/>
      <c r="BL1530" s="15"/>
      <c r="BM1530" s="15"/>
      <c r="BN1530" s="15"/>
      <c r="BO1530" s="15"/>
      <c r="BP1530" s="15"/>
      <c r="BQ1530" s="15"/>
      <c r="BR1530" s="15"/>
      <c r="BS1530" s="15"/>
      <c r="BT1530" s="15"/>
      <c r="BU1530" s="15"/>
      <c r="BV1530" s="15"/>
      <c r="BW1530" s="15"/>
      <c r="BX1530" s="15"/>
      <c r="BY1530" s="15"/>
      <c r="BZ1530" s="15"/>
      <c r="CA1530" s="15"/>
      <c r="CB1530" s="15"/>
      <c r="CC1530" s="15"/>
      <c r="CD1530" s="15"/>
      <c r="CE1530" s="15"/>
      <c r="CF1530" s="15"/>
      <c r="CG1530" s="15"/>
      <c r="CH1530" s="15"/>
      <c r="CI1530" s="15"/>
      <c r="CJ1530" s="15"/>
      <c r="CK1530" s="15"/>
      <c r="CL1530" s="15"/>
      <c r="CM1530" s="15"/>
      <c r="CN1530" s="15"/>
      <c r="CO1530" s="15"/>
      <c r="CP1530" s="15"/>
      <c r="CQ1530" s="15"/>
      <c r="CR1530" s="15"/>
      <c r="CS1530" s="15"/>
      <c r="CT1530" s="15"/>
      <c r="CU1530" s="15"/>
      <c r="CV1530" s="15"/>
      <c r="CW1530" s="15"/>
      <c r="CX1530" s="15"/>
      <c r="CY1530" s="15"/>
      <c r="CZ1530" s="15"/>
      <c r="DA1530" s="15"/>
      <c r="DB1530" s="15"/>
      <c r="DC1530" s="15"/>
      <c r="DD1530" s="15"/>
      <c r="DE1530" s="15"/>
      <c r="DF1530" s="15"/>
      <c r="DG1530" s="16"/>
      <c r="DH1530" s="16"/>
      <c r="DI1530" s="14"/>
      <c r="DJ1530" s="14"/>
      <c r="DK1530" s="14"/>
      <c r="DL1530" s="14"/>
      <c r="DM1530" s="14"/>
      <c r="DN1530" s="14"/>
      <c r="DO1530" s="14"/>
      <c r="DP1530" s="14"/>
      <c r="DQ1530" s="14"/>
      <c r="DR1530" s="14"/>
      <c r="DS1530" s="14"/>
      <c r="DT1530" s="14"/>
      <c r="DU1530" s="14"/>
      <c r="DV1530" s="14"/>
      <c r="DW1530" s="14"/>
      <c r="DX1530" s="14"/>
      <c r="DY1530" s="14"/>
      <c r="DZ1530" s="14"/>
      <c r="EA1530" s="14"/>
    </row>
    <row r="1531" spans="4:131" x14ac:dyDescent="0.2">
      <c r="D1531" s="14"/>
      <c r="E1531" s="14"/>
      <c r="F1531" s="14"/>
      <c r="G1531" s="14"/>
      <c r="H1531" s="14"/>
      <c r="I1531" s="14"/>
      <c r="J1531" s="14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5"/>
      <c r="AJ1531" s="15"/>
      <c r="AK1531" s="15"/>
      <c r="AL1531" s="15"/>
      <c r="AM1531" s="15"/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  <c r="AZ1531" s="15"/>
      <c r="BA1531" s="15"/>
      <c r="BB1531" s="15"/>
      <c r="BC1531" s="15"/>
      <c r="BD1531" s="15"/>
      <c r="BE1531" s="15"/>
      <c r="BF1531" s="15"/>
      <c r="BG1531" s="15"/>
      <c r="BH1531" s="15"/>
      <c r="BI1531" s="15"/>
      <c r="BJ1531" s="15"/>
      <c r="BK1531" s="15"/>
      <c r="BL1531" s="15"/>
      <c r="BM1531" s="15"/>
      <c r="BN1531" s="15"/>
      <c r="BO1531" s="15"/>
      <c r="BP1531" s="15"/>
      <c r="BQ1531" s="15"/>
      <c r="BR1531" s="15"/>
      <c r="BS1531" s="15"/>
      <c r="BT1531" s="15"/>
      <c r="BU1531" s="15"/>
      <c r="BV1531" s="15"/>
      <c r="BW1531" s="15"/>
      <c r="BX1531" s="15"/>
      <c r="BY1531" s="15"/>
      <c r="BZ1531" s="15"/>
      <c r="CA1531" s="15"/>
      <c r="CB1531" s="15"/>
      <c r="CC1531" s="15"/>
      <c r="CD1531" s="15"/>
      <c r="CE1531" s="15"/>
      <c r="CF1531" s="15"/>
      <c r="CG1531" s="15"/>
      <c r="CH1531" s="15"/>
      <c r="CI1531" s="15"/>
      <c r="CJ1531" s="15"/>
      <c r="CK1531" s="15"/>
      <c r="CL1531" s="15"/>
      <c r="CM1531" s="15"/>
      <c r="CN1531" s="15"/>
      <c r="CO1531" s="15"/>
      <c r="CP1531" s="15"/>
      <c r="CQ1531" s="15"/>
      <c r="CR1531" s="15"/>
      <c r="CS1531" s="15"/>
      <c r="CT1531" s="15"/>
      <c r="CU1531" s="15"/>
      <c r="CV1531" s="15"/>
      <c r="CW1531" s="15"/>
      <c r="CX1531" s="15"/>
      <c r="CY1531" s="15"/>
      <c r="CZ1531" s="15"/>
      <c r="DA1531" s="15"/>
      <c r="DB1531" s="15"/>
      <c r="DC1531" s="15"/>
      <c r="DD1531" s="15"/>
      <c r="DE1531" s="15"/>
      <c r="DF1531" s="15"/>
      <c r="DG1531" s="16"/>
      <c r="DH1531" s="16"/>
      <c r="DI1531" s="14"/>
      <c r="DJ1531" s="14"/>
      <c r="DK1531" s="14"/>
      <c r="DL1531" s="14"/>
      <c r="DM1531" s="14"/>
      <c r="DN1531" s="14"/>
      <c r="DO1531" s="14"/>
      <c r="DP1531" s="14"/>
      <c r="DQ1531" s="14"/>
      <c r="DR1531" s="14"/>
      <c r="DS1531" s="14"/>
      <c r="DT1531" s="14"/>
      <c r="DU1531" s="14"/>
      <c r="DV1531" s="14"/>
      <c r="DW1531" s="14"/>
      <c r="DX1531" s="14"/>
      <c r="DY1531" s="14"/>
      <c r="DZ1531" s="14"/>
      <c r="EA1531" s="14"/>
    </row>
    <row r="1532" spans="4:131" x14ac:dyDescent="0.2">
      <c r="D1532" s="14"/>
      <c r="E1532" s="14"/>
      <c r="F1532" s="14"/>
      <c r="G1532" s="14"/>
      <c r="H1532" s="14"/>
      <c r="I1532" s="14"/>
      <c r="J1532" s="14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5"/>
      <c r="AJ1532" s="15"/>
      <c r="AK1532" s="15"/>
      <c r="AL1532" s="15"/>
      <c r="AM1532" s="15"/>
      <c r="AN1532" s="15"/>
      <c r="AO1532" s="15"/>
      <c r="AP1532" s="15"/>
      <c r="AQ1532" s="15"/>
      <c r="AR1532" s="15"/>
      <c r="AS1532" s="15"/>
      <c r="AT1532" s="15"/>
      <c r="AU1532" s="15"/>
      <c r="AV1532" s="15"/>
      <c r="AW1532" s="15"/>
      <c r="AX1532" s="15"/>
      <c r="AY1532" s="15"/>
      <c r="AZ1532" s="15"/>
      <c r="BA1532" s="15"/>
      <c r="BB1532" s="15"/>
      <c r="BC1532" s="15"/>
      <c r="BD1532" s="15"/>
      <c r="BE1532" s="15"/>
      <c r="BF1532" s="15"/>
      <c r="BG1532" s="15"/>
      <c r="BH1532" s="15"/>
      <c r="BI1532" s="15"/>
      <c r="BJ1532" s="15"/>
      <c r="BK1532" s="15"/>
      <c r="BL1532" s="15"/>
      <c r="BM1532" s="15"/>
      <c r="BN1532" s="15"/>
      <c r="BO1532" s="15"/>
      <c r="BP1532" s="15"/>
      <c r="BQ1532" s="15"/>
      <c r="BR1532" s="15"/>
      <c r="BS1532" s="15"/>
      <c r="BT1532" s="15"/>
      <c r="BU1532" s="15"/>
      <c r="BV1532" s="15"/>
      <c r="BW1532" s="15"/>
      <c r="BX1532" s="15"/>
      <c r="BY1532" s="15"/>
      <c r="BZ1532" s="15"/>
      <c r="CA1532" s="15"/>
      <c r="CB1532" s="15"/>
      <c r="CC1532" s="15"/>
      <c r="CD1532" s="15"/>
      <c r="CE1532" s="15"/>
      <c r="CF1532" s="15"/>
      <c r="CG1532" s="15"/>
      <c r="CH1532" s="15"/>
      <c r="CI1532" s="15"/>
      <c r="CJ1532" s="15"/>
      <c r="CK1532" s="15"/>
      <c r="CL1532" s="15"/>
      <c r="CM1532" s="15"/>
      <c r="CN1532" s="15"/>
      <c r="CO1532" s="15"/>
      <c r="CP1532" s="15"/>
      <c r="CQ1532" s="15"/>
      <c r="CR1532" s="15"/>
      <c r="CS1532" s="15"/>
      <c r="CT1532" s="15"/>
      <c r="CU1532" s="15"/>
      <c r="CV1532" s="15"/>
      <c r="CW1532" s="15"/>
      <c r="CX1532" s="15"/>
      <c r="CY1532" s="15"/>
      <c r="CZ1532" s="15"/>
      <c r="DA1532" s="15"/>
      <c r="DB1532" s="15"/>
      <c r="DC1532" s="15"/>
      <c r="DD1532" s="15"/>
      <c r="DE1532" s="15"/>
      <c r="DF1532" s="15"/>
      <c r="DG1532" s="16"/>
      <c r="DH1532" s="16"/>
      <c r="DI1532" s="14"/>
      <c r="DJ1532" s="14"/>
      <c r="DK1532" s="14"/>
      <c r="DL1532" s="14"/>
      <c r="DM1532" s="14"/>
      <c r="DN1532" s="14"/>
      <c r="DO1532" s="14"/>
      <c r="DP1532" s="14"/>
      <c r="DQ1532" s="14"/>
      <c r="DR1532" s="14"/>
      <c r="DS1532" s="14"/>
      <c r="DT1532" s="14"/>
      <c r="DU1532" s="14"/>
      <c r="DV1532" s="14"/>
      <c r="DW1532" s="14"/>
      <c r="DX1532" s="14"/>
      <c r="DY1532" s="14"/>
      <c r="DZ1532" s="14"/>
      <c r="EA1532" s="14"/>
    </row>
    <row r="1533" spans="4:131" x14ac:dyDescent="0.2">
      <c r="D1533" s="14"/>
      <c r="E1533" s="14"/>
      <c r="F1533" s="14"/>
      <c r="G1533" s="14"/>
      <c r="H1533" s="14"/>
      <c r="I1533" s="14"/>
      <c r="J1533" s="14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  <c r="AG1533" s="15"/>
      <c r="AH1533" s="15"/>
      <c r="AI1533" s="15"/>
      <c r="AJ1533" s="15"/>
      <c r="AK1533" s="15"/>
      <c r="AL1533" s="15"/>
      <c r="AM1533" s="15"/>
      <c r="AN1533" s="15"/>
      <c r="AO1533" s="15"/>
      <c r="AP1533" s="15"/>
      <c r="AQ1533" s="15"/>
      <c r="AR1533" s="15"/>
      <c r="AS1533" s="15"/>
      <c r="AT1533" s="15"/>
      <c r="AU1533" s="15"/>
      <c r="AV1533" s="15"/>
      <c r="AW1533" s="15"/>
      <c r="AX1533" s="15"/>
      <c r="AY1533" s="15"/>
      <c r="AZ1533" s="15"/>
      <c r="BA1533" s="15"/>
      <c r="BB1533" s="15"/>
      <c r="BC1533" s="15"/>
      <c r="BD1533" s="15"/>
      <c r="BE1533" s="15"/>
      <c r="BF1533" s="15"/>
      <c r="BG1533" s="15"/>
      <c r="BH1533" s="15"/>
      <c r="BI1533" s="15"/>
      <c r="BJ1533" s="15"/>
      <c r="BK1533" s="15"/>
      <c r="BL1533" s="15"/>
      <c r="BM1533" s="15"/>
      <c r="BN1533" s="15"/>
      <c r="BO1533" s="15"/>
      <c r="BP1533" s="15"/>
      <c r="BQ1533" s="15"/>
      <c r="BR1533" s="15"/>
      <c r="BS1533" s="15"/>
      <c r="BT1533" s="15"/>
      <c r="BU1533" s="15"/>
      <c r="BV1533" s="15"/>
      <c r="BW1533" s="15"/>
      <c r="BX1533" s="15"/>
      <c r="BY1533" s="15"/>
      <c r="BZ1533" s="15"/>
      <c r="CA1533" s="15"/>
      <c r="CB1533" s="15"/>
      <c r="CC1533" s="15"/>
      <c r="CD1533" s="15"/>
      <c r="CE1533" s="15"/>
      <c r="CF1533" s="15"/>
      <c r="CG1533" s="15"/>
      <c r="CH1533" s="15"/>
      <c r="CI1533" s="15"/>
      <c r="CJ1533" s="15"/>
      <c r="CK1533" s="15"/>
      <c r="CL1533" s="15"/>
      <c r="CM1533" s="15"/>
      <c r="CN1533" s="15"/>
      <c r="CO1533" s="15"/>
      <c r="CP1533" s="15"/>
      <c r="CQ1533" s="15"/>
      <c r="CR1533" s="15"/>
      <c r="CS1533" s="15"/>
      <c r="CT1533" s="15"/>
      <c r="CU1533" s="15"/>
      <c r="CV1533" s="15"/>
      <c r="CW1533" s="15"/>
      <c r="CX1533" s="15"/>
      <c r="CY1533" s="15"/>
      <c r="CZ1533" s="15"/>
      <c r="DA1533" s="15"/>
      <c r="DB1533" s="15"/>
      <c r="DC1533" s="15"/>
      <c r="DD1533" s="15"/>
      <c r="DE1533" s="15"/>
      <c r="DF1533" s="15"/>
      <c r="DG1533" s="16"/>
      <c r="DH1533" s="16"/>
      <c r="DI1533" s="14"/>
      <c r="DJ1533" s="14"/>
      <c r="DK1533" s="14"/>
      <c r="DL1533" s="14"/>
      <c r="DM1533" s="14"/>
      <c r="DN1533" s="14"/>
      <c r="DO1533" s="14"/>
      <c r="DP1533" s="14"/>
      <c r="DQ1533" s="14"/>
      <c r="DR1533" s="14"/>
      <c r="DS1533" s="14"/>
      <c r="DT1533" s="14"/>
      <c r="DU1533" s="14"/>
      <c r="DV1533" s="14"/>
      <c r="DW1533" s="14"/>
      <c r="DX1533" s="14"/>
      <c r="DY1533" s="14"/>
      <c r="DZ1533" s="14"/>
      <c r="EA1533" s="14"/>
    </row>
    <row r="1534" spans="4:131" x14ac:dyDescent="0.2">
      <c r="D1534" s="14"/>
      <c r="E1534" s="14"/>
      <c r="F1534" s="14"/>
      <c r="G1534" s="14"/>
      <c r="H1534" s="14"/>
      <c r="I1534" s="14"/>
      <c r="J1534" s="14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5"/>
      <c r="AK1534" s="15"/>
      <c r="AL1534" s="15"/>
      <c r="AM1534" s="15"/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  <c r="AZ1534" s="15"/>
      <c r="BA1534" s="15"/>
      <c r="BB1534" s="15"/>
      <c r="BC1534" s="15"/>
      <c r="BD1534" s="15"/>
      <c r="BE1534" s="15"/>
      <c r="BF1534" s="15"/>
      <c r="BG1534" s="15"/>
      <c r="BH1534" s="15"/>
      <c r="BI1534" s="15"/>
      <c r="BJ1534" s="15"/>
      <c r="BK1534" s="15"/>
      <c r="BL1534" s="15"/>
      <c r="BM1534" s="15"/>
      <c r="BN1534" s="15"/>
      <c r="BO1534" s="15"/>
      <c r="BP1534" s="15"/>
      <c r="BQ1534" s="15"/>
      <c r="BR1534" s="15"/>
      <c r="BS1534" s="15"/>
      <c r="BT1534" s="15"/>
      <c r="BU1534" s="15"/>
      <c r="BV1534" s="15"/>
      <c r="BW1534" s="15"/>
      <c r="BX1534" s="15"/>
      <c r="BY1534" s="15"/>
      <c r="BZ1534" s="15"/>
      <c r="CA1534" s="15"/>
      <c r="CB1534" s="15"/>
      <c r="CC1534" s="15"/>
      <c r="CD1534" s="15"/>
      <c r="CE1534" s="15"/>
      <c r="CF1534" s="15"/>
      <c r="CG1534" s="15"/>
      <c r="CH1534" s="15"/>
      <c r="CI1534" s="15"/>
      <c r="CJ1534" s="15"/>
      <c r="CK1534" s="15"/>
      <c r="CL1534" s="15"/>
      <c r="CM1534" s="15"/>
      <c r="CN1534" s="15"/>
      <c r="CO1534" s="15"/>
      <c r="CP1534" s="15"/>
      <c r="CQ1534" s="15"/>
      <c r="CR1534" s="15"/>
      <c r="CS1534" s="15"/>
      <c r="CT1534" s="15"/>
      <c r="CU1534" s="15"/>
      <c r="CV1534" s="15"/>
      <c r="CW1534" s="15"/>
      <c r="CX1534" s="15"/>
      <c r="CY1534" s="15"/>
      <c r="CZ1534" s="15"/>
      <c r="DA1534" s="15"/>
      <c r="DB1534" s="15"/>
      <c r="DC1534" s="15"/>
      <c r="DD1534" s="15"/>
      <c r="DE1534" s="15"/>
      <c r="DF1534" s="15"/>
      <c r="DG1534" s="16"/>
      <c r="DH1534" s="16"/>
      <c r="DI1534" s="14"/>
      <c r="DJ1534" s="14"/>
      <c r="DK1534" s="14"/>
      <c r="DL1534" s="14"/>
      <c r="DM1534" s="14"/>
      <c r="DN1534" s="14"/>
      <c r="DO1534" s="14"/>
      <c r="DP1534" s="14"/>
      <c r="DQ1534" s="14"/>
      <c r="DR1534" s="14"/>
      <c r="DS1534" s="14"/>
      <c r="DT1534" s="14"/>
      <c r="DU1534" s="14"/>
      <c r="DV1534" s="14"/>
      <c r="DW1534" s="14"/>
      <c r="DX1534" s="14"/>
      <c r="DY1534" s="14"/>
      <c r="DZ1534" s="14"/>
      <c r="EA1534" s="14"/>
    </row>
    <row r="1535" spans="4:131" x14ac:dyDescent="0.2">
      <c r="D1535" s="14"/>
      <c r="E1535" s="14"/>
      <c r="F1535" s="14"/>
      <c r="G1535" s="14"/>
      <c r="H1535" s="14"/>
      <c r="I1535" s="14"/>
      <c r="J1535" s="14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  <c r="AG1535" s="15"/>
      <c r="AH1535" s="15"/>
      <c r="AI1535" s="15"/>
      <c r="AJ1535" s="15"/>
      <c r="AK1535" s="15"/>
      <c r="AL1535" s="15"/>
      <c r="AM1535" s="15"/>
      <c r="AN1535" s="15"/>
      <c r="AO1535" s="15"/>
      <c r="AP1535" s="15"/>
      <c r="AQ1535" s="15"/>
      <c r="AR1535" s="15"/>
      <c r="AS1535" s="15"/>
      <c r="AT1535" s="15"/>
      <c r="AU1535" s="15"/>
      <c r="AV1535" s="15"/>
      <c r="AW1535" s="15"/>
      <c r="AX1535" s="15"/>
      <c r="AY1535" s="15"/>
      <c r="AZ1535" s="15"/>
      <c r="BA1535" s="15"/>
      <c r="BB1535" s="15"/>
      <c r="BC1535" s="15"/>
      <c r="BD1535" s="15"/>
      <c r="BE1535" s="15"/>
      <c r="BF1535" s="15"/>
      <c r="BG1535" s="15"/>
      <c r="BH1535" s="15"/>
      <c r="BI1535" s="15"/>
      <c r="BJ1535" s="15"/>
      <c r="BK1535" s="15"/>
      <c r="BL1535" s="15"/>
      <c r="BM1535" s="15"/>
      <c r="BN1535" s="15"/>
      <c r="BO1535" s="15"/>
      <c r="BP1535" s="15"/>
      <c r="BQ1535" s="15"/>
      <c r="BR1535" s="15"/>
      <c r="BS1535" s="15"/>
      <c r="BT1535" s="15"/>
      <c r="BU1535" s="15"/>
      <c r="BV1535" s="15"/>
      <c r="BW1535" s="15"/>
      <c r="BX1535" s="15"/>
      <c r="BY1535" s="15"/>
      <c r="BZ1535" s="15"/>
      <c r="CA1535" s="15"/>
      <c r="CB1535" s="15"/>
      <c r="CC1535" s="15"/>
      <c r="CD1535" s="15"/>
      <c r="CE1535" s="15"/>
      <c r="CF1535" s="15"/>
      <c r="CG1535" s="15"/>
      <c r="CH1535" s="15"/>
      <c r="CI1535" s="15"/>
      <c r="CJ1535" s="15"/>
      <c r="CK1535" s="15"/>
      <c r="CL1535" s="15"/>
      <c r="CM1535" s="15"/>
      <c r="CN1535" s="15"/>
      <c r="CO1535" s="15"/>
      <c r="CP1535" s="15"/>
      <c r="CQ1535" s="15"/>
      <c r="CR1535" s="15"/>
      <c r="CS1535" s="15"/>
      <c r="CT1535" s="15"/>
      <c r="CU1535" s="15"/>
      <c r="CV1535" s="15"/>
      <c r="CW1535" s="15"/>
      <c r="CX1535" s="15"/>
      <c r="CY1535" s="15"/>
      <c r="CZ1535" s="15"/>
      <c r="DA1535" s="15"/>
      <c r="DB1535" s="15"/>
      <c r="DC1535" s="15"/>
      <c r="DD1535" s="15"/>
      <c r="DE1535" s="15"/>
      <c r="DF1535" s="15"/>
      <c r="DG1535" s="16"/>
      <c r="DH1535" s="16"/>
      <c r="DI1535" s="14"/>
      <c r="DJ1535" s="14"/>
      <c r="DK1535" s="14"/>
      <c r="DL1535" s="14"/>
      <c r="DM1535" s="14"/>
      <c r="DN1535" s="14"/>
      <c r="DO1535" s="14"/>
      <c r="DP1535" s="14"/>
      <c r="DQ1535" s="14"/>
      <c r="DR1535" s="14"/>
      <c r="DS1535" s="14"/>
      <c r="DT1535" s="14"/>
      <c r="DU1535" s="14"/>
      <c r="DV1535" s="14"/>
      <c r="DW1535" s="14"/>
      <c r="DX1535" s="14"/>
      <c r="DY1535" s="14"/>
      <c r="DZ1535" s="14"/>
      <c r="EA1535" s="14"/>
    </row>
    <row r="1536" spans="4:131" x14ac:dyDescent="0.2">
      <c r="D1536" s="14"/>
      <c r="E1536" s="14"/>
      <c r="F1536" s="14"/>
      <c r="G1536" s="14"/>
      <c r="H1536" s="14"/>
      <c r="I1536" s="14"/>
      <c r="J1536" s="14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5"/>
      <c r="AJ1536" s="15"/>
      <c r="AK1536" s="15"/>
      <c r="AL1536" s="15"/>
      <c r="AM1536" s="15"/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  <c r="AZ1536" s="15"/>
      <c r="BA1536" s="15"/>
      <c r="BB1536" s="15"/>
      <c r="BC1536" s="15"/>
      <c r="BD1536" s="15"/>
      <c r="BE1536" s="15"/>
      <c r="BF1536" s="15"/>
      <c r="BG1536" s="15"/>
      <c r="BH1536" s="15"/>
      <c r="BI1536" s="15"/>
      <c r="BJ1536" s="15"/>
      <c r="BK1536" s="15"/>
      <c r="BL1536" s="15"/>
      <c r="BM1536" s="15"/>
      <c r="BN1536" s="15"/>
      <c r="BO1536" s="15"/>
      <c r="BP1536" s="15"/>
      <c r="BQ1536" s="15"/>
      <c r="BR1536" s="15"/>
      <c r="BS1536" s="15"/>
      <c r="BT1536" s="15"/>
      <c r="BU1536" s="15"/>
      <c r="BV1536" s="15"/>
      <c r="BW1536" s="15"/>
      <c r="BX1536" s="15"/>
      <c r="BY1536" s="15"/>
      <c r="BZ1536" s="15"/>
      <c r="CA1536" s="15"/>
      <c r="CB1536" s="15"/>
      <c r="CC1536" s="15"/>
      <c r="CD1536" s="15"/>
      <c r="CE1536" s="15"/>
      <c r="CF1536" s="15"/>
      <c r="CG1536" s="15"/>
      <c r="CH1536" s="15"/>
      <c r="CI1536" s="15"/>
      <c r="CJ1536" s="15"/>
      <c r="CK1536" s="15"/>
      <c r="CL1536" s="15"/>
      <c r="CM1536" s="15"/>
      <c r="CN1536" s="15"/>
      <c r="CO1536" s="15"/>
      <c r="CP1536" s="15"/>
      <c r="CQ1536" s="15"/>
      <c r="CR1536" s="15"/>
      <c r="CS1536" s="15"/>
      <c r="CT1536" s="15"/>
      <c r="CU1536" s="15"/>
      <c r="CV1536" s="15"/>
      <c r="CW1536" s="15"/>
      <c r="CX1536" s="15"/>
      <c r="CY1536" s="15"/>
      <c r="CZ1536" s="15"/>
      <c r="DA1536" s="15"/>
      <c r="DB1536" s="15"/>
      <c r="DC1536" s="15"/>
      <c r="DD1536" s="15"/>
      <c r="DE1536" s="15"/>
      <c r="DF1536" s="15"/>
      <c r="DG1536" s="16"/>
      <c r="DH1536" s="16"/>
      <c r="DI1536" s="14"/>
      <c r="DJ1536" s="14"/>
      <c r="DK1536" s="14"/>
      <c r="DL1536" s="14"/>
      <c r="DM1536" s="14"/>
      <c r="DN1536" s="14"/>
      <c r="DO1536" s="14"/>
      <c r="DP1536" s="14"/>
      <c r="DQ1536" s="14"/>
      <c r="DR1536" s="14"/>
      <c r="DS1536" s="14"/>
      <c r="DT1536" s="14"/>
      <c r="DU1536" s="14"/>
      <c r="DV1536" s="14"/>
      <c r="DW1536" s="14"/>
      <c r="DX1536" s="14"/>
      <c r="DY1536" s="14"/>
      <c r="DZ1536" s="14"/>
      <c r="EA1536" s="14"/>
    </row>
    <row r="1537" spans="4:131" x14ac:dyDescent="0.2">
      <c r="D1537" s="14"/>
      <c r="E1537" s="14"/>
      <c r="F1537" s="14"/>
      <c r="G1537" s="14"/>
      <c r="H1537" s="14"/>
      <c r="I1537" s="14"/>
      <c r="J1537" s="14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5"/>
      <c r="AK1537" s="15"/>
      <c r="AL1537" s="15"/>
      <c r="AM1537" s="15"/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  <c r="AZ1537" s="15"/>
      <c r="BA1537" s="15"/>
      <c r="BB1537" s="15"/>
      <c r="BC1537" s="15"/>
      <c r="BD1537" s="15"/>
      <c r="BE1537" s="15"/>
      <c r="BF1537" s="15"/>
      <c r="BG1537" s="15"/>
      <c r="BH1537" s="15"/>
      <c r="BI1537" s="15"/>
      <c r="BJ1537" s="15"/>
      <c r="BK1537" s="15"/>
      <c r="BL1537" s="15"/>
      <c r="BM1537" s="15"/>
      <c r="BN1537" s="15"/>
      <c r="BO1537" s="15"/>
      <c r="BP1537" s="15"/>
      <c r="BQ1537" s="15"/>
      <c r="BR1537" s="15"/>
      <c r="BS1537" s="15"/>
      <c r="BT1537" s="15"/>
      <c r="BU1537" s="15"/>
      <c r="BV1537" s="15"/>
      <c r="BW1537" s="15"/>
      <c r="BX1537" s="15"/>
      <c r="BY1537" s="15"/>
      <c r="BZ1537" s="15"/>
      <c r="CA1537" s="15"/>
      <c r="CB1537" s="15"/>
      <c r="CC1537" s="15"/>
      <c r="CD1537" s="15"/>
      <c r="CE1537" s="15"/>
      <c r="CF1537" s="15"/>
      <c r="CG1537" s="15"/>
      <c r="CH1537" s="15"/>
      <c r="CI1537" s="15"/>
      <c r="CJ1537" s="15"/>
      <c r="CK1537" s="15"/>
      <c r="CL1537" s="15"/>
      <c r="CM1537" s="15"/>
      <c r="CN1537" s="15"/>
      <c r="CO1537" s="15"/>
      <c r="CP1537" s="15"/>
      <c r="CQ1537" s="15"/>
      <c r="CR1537" s="15"/>
      <c r="CS1537" s="15"/>
      <c r="CT1537" s="15"/>
      <c r="CU1537" s="15"/>
      <c r="CV1537" s="15"/>
      <c r="CW1537" s="15"/>
      <c r="CX1537" s="15"/>
      <c r="CY1537" s="15"/>
      <c r="CZ1537" s="15"/>
      <c r="DA1537" s="15"/>
      <c r="DB1537" s="15"/>
      <c r="DC1537" s="15"/>
      <c r="DD1537" s="15"/>
      <c r="DE1537" s="15"/>
      <c r="DF1537" s="15"/>
      <c r="DG1537" s="16"/>
      <c r="DH1537" s="16"/>
      <c r="DI1537" s="14"/>
      <c r="DJ1537" s="14"/>
      <c r="DK1537" s="14"/>
      <c r="DL1537" s="14"/>
      <c r="DM1537" s="14"/>
      <c r="DN1537" s="14"/>
      <c r="DO1537" s="14"/>
      <c r="DP1537" s="14"/>
      <c r="DQ1537" s="14"/>
      <c r="DR1537" s="14"/>
      <c r="DS1537" s="14"/>
      <c r="DT1537" s="14"/>
      <c r="DU1537" s="14"/>
      <c r="DV1537" s="14"/>
      <c r="DW1537" s="14"/>
      <c r="DX1537" s="14"/>
      <c r="DY1537" s="14"/>
      <c r="DZ1537" s="14"/>
      <c r="EA1537" s="14"/>
    </row>
    <row r="1538" spans="4:131" x14ac:dyDescent="0.2">
      <c r="D1538" s="14"/>
      <c r="E1538" s="14"/>
      <c r="F1538" s="14"/>
      <c r="G1538" s="14"/>
      <c r="H1538" s="14"/>
      <c r="I1538" s="14"/>
      <c r="J1538" s="14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  <c r="AG1538" s="15"/>
      <c r="AH1538" s="15"/>
      <c r="AI1538" s="15"/>
      <c r="AJ1538" s="15"/>
      <c r="AK1538" s="15"/>
      <c r="AL1538" s="15"/>
      <c r="AM1538" s="15"/>
      <c r="AN1538" s="15"/>
      <c r="AO1538" s="15"/>
      <c r="AP1538" s="15"/>
      <c r="AQ1538" s="15"/>
      <c r="AR1538" s="15"/>
      <c r="AS1538" s="15"/>
      <c r="AT1538" s="15"/>
      <c r="AU1538" s="15"/>
      <c r="AV1538" s="15"/>
      <c r="AW1538" s="15"/>
      <c r="AX1538" s="15"/>
      <c r="AY1538" s="15"/>
      <c r="AZ1538" s="15"/>
      <c r="BA1538" s="15"/>
      <c r="BB1538" s="15"/>
      <c r="BC1538" s="15"/>
      <c r="BD1538" s="15"/>
      <c r="BE1538" s="15"/>
      <c r="BF1538" s="15"/>
      <c r="BG1538" s="15"/>
      <c r="BH1538" s="15"/>
      <c r="BI1538" s="15"/>
      <c r="BJ1538" s="15"/>
      <c r="BK1538" s="15"/>
      <c r="BL1538" s="15"/>
      <c r="BM1538" s="15"/>
      <c r="BN1538" s="15"/>
      <c r="BO1538" s="15"/>
      <c r="BP1538" s="15"/>
      <c r="BQ1538" s="15"/>
      <c r="BR1538" s="15"/>
      <c r="BS1538" s="15"/>
      <c r="BT1538" s="15"/>
      <c r="BU1538" s="15"/>
      <c r="BV1538" s="15"/>
      <c r="BW1538" s="15"/>
      <c r="BX1538" s="15"/>
      <c r="BY1538" s="15"/>
      <c r="BZ1538" s="15"/>
      <c r="CA1538" s="15"/>
      <c r="CB1538" s="15"/>
      <c r="CC1538" s="15"/>
      <c r="CD1538" s="15"/>
      <c r="CE1538" s="15"/>
      <c r="CF1538" s="15"/>
      <c r="CG1538" s="15"/>
      <c r="CH1538" s="15"/>
      <c r="CI1538" s="15"/>
      <c r="CJ1538" s="15"/>
      <c r="CK1538" s="15"/>
      <c r="CL1538" s="15"/>
      <c r="CM1538" s="15"/>
      <c r="CN1538" s="15"/>
      <c r="CO1538" s="15"/>
      <c r="CP1538" s="15"/>
      <c r="CQ1538" s="15"/>
      <c r="CR1538" s="15"/>
      <c r="CS1538" s="15"/>
      <c r="CT1538" s="15"/>
      <c r="CU1538" s="15"/>
      <c r="CV1538" s="15"/>
      <c r="CW1538" s="15"/>
      <c r="CX1538" s="15"/>
      <c r="CY1538" s="15"/>
      <c r="CZ1538" s="15"/>
      <c r="DA1538" s="15"/>
      <c r="DB1538" s="15"/>
      <c r="DC1538" s="15"/>
      <c r="DD1538" s="15"/>
      <c r="DE1538" s="15"/>
      <c r="DF1538" s="15"/>
      <c r="DG1538" s="16"/>
      <c r="DH1538" s="16"/>
      <c r="DI1538" s="14"/>
      <c r="DJ1538" s="14"/>
      <c r="DK1538" s="14"/>
      <c r="DL1538" s="14"/>
      <c r="DM1538" s="14"/>
      <c r="DN1538" s="14"/>
      <c r="DO1538" s="14"/>
      <c r="DP1538" s="14"/>
      <c r="DQ1538" s="14"/>
      <c r="DR1538" s="14"/>
      <c r="DS1538" s="14"/>
      <c r="DT1538" s="14"/>
      <c r="DU1538" s="14"/>
      <c r="DV1538" s="14"/>
      <c r="DW1538" s="14"/>
      <c r="DX1538" s="14"/>
      <c r="DY1538" s="14"/>
      <c r="DZ1538" s="14"/>
      <c r="EA1538" s="14"/>
    </row>
    <row r="1539" spans="4:131" x14ac:dyDescent="0.2">
      <c r="D1539" s="14"/>
      <c r="E1539" s="14"/>
      <c r="F1539" s="14"/>
      <c r="G1539" s="14"/>
      <c r="H1539" s="14"/>
      <c r="I1539" s="14"/>
      <c r="J1539" s="14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  <c r="AG1539" s="15"/>
      <c r="AH1539" s="15"/>
      <c r="AI1539" s="15"/>
      <c r="AJ1539" s="15"/>
      <c r="AK1539" s="15"/>
      <c r="AL1539" s="15"/>
      <c r="AM1539" s="15"/>
      <c r="AN1539" s="15"/>
      <c r="AO1539" s="15"/>
      <c r="AP1539" s="15"/>
      <c r="AQ1539" s="15"/>
      <c r="AR1539" s="15"/>
      <c r="AS1539" s="15"/>
      <c r="AT1539" s="15"/>
      <c r="AU1539" s="15"/>
      <c r="AV1539" s="15"/>
      <c r="AW1539" s="15"/>
      <c r="AX1539" s="15"/>
      <c r="AY1539" s="15"/>
      <c r="AZ1539" s="15"/>
      <c r="BA1539" s="15"/>
      <c r="BB1539" s="15"/>
      <c r="BC1539" s="15"/>
      <c r="BD1539" s="15"/>
      <c r="BE1539" s="15"/>
      <c r="BF1539" s="15"/>
      <c r="BG1539" s="15"/>
      <c r="BH1539" s="15"/>
      <c r="BI1539" s="15"/>
      <c r="BJ1539" s="15"/>
      <c r="BK1539" s="15"/>
      <c r="BL1539" s="15"/>
      <c r="BM1539" s="15"/>
      <c r="BN1539" s="15"/>
      <c r="BO1539" s="15"/>
      <c r="BP1539" s="15"/>
      <c r="BQ1539" s="15"/>
      <c r="BR1539" s="15"/>
      <c r="BS1539" s="15"/>
      <c r="BT1539" s="15"/>
      <c r="BU1539" s="15"/>
      <c r="BV1539" s="15"/>
      <c r="BW1539" s="15"/>
      <c r="BX1539" s="15"/>
      <c r="BY1539" s="15"/>
      <c r="BZ1539" s="15"/>
      <c r="CA1539" s="15"/>
      <c r="CB1539" s="15"/>
      <c r="CC1539" s="15"/>
      <c r="CD1539" s="15"/>
      <c r="CE1539" s="15"/>
      <c r="CF1539" s="15"/>
      <c r="CG1539" s="15"/>
      <c r="CH1539" s="15"/>
      <c r="CI1539" s="15"/>
      <c r="CJ1539" s="15"/>
      <c r="CK1539" s="15"/>
      <c r="CL1539" s="15"/>
      <c r="CM1539" s="15"/>
      <c r="CN1539" s="15"/>
      <c r="CO1539" s="15"/>
      <c r="CP1539" s="15"/>
      <c r="CQ1539" s="15"/>
      <c r="CR1539" s="15"/>
      <c r="CS1539" s="15"/>
      <c r="CT1539" s="15"/>
      <c r="CU1539" s="15"/>
      <c r="CV1539" s="15"/>
      <c r="CW1539" s="15"/>
      <c r="CX1539" s="15"/>
      <c r="CY1539" s="15"/>
      <c r="CZ1539" s="15"/>
      <c r="DA1539" s="15"/>
      <c r="DB1539" s="15"/>
      <c r="DC1539" s="15"/>
      <c r="DD1539" s="15"/>
      <c r="DE1539" s="15"/>
      <c r="DF1539" s="15"/>
      <c r="DG1539" s="16"/>
      <c r="DH1539" s="16"/>
      <c r="DI1539" s="14"/>
      <c r="DJ1539" s="14"/>
      <c r="DK1539" s="14"/>
      <c r="DL1539" s="14"/>
      <c r="DM1539" s="14"/>
      <c r="DN1539" s="14"/>
      <c r="DO1539" s="14"/>
      <c r="DP1539" s="14"/>
      <c r="DQ1539" s="14"/>
      <c r="DR1539" s="14"/>
      <c r="DS1539" s="14"/>
      <c r="DT1539" s="14"/>
      <c r="DU1539" s="14"/>
      <c r="DV1539" s="14"/>
      <c r="DW1539" s="14"/>
      <c r="DX1539" s="14"/>
      <c r="DY1539" s="14"/>
      <c r="DZ1539" s="14"/>
      <c r="EA1539" s="14"/>
    </row>
    <row r="1540" spans="4:131" x14ac:dyDescent="0.2">
      <c r="D1540" s="14"/>
      <c r="E1540" s="14"/>
      <c r="F1540" s="14"/>
      <c r="G1540" s="14"/>
      <c r="H1540" s="14"/>
      <c r="I1540" s="14"/>
      <c r="J1540" s="14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5"/>
      <c r="AJ1540" s="15"/>
      <c r="AK1540" s="15"/>
      <c r="AL1540" s="15"/>
      <c r="AM1540" s="15"/>
      <c r="AN1540" s="15"/>
      <c r="AO1540" s="15"/>
      <c r="AP1540" s="15"/>
      <c r="AQ1540" s="15"/>
      <c r="AR1540" s="15"/>
      <c r="AS1540" s="15"/>
      <c r="AT1540" s="15"/>
      <c r="AU1540" s="15"/>
      <c r="AV1540" s="15"/>
      <c r="AW1540" s="15"/>
      <c r="AX1540" s="15"/>
      <c r="AY1540" s="15"/>
      <c r="AZ1540" s="15"/>
      <c r="BA1540" s="15"/>
      <c r="BB1540" s="15"/>
      <c r="BC1540" s="15"/>
      <c r="BD1540" s="15"/>
      <c r="BE1540" s="15"/>
      <c r="BF1540" s="15"/>
      <c r="BG1540" s="15"/>
      <c r="BH1540" s="15"/>
      <c r="BI1540" s="15"/>
      <c r="BJ1540" s="15"/>
      <c r="BK1540" s="15"/>
      <c r="BL1540" s="15"/>
      <c r="BM1540" s="15"/>
      <c r="BN1540" s="15"/>
      <c r="BO1540" s="15"/>
      <c r="BP1540" s="15"/>
      <c r="BQ1540" s="15"/>
      <c r="BR1540" s="15"/>
      <c r="BS1540" s="15"/>
      <c r="BT1540" s="15"/>
      <c r="BU1540" s="15"/>
      <c r="BV1540" s="15"/>
      <c r="BW1540" s="15"/>
      <c r="BX1540" s="15"/>
      <c r="BY1540" s="15"/>
      <c r="BZ1540" s="15"/>
      <c r="CA1540" s="15"/>
      <c r="CB1540" s="15"/>
      <c r="CC1540" s="15"/>
      <c r="CD1540" s="15"/>
      <c r="CE1540" s="15"/>
      <c r="CF1540" s="15"/>
      <c r="CG1540" s="15"/>
      <c r="CH1540" s="15"/>
      <c r="CI1540" s="15"/>
      <c r="CJ1540" s="15"/>
      <c r="CK1540" s="15"/>
      <c r="CL1540" s="15"/>
      <c r="CM1540" s="15"/>
      <c r="CN1540" s="15"/>
      <c r="CO1540" s="15"/>
      <c r="CP1540" s="15"/>
      <c r="CQ1540" s="15"/>
      <c r="CR1540" s="15"/>
      <c r="CS1540" s="15"/>
      <c r="CT1540" s="15"/>
      <c r="CU1540" s="15"/>
      <c r="CV1540" s="15"/>
      <c r="CW1540" s="15"/>
      <c r="CX1540" s="15"/>
      <c r="CY1540" s="15"/>
      <c r="CZ1540" s="15"/>
      <c r="DA1540" s="15"/>
      <c r="DB1540" s="15"/>
      <c r="DC1540" s="15"/>
      <c r="DD1540" s="15"/>
      <c r="DE1540" s="15"/>
      <c r="DF1540" s="15"/>
      <c r="DG1540" s="16"/>
      <c r="DH1540" s="16"/>
      <c r="DI1540" s="14"/>
      <c r="DJ1540" s="14"/>
      <c r="DK1540" s="14"/>
      <c r="DL1540" s="14"/>
      <c r="DM1540" s="14"/>
      <c r="DN1540" s="14"/>
      <c r="DO1540" s="14"/>
      <c r="DP1540" s="14"/>
      <c r="DQ1540" s="14"/>
      <c r="DR1540" s="14"/>
      <c r="DS1540" s="14"/>
      <c r="DT1540" s="14"/>
      <c r="DU1540" s="14"/>
      <c r="DV1540" s="14"/>
      <c r="DW1540" s="14"/>
      <c r="DX1540" s="14"/>
      <c r="DY1540" s="14"/>
      <c r="DZ1540" s="14"/>
      <c r="EA1540" s="14"/>
    </row>
    <row r="1541" spans="4:131" x14ac:dyDescent="0.2">
      <c r="D1541" s="14"/>
      <c r="E1541" s="14"/>
      <c r="F1541" s="14"/>
      <c r="G1541" s="14"/>
      <c r="H1541" s="14"/>
      <c r="I1541" s="14"/>
      <c r="J1541" s="14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  <c r="AG1541" s="15"/>
      <c r="AH1541" s="15"/>
      <c r="AI1541" s="15"/>
      <c r="AJ1541" s="15"/>
      <c r="AK1541" s="15"/>
      <c r="AL1541" s="15"/>
      <c r="AM1541" s="15"/>
      <c r="AN1541" s="15"/>
      <c r="AO1541" s="15"/>
      <c r="AP1541" s="15"/>
      <c r="AQ1541" s="15"/>
      <c r="AR1541" s="15"/>
      <c r="AS1541" s="15"/>
      <c r="AT1541" s="15"/>
      <c r="AU1541" s="15"/>
      <c r="AV1541" s="15"/>
      <c r="AW1541" s="15"/>
      <c r="AX1541" s="15"/>
      <c r="AY1541" s="15"/>
      <c r="AZ1541" s="15"/>
      <c r="BA1541" s="15"/>
      <c r="BB1541" s="15"/>
      <c r="BC1541" s="15"/>
      <c r="BD1541" s="15"/>
      <c r="BE1541" s="15"/>
      <c r="BF1541" s="15"/>
      <c r="BG1541" s="15"/>
      <c r="BH1541" s="15"/>
      <c r="BI1541" s="15"/>
      <c r="BJ1541" s="15"/>
      <c r="BK1541" s="15"/>
      <c r="BL1541" s="15"/>
      <c r="BM1541" s="15"/>
      <c r="BN1541" s="15"/>
      <c r="BO1541" s="15"/>
      <c r="BP1541" s="15"/>
      <c r="BQ1541" s="15"/>
      <c r="BR1541" s="15"/>
      <c r="BS1541" s="15"/>
      <c r="BT1541" s="15"/>
      <c r="BU1541" s="15"/>
      <c r="BV1541" s="15"/>
      <c r="BW1541" s="15"/>
      <c r="BX1541" s="15"/>
      <c r="BY1541" s="15"/>
      <c r="BZ1541" s="15"/>
      <c r="CA1541" s="15"/>
      <c r="CB1541" s="15"/>
      <c r="CC1541" s="15"/>
      <c r="CD1541" s="15"/>
      <c r="CE1541" s="15"/>
      <c r="CF1541" s="15"/>
      <c r="CG1541" s="15"/>
      <c r="CH1541" s="15"/>
      <c r="CI1541" s="15"/>
      <c r="CJ1541" s="15"/>
      <c r="CK1541" s="15"/>
      <c r="CL1541" s="15"/>
      <c r="CM1541" s="15"/>
      <c r="CN1541" s="15"/>
      <c r="CO1541" s="15"/>
      <c r="CP1541" s="15"/>
      <c r="CQ1541" s="15"/>
      <c r="CR1541" s="15"/>
      <c r="CS1541" s="15"/>
      <c r="CT1541" s="15"/>
      <c r="CU1541" s="15"/>
      <c r="CV1541" s="15"/>
      <c r="CW1541" s="15"/>
      <c r="CX1541" s="15"/>
      <c r="CY1541" s="15"/>
      <c r="CZ1541" s="15"/>
      <c r="DA1541" s="15"/>
      <c r="DB1541" s="15"/>
      <c r="DC1541" s="15"/>
      <c r="DD1541" s="15"/>
      <c r="DE1541" s="15"/>
      <c r="DF1541" s="15"/>
      <c r="DG1541" s="16"/>
      <c r="DH1541" s="16"/>
      <c r="DI1541" s="14"/>
      <c r="DJ1541" s="14"/>
      <c r="DK1541" s="14"/>
      <c r="DL1541" s="14"/>
      <c r="DM1541" s="14"/>
      <c r="DN1541" s="14"/>
      <c r="DO1541" s="14"/>
      <c r="DP1541" s="14"/>
      <c r="DQ1541" s="14"/>
      <c r="DR1541" s="14"/>
      <c r="DS1541" s="14"/>
      <c r="DT1541" s="14"/>
      <c r="DU1541" s="14"/>
      <c r="DV1541" s="14"/>
      <c r="DW1541" s="14"/>
      <c r="DX1541" s="14"/>
      <c r="DY1541" s="14"/>
      <c r="DZ1541" s="14"/>
      <c r="EA1541" s="14"/>
    </row>
    <row r="1542" spans="4:131" x14ac:dyDescent="0.2">
      <c r="D1542" s="14"/>
      <c r="E1542" s="14"/>
      <c r="F1542" s="14"/>
      <c r="G1542" s="14"/>
      <c r="H1542" s="14"/>
      <c r="I1542" s="14"/>
      <c r="J1542" s="14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  <c r="AG1542" s="15"/>
      <c r="AH1542" s="15"/>
      <c r="AI1542" s="15"/>
      <c r="AJ1542" s="15"/>
      <c r="AK1542" s="15"/>
      <c r="AL1542" s="15"/>
      <c r="AM1542" s="15"/>
      <c r="AN1542" s="15"/>
      <c r="AO1542" s="15"/>
      <c r="AP1542" s="15"/>
      <c r="AQ1542" s="15"/>
      <c r="AR1542" s="15"/>
      <c r="AS1542" s="15"/>
      <c r="AT1542" s="15"/>
      <c r="AU1542" s="15"/>
      <c r="AV1542" s="15"/>
      <c r="AW1542" s="15"/>
      <c r="AX1542" s="15"/>
      <c r="AY1542" s="15"/>
      <c r="AZ1542" s="15"/>
      <c r="BA1542" s="15"/>
      <c r="BB1542" s="15"/>
      <c r="BC1542" s="15"/>
      <c r="BD1542" s="15"/>
      <c r="BE1542" s="15"/>
      <c r="BF1542" s="15"/>
      <c r="BG1542" s="15"/>
      <c r="BH1542" s="15"/>
      <c r="BI1542" s="15"/>
      <c r="BJ1542" s="15"/>
      <c r="BK1542" s="15"/>
      <c r="BL1542" s="15"/>
      <c r="BM1542" s="15"/>
      <c r="BN1542" s="15"/>
      <c r="BO1542" s="15"/>
      <c r="BP1542" s="15"/>
      <c r="BQ1542" s="15"/>
      <c r="BR1542" s="15"/>
      <c r="BS1542" s="15"/>
      <c r="BT1542" s="15"/>
      <c r="BU1542" s="15"/>
      <c r="BV1542" s="15"/>
      <c r="BW1542" s="15"/>
      <c r="BX1542" s="15"/>
      <c r="BY1542" s="15"/>
      <c r="BZ1542" s="15"/>
      <c r="CA1542" s="15"/>
      <c r="CB1542" s="15"/>
      <c r="CC1542" s="15"/>
      <c r="CD1542" s="15"/>
      <c r="CE1542" s="15"/>
      <c r="CF1542" s="15"/>
      <c r="CG1542" s="15"/>
      <c r="CH1542" s="15"/>
      <c r="CI1542" s="15"/>
      <c r="CJ1542" s="15"/>
      <c r="CK1542" s="15"/>
      <c r="CL1542" s="15"/>
      <c r="CM1542" s="15"/>
      <c r="CN1542" s="15"/>
      <c r="CO1542" s="15"/>
      <c r="CP1542" s="15"/>
      <c r="CQ1542" s="15"/>
      <c r="CR1542" s="15"/>
      <c r="CS1542" s="15"/>
      <c r="CT1542" s="15"/>
      <c r="CU1542" s="15"/>
      <c r="CV1542" s="15"/>
      <c r="CW1542" s="15"/>
      <c r="CX1542" s="15"/>
      <c r="CY1542" s="15"/>
      <c r="CZ1542" s="15"/>
      <c r="DA1542" s="15"/>
      <c r="DB1542" s="15"/>
      <c r="DC1542" s="15"/>
      <c r="DD1542" s="15"/>
      <c r="DE1542" s="15"/>
      <c r="DF1542" s="15"/>
      <c r="DG1542" s="16"/>
      <c r="DH1542" s="16"/>
      <c r="DI1542" s="14"/>
      <c r="DJ1542" s="14"/>
      <c r="DK1542" s="14"/>
      <c r="DL1542" s="14"/>
      <c r="DM1542" s="14"/>
      <c r="DN1542" s="14"/>
      <c r="DO1542" s="14"/>
      <c r="DP1542" s="14"/>
      <c r="DQ1542" s="14"/>
      <c r="DR1542" s="14"/>
      <c r="DS1542" s="14"/>
      <c r="DT1542" s="14"/>
      <c r="DU1542" s="14"/>
      <c r="DV1542" s="14"/>
      <c r="DW1542" s="14"/>
      <c r="DX1542" s="14"/>
      <c r="DY1542" s="14"/>
      <c r="DZ1542" s="14"/>
      <c r="EA1542" s="14"/>
    </row>
    <row r="1543" spans="4:131" x14ac:dyDescent="0.2">
      <c r="D1543" s="14"/>
      <c r="E1543" s="14"/>
      <c r="F1543" s="14"/>
      <c r="G1543" s="14"/>
      <c r="H1543" s="14"/>
      <c r="I1543" s="14"/>
      <c r="J1543" s="14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5"/>
      <c r="AK1543" s="15"/>
      <c r="AL1543" s="15"/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15"/>
      <c r="AW1543" s="15"/>
      <c r="AX1543" s="15"/>
      <c r="AY1543" s="15"/>
      <c r="AZ1543" s="15"/>
      <c r="BA1543" s="15"/>
      <c r="BB1543" s="15"/>
      <c r="BC1543" s="15"/>
      <c r="BD1543" s="15"/>
      <c r="BE1543" s="15"/>
      <c r="BF1543" s="15"/>
      <c r="BG1543" s="15"/>
      <c r="BH1543" s="15"/>
      <c r="BI1543" s="15"/>
      <c r="BJ1543" s="15"/>
      <c r="BK1543" s="15"/>
      <c r="BL1543" s="15"/>
      <c r="BM1543" s="15"/>
      <c r="BN1543" s="15"/>
      <c r="BO1543" s="15"/>
      <c r="BP1543" s="15"/>
      <c r="BQ1543" s="15"/>
      <c r="BR1543" s="15"/>
      <c r="BS1543" s="15"/>
      <c r="BT1543" s="15"/>
      <c r="BU1543" s="15"/>
      <c r="BV1543" s="15"/>
      <c r="BW1543" s="15"/>
      <c r="BX1543" s="15"/>
      <c r="BY1543" s="15"/>
      <c r="BZ1543" s="15"/>
      <c r="CA1543" s="15"/>
      <c r="CB1543" s="15"/>
      <c r="CC1543" s="15"/>
      <c r="CD1543" s="15"/>
      <c r="CE1543" s="15"/>
      <c r="CF1543" s="15"/>
      <c r="CG1543" s="15"/>
      <c r="CH1543" s="15"/>
      <c r="CI1543" s="15"/>
      <c r="CJ1543" s="15"/>
      <c r="CK1543" s="15"/>
      <c r="CL1543" s="15"/>
      <c r="CM1543" s="15"/>
      <c r="CN1543" s="15"/>
      <c r="CO1543" s="15"/>
      <c r="CP1543" s="15"/>
      <c r="CQ1543" s="15"/>
      <c r="CR1543" s="15"/>
      <c r="CS1543" s="15"/>
      <c r="CT1543" s="15"/>
      <c r="CU1543" s="15"/>
      <c r="CV1543" s="15"/>
      <c r="CW1543" s="15"/>
      <c r="CX1543" s="15"/>
      <c r="CY1543" s="15"/>
      <c r="CZ1543" s="15"/>
      <c r="DA1543" s="15"/>
      <c r="DB1543" s="15"/>
      <c r="DC1543" s="15"/>
      <c r="DD1543" s="15"/>
      <c r="DE1543" s="15"/>
      <c r="DF1543" s="15"/>
      <c r="DG1543" s="16"/>
      <c r="DH1543" s="16"/>
      <c r="DI1543" s="14"/>
      <c r="DJ1543" s="14"/>
      <c r="DK1543" s="14"/>
      <c r="DL1543" s="14"/>
      <c r="DM1543" s="14"/>
      <c r="DN1543" s="14"/>
      <c r="DO1543" s="14"/>
      <c r="DP1543" s="14"/>
      <c r="DQ1543" s="14"/>
      <c r="DR1543" s="14"/>
      <c r="DS1543" s="14"/>
      <c r="DT1543" s="14"/>
      <c r="DU1543" s="14"/>
      <c r="DV1543" s="14"/>
      <c r="DW1543" s="14"/>
      <c r="DX1543" s="14"/>
      <c r="DY1543" s="14"/>
      <c r="DZ1543" s="14"/>
      <c r="EA1543" s="14"/>
    </row>
    <row r="1544" spans="4:131" x14ac:dyDescent="0.2">
      <c r="D1544" s="14"/>
      <c r="E1544" s="14"/>
      <c r="F1544" s="14"/>
      <c r="G1544" s="14"/>
      <c r="H1544" s="14"/>
      <c r="I1544" s="14"/>
      <c r="J1544" s="14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  <c r="AG1544" s="15"/>
      <c r="AH1544" s="15"/>
      <c r="AI1544" s="15"/>
      <c r="AJ1544" s="15"/>
      <c r="AK1544" s="15"/>
      <c r="AL1544" s="15"/>
      <c r="AM1544" s="15"/>
      <c r="AN1544" s="15"/>
      <c r="AO1544" s="15"/>
      <c r="AP1544" s="15"/>
      <c r="AQ1544" s="15"/>
      <c r="AR1544" s="15"/>
      <c r="AS1544" s="15"/>
      <c r="AT1544" s="15"/>
      <c r="AU1544" s="15"/>
      <c r="AV1544" s="15"/>
      <c r="AW1544" s="15"/>
      <c r="AX1544" s="15"/>
      <c r="AY1544" s="15"/>
      <c r="AZ1544" s="15"/>
      <c r="BA1544" s="15"/>
      <c r="BB1544" s="15"/>
      <c r="BC1544" s="15"/>
      <c r="BD1544" s="15"/>
      <c r="BE1544" s="15"/>
      <c r="BF1544" s="15"/>
      <c r="BG1544" s="15"/>
      <c r="BH1544" s="15"/>
      <c r="BI1544" s="15"/>
      <c r="BJ1544" s="15"/>
      <c r="BK1544" s="15"/>
      <c r="BL1544" s="15"/>
      <c r="BM1544" s="15"/>
      <c r="BN1544" s="15"/>
      <c r="BO1544" s="15"/>
      <c r="BP1544" s="15"/>
      <c r="BQ1544" s="15"/>
      <c r="BR1544" s="15"/>
      <c r="BS1544" s="15"/>
      <c r="BT1544" s="15"/>
      <c r="BU1544" s="15"/>
      <c r="BV1544" s="15"/>
      <c r="BW1544" s="15"/>
      <c r="BX1544" s="15"/>
      <c r="BY1544" s="15"/>
      <c r="BZ1544" s="15"/>
      <c r="CA1544" s="15"/>
      <c r="CB1544" s="15"/>
      <c r="CC1544" s="15"/>
      <c r="CD1544" s="15"/>
      <c r="CE1544" s="15"/>
      <c r="CF1544" s="15"/>
      <c r="CG1544" s="15"/>
      <c r="CH1544" s="15"/>
      <c r="CI1544" s="15"/>
      <c r="CJ1544" s="15"/>
      <c r="CK1544" s="15"/>
      <c r="CL1544" s="15"/>
      <c r="CM1544" s="15"/>
      <c r="CN1544" s="15"/>
      <c r="CO1544" s="15"/>
      <c r="CP1544" s="15"/>
      <c r="CQ1544" s="15"/>
      <c r="CR1544" s="15"/>
      <c r="CS1544" s="15"/>
      <c r="CT1544" s="15"/>
      <c r="CU1544" s="15"/>
      <c r="CV1544" s="15"/>
      <c r="CW1544" s="15"/>
      <c r="CX1544" s="15"/>
      <c r="CY1544" s="15"/>
      <c r="CZ1544" s="15"/>
      <c r="DA1544" s="15"/>
      <c r="DB1544" s="15"/>
      <c r="DC1544" s="15"/>
      <c r="DD1544" s="15"/>
      <c r="DE1544" s="15"/>
      <c r="DF1544" s="15"/>
      <c r="DG1544" s="16"/>
      <c r="DH1544" s="16"/>
      <c r="DI1544" s="14"/>
      <c r="DJ1544" s="14"/>
      <c r="DK1544" s="14"/>
      <c r="DL1544" s="14"/>
      <c r="DM1544" s="14"/>
      <c r="DN1544" s="14"/>
      <c r="DO1544" s="14"/>
      <c r="DP1544" s="14"/>
      <c r="DQ1544" s="14"/>
      <c r="DR1544" s="14"/>
      <c r="DS1544" s="14"/>
      <c r="DT1544" s="14"/>
      <c r="DU1544" s="14"/>
      <c r="DV1544" s="14"/>
      <c r="DW1544" s="14"/>
      <c r="DX1544" s="14"/>
      <c r="DY1544" s="14"/>
      <c r="DZ1544" s="14"/>
      <c r="EA1544" s="14"/>
    </row>
    <row r="1545" spans="4:131" x14ac:dyDescent="0.2">
      <c r="D1545" s="14"/>
      <c r="E1545" s="14"/>
      <c r="F1545" s="14"/>
      <c r="G1545" s="14"/>
      <c r="H1545" s="14"/>
      <c r="I1545" s="14"/>
      <c r="J1545" s="14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  <c r="AG1545" s="15"/>
      <c r="AH1545" s="15"/>
      <c r="AI1545" s="15"/>
      <c r="AJ1545" s="15"/>
      <c r="AK1545" s="15"/>
      <c r="AL1545" s="15"/>
      <c r="AM1545" s="15"/>
      <c r="AN1545" s="15"/>
      <c r="AO1545" s="15"/>
      <c r="AP1545" s="15"/>
      <c r="AQ1545" s="15"/>
      <c r="AR1545" s="15"/>
      <c r="AS1545" s="15"/>
      <c r="AT1545" s="15"/>
      <c r="AU1545" s="15"/>
      <c r="AV1545" s="15"/>
      <c r="AW1545" s="15"/>
      <c r="AX1545" s="15"/>
      <c r="AY1545" s="15"/>
      <c r="AZ1545" s="15"/>
      <c r="BA1545" s="15"/>
      <c r="BB1545" s="15"/>
      <c r="BC1545" s="15"/>
      <c r="BD1545" s="15"/>
      <c r="BE1545" s="15"/>
      <c r="BF1545" s="15"/>
      <c r="BG1545" s="15"/>
      <c r="BH1545" s="15"/>
      <c r="BI1545" s="15"/>
      <c r="BJ1545" s="15"/>
      <c r="BK1545" s="15"/>
      <c r="BL1545" s="15"/>
      <c r="BM1545" s="15"/>
      <c r="BN1545" s="15"/>
      <c r="BO1545" s="15"/>
      <c r="BP1545" s="15"/>
      <c r="BQ1545" s="15"/>
      <c r="BR1545" s="15"/>
      <c r="BS1545" s="15"/>
      <c r="BT1545" s="15"/>
      <c r="BU1545" s="15"/>
      <c r="BV1545" s="15"/>
      <c r="BW1545" s="15"/>
      <c r="BX1545" s="15"/>
      <c r="BY1545" s="15"/>
      <c r="BZ1545" s="15"/>
      <c r="CA1545" s="15"/>
      <c r="CB1545" s="15"/>
      <c r="CC1545" s="15"/>
      <c r="CD1545" s="15"/>
      <c r="CE1545" s="15"/>
      <c r="CF1545" s="15"/>
      <c r="CG1545" s="15"/>
      <c r="CH1545" s="15"/>
      <c r="CI1545" s="15"/>
      <c r="CJ1545" s="15"/>
      <c r="CK1545" s="15"/>
      <c r="CL1545" s="15"/>
      <c r="CM1545" s="15"/>
      <c r="CN1545" s="15"/>
      <c r="CO1545" s="15"/>
      <c r="CP1545" s="15"/>
      <c r="CQ1545" s="15"/>
      <c r="CR1545" s="15"/>
      <c r="CS1545" s="15"/>
      <c r="CT1545" s="15"/>
      <c r="CU1545" s="15"/>
      <c r="CV1545" s="15"/>
      <c r="CW1545" s="15"/>
      <c r="CX1545" s="15"/>
      <c r="CY1545" s="15"/>
      <c r="CZ1545" s="15"/>
      <c r="DA1545" s="15"/>
      <c r="DB1545" s="15"/>
      <c r="DC1545" s="15"/>
      <c r="DD1545" s="15"/>
      <c r="DE1545" s="15"/>
      <c r="DF1545" s="15"/>
      <c r="DG1545" s="16"/>
      <c r="DH1545" s="16"/>
      <c r="DI1545" s="14"/>
      <c r="DJ1545" s="14"/>
      <c r="DK1545" s="14"/>
      <c r="DL1545" s="14"/>
      <c r="DM1545" s="14"/>
      <c r="DN1545" s="14"/>
      <c r="DO1545" s="14"/>
      <c r="DP1545" s="14"/>
      <c r="DQ1545" s="14"/>
      <c r="DR1545" s="14"/>
      <c r="DS1545" s="14"/>
      <c r="DT1545" s="14"/>
      <c r="DU1545" s="14"/>
      <c r="DV1545" s="14"/>
      <c r="DW1545" s="14"/>
      <c r="DX1545" s="14"/>
      <c r="DY1545" s="14"/>
      <c r="DZ1545" s="14"/>
      <c r="EA1545" s="14"/>
    </row>
    <row r="1546" spans="4:131" x14ac:dyDescent="0.2">
      <c r="D1546" s="14"/>
      <c r="E1546" s="14"/>
      <c r="F1546" s="14"/>
      <c r="G1546" s="14"/>
      <c r="H1546" s="14"/>
      <c r="I1546" s="14"/>
      <c r="J1546" s="14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5"/>
      <c r="AJ1546" s="15"/>
      <c r="AK1546" s="15"/>
      <c r="AL1546" s="15"/>
      <c r="AM1546" s="15"/>
      <c r="AN1546" s="15"/>
      <c r="AO1546" s="15"/>
      <c r="AP1546" s="15"/>
      <c r="AQ1546" s="15"/>
      <c r="AR1546" s="15"/>
      <c r="AS1546" s="15"/>
      <c r="AT1546" s="15"/>
      <c r="AU1546" s="15"/>
      <c r="AV1546" s="15"/>
      <c r="AW1546" s="15"/>
      <c r="AX1546" s="15"/>
      <c r="AY1546" s="15"/>
      <c r="AZ1546" s="15"/>
      <c r="BA1546" s="15"/>
      <c r="BB1546" s="15"/>
      <c r="BC1546" s="15"/>
      <c r="BD1546" s="15"/>
      <c r="BE1546" s="15"/>
      <c r="BF1546" s="15"/>
      <c r="BG1546" s="15"/>
      <c r="BH1546" s="15"/>
      <c r="BI1546" s="15"/>
      <c r="BJ1546" s="15"/>
      <c r="BK1546" s="15"/>
      <c r="BL1546" s="15"/>
      <c r="BM1546" s="15"/>
      <c r="BN1546" s="15"/>
      <c r="BO1546" s="15"/>
      <c r="BP1546" s="15"/>
      <c r="BQ1546" s="15"/>
      <c r="BR1546" s="15"/>
      <c r="BS1546" s="15"/>
      <c r="BT1546" s="15"/>
      <c r="BU1546" s="15"/>
      <c r="BV1546" s="15"/>
      <c r="BW1546" s="15"/>
      <c r="BX1546" s="15"/>
      <c r="BY1546" s="15"/>
      <c r="BZ1546" s="15"/>
      <c r="CA1546" s="15"/>
      <c r="CB1546" s="15"/>
      <c r="CC1546" s="15"/>
      <c r="CD1546" s="15"/>
      <c r="CE1546" s="15"/>
      <c r="CF1546" s="15"/>
      <c r="CG1546" s="15"/>
      <c r="CH1546" s="15"/>
      <c r="CI1546" s="15"/>
      <c r="CJ1546" s="15"/>
      <c r="CK1546" s="15"/>
      <c r="CL1546" s="15"/>
      <c r="CM1546" s="15"/>
      <c r="CN1546" s="15"/>
      <c r="CO1546" s="15"/>
      <c r="CP1546" s="15"/>
      <c r="CQ1546" s="15"/>
      <c r="CR1546" s="15"/>
      <c r="CS1546" s="15"/>
      <c r="CT1546" s="15"/>
      <c r="CU1546" s="15"/>
      <c r="CV1546" s="15"/>
      <c r="CW1546" s="15"/>
      <c r="CX1546" s="15"/>
      <c r="CY1546" s="15"/>
      <c r="CZ1546" s="15"/>
      <c r="DA1546" s="15"/>
      <c r="DB1546" s="15"/>
      <c r="DC1546" s="15"/>
      <c r="DD1546" s="15"/>
      <c r="DE1546" s="15"/>
      <c r="DF1546" s="15"/>
      <c r="DG1546" s="16"/>
      <c r="DH1546" s="16"/>
      <c r="DI1546" s="14"/>
      <c r="DJ1546" s="14"/>
      <c r="DK1546" s="14"/>
      <c r="DL1546" s="14"/>
      <c r="DM1546" s="14"/>
      <c r="DN1546" s="14"/>
      <c r="DO1546" s="14"/>
      <c r="DP1546" s="14"/>
      <c r="DQ1546" s="14"/>
      <c r="DR1546" s="14"/>
      <c r="DS1546" s="14"/>
      <c r="DT1546" s="14"/>
      <c r="DU1546" s="14"/>
      <c r="DV1546" s="14"/>
      <c r="DW1546" s="14"/>
      <c r="DX1546" s="14"/>
      <c r="DY1546" s="14"/>
      <c r="DZ1546" s="14"/>
      <c r="EA1546" s="14"/>
    </row>
    <row r="1547" spans="4:131" x14ac:dyDescent="0.2">
      <c r="D1547" s="14"/>
      <c r="E1547" s="14"/>
      <c r="F1547" s="14"/>
      <c r="G1547" s="14"/>
      <c r="H1547" s="14"/>
      <c r="I1547" s="14"/>
      <c r="J1547" s="14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  <c r="AG1547" s="15"/>
      <c r="AH1547" s="15"/>
      <c r="AI1547" s="15"/>
      <c r="AJ1547" s="15"/>
      <c r="AK1547" s="15"/>
      <c r="AL1547" s="15"/>
      <c r="AM1547" s="15"/>
      <c r="AN1547" s="15"/>
      <c r="AO1547" s="15"/>
      <c r="AP1547" s="15"/>
      <c r="AQ1547" s="15"/>
      <c r="AR1547" s="15"/>
      <c r="AS1547" s="15"/>
      <c r="AT1547" s="15"/>
      <c r="AU1547" s="15"/>
      <c r="AV1547" s="15"/>
      <c r="AW1547" s="15"/>
      <c r="AX1547" s="15"/>
      <c r="AY1547" s="15"/>
      <c r="AZ1547" s="15"/>
      <c r="BA1547" s="15"/>
      <c r="BB1547" s="15"/>
      <c r="BC1547" s="15"/>
      <c r="BD1547" s="15"/>
      <c r="BE1547" s="15"/>
      <c r="BF1547" s="15"/>
      <c r="BG1547" s="15"/>
      <c r="BH1547" s="15"/>
      <c r="BI1547" s="15"/>
      <c r="BJ1547" s="15"/>
      <c r="BK1547" s="15"/>
      <c r="BL1547" s="15"/>
      <c r="BM1547" s="15"/>
      <c r="BN1547" s="15"/>
      <c r="BO1547" s="15"/>
      <c r="BP1547" s="15"/>
      <c r="BQ1547" s="15"/>
      <c r="BR1547" s="15"/>
      <c r="BS1547" s="15"/>
      <c r="BT1547" s="15"/>
      <c r="BU1547" s="15"/>
      <c r="BV1547" s="15"/>
      <c r="BW1547" s="15"/>
      <c r="BX1547" s="15"/>
      <c r="BY1547" s="15"/>
      <c r="BZ1547" s="15"/>
      <c r="CA1547" s="15"/>
      <c r="CB1547" s="15"/>
      <c r="CC1547" s="15"/>
      <c r="CD1547" s="15"/>
      <c r="CE1547" s="15"/>
      <c r="CF1547" s="15"/>
      <c r="CG1547" s="15"/>
      <c r="CH1547" s="15"/>
      <c r="CI1547" s="15"/>
      <c r="CJ1547" s="15"/>
      <c r="CK1547" s="15"/>
      <c r="CL1547" s="15"/>
      <c r="CM1547" s="15"/>
      <c r="CN1547" s="15"/>
      <c r="CO1547" s="15"/>
      <c r="CP1547" s="15"/>
      <c r="CQ1547" s="15"/>
      <c r="CR1547" s="15"/>
      <c r="CS1547" s="15"/>
      <c r="CT1547" s="15"/>
      <c r="CU1547" s="15"/>
      <c r="CV1547" s="15"/>
      <c r="CW1547" s="15"/>
      <c r="CX1547" s="15"/>
      <c r="CY1547" s="15"/>
      <c r="CZ1547" s="15"/>
      <c r="DA1547" s="15"/>
      <c r="DB1547" s="15"/>
      <c r="DC1547" s="15"/>
      <c r="DD1547" s="15"/>
      <c r="DE1547" s="15"/>
      <c r="DF1547" s="15"/>
      <c r="DG1547" s="16"/>
      <c r="DH1547" s="16"/>
      <c r="DI1547" s="14"/>
      <c r="DJ1547" s="14"/>
      <c r="DK1547" s="14"/>
      <c r="DL1547" s="14"/>
      <c r="DM1547" s="14"/>
      <c r="DN1547" s="14"/>
      <c r="DO1547" s="14"/>
      <c r="DP1547" s="14"/>
      <c r="DQ1547" s="14"/>
      <c r="DR1547" s="14"/>
      <c r="DS1547" s="14"/>
      <c r="DT1547" s="14"/>
      <c r="DU1547" s="14"/>
      <c r="DV1547" s="14"/>
      <c r="DW1547" s="14"/>
      <c r="DX1547" s="14"/>
      <c r="DY1547" s="14"/>
      <c r="DZ1547" s="14"/>
      <c r="EA1547" s="14"/>
    </row>
    <row r="1548" spans="4:131" x14ac:dyDescent="0.2">
      <c r="D1548" s="14"/>
      <c r="E1548" s="14"/>
      <c r="F1548" s="14"/>
      <c r="G1548" s="14"/>
      <c r="H1548" s="14"/>
      <c r="I1548" s="14"/>
      <c r="J1548" s="14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  <c r="AG1548" s="15"/>
      <c r="AH1548" s="15"/>
      <c r="AI1548" s="15"/>
      <c r="AJ1548" s="15"/>
      <c r="AK1548" s="15"/>
      <c r="AL1548" s="15"/>
      <c r="AM1548" s="15"/>
      <c r="AN1548" s="15"/>
      <c r="AO1548" s="15"/>
      <c r="AP1548" s="15"/>
      <c r="AQ1548" s="15"/>
      <c r="AR1548" s="15"/>
      <c r="AS1548" s="15"/>
      <c r="AT1548" s="15"/>
      <c r="AU1548" s="15"/>
      <c r="AV1548" s="15"/>
      <c r="AW1548" s="15"/>
      <c r="AX1548" s="15"/>
      <c r="AY1548" s="15"/>
      <c r="AZ1548" s="15"/>
      <c r="BA1548" s="15"/>
      <c r="BB1548" s="15"/>
      <c r="BC1548" s="15"/>
      <c r="BD1548" s="15"/>
      <c r="BE1548" s="15"/>
      <c r="BF1548" s="15"/>
      <c r="BG1548" s="15"/>
      <c r="BH1548" s="15"/>
      <c r="BI1548" s="15"/>
      <c r="BJ1548" s="15"/>
      <c r="BK1548" s="15"/>
      <c r="BL1548" s="15"/>
      <c r="BM1548" s="15"/>
      <c r="BN1548" s="15"/>
      <c r="BO1548" s="15"/>
      <c r="BP1548" s="15"/>
      <c r="BQ1548" s="15"/>
      <c r="BR1548" s="15"/>
      <c r="BS1548" s="15"/>
      <c r="BT1548" s="15"/>
      <c r="BU1548" s="15"/>
      <c r="BV1548" s="15"/>
      <c r="BW1548" s="15"/>
      <c r="BX1548" s="15"/>
      <c r="BY1548" s="15"/>
      <c r="BZ1548" s="15"/>
      <c r="CA1548" s="15"/>
      <c r="CB1548" s="15"/>
      <c r="CC1548" s="15"/>
      <c r="CD1548" s="15"/>
      <c r="CE1548" s="15"/>
      <c r="CF1548" s="15"/>
      <c r="CG1548" s="15"/>
      <c r="CH1548" s="15"/>
      <c r="CI1548" s="15"/>
      <c r="CJ1548" s="15"/>
      <c r="CK1548" s="15"/>
      <c r="CL1548" s="15"/>
      <c r="CM1548" s="15"/>
      <c r="CN1548" s="15"/>
      <c r="CO1548" s="15"/>
      <c r="CP1548" s="15"/>
      <c r="CQ1548" s="15"/>
      <c r="CR1548" s="15"/>
      <c r="CS1548" s="15"/>
      <c r="CT1548" s="15"/>
      <c r="CU1548" s="15"/>
      <c r="CV1548" s="15"/>
      <c r="CW1548" s="15"/>
      <c r="CX1548" s="15"/>
      <c r="CY1548" s="15"/>
      <c r="CZ1548" s="15"/>
      <c r="DA1548" s="15"/>
      <c r="DB1548" s="15"/>
      <c r="DC1548" s="15"/>
      <c r="DD1548" s="15"/>
      <c r="DE1548" s="15"/>
      <c r="DF1548" s="15"/>
      <c r="DG1548" s="16"/>
      <c r="DH1548" s="16"/>
      <c r="DI1548" s="14"/>
      <c r="DJ1548" s="14"/>
      <c r="DK1548" s="14"/>
      <c r="DL1548" s="14"/>
      <c r="DM1548" s="14"/>
      <c r="DN1548" s="14"/>
      <c r="DO1548" s="14"/>
      <c r="DP1548" s="14"/>
      <c r="DQ1548" s="14"/>
      <c r="DR1548" s="14"/>
      <c r="DS1548" s="14"/>
      <c r="DT1548" s="14"/>
      <c r="DU1548" s="14"/>
      <c r="DV1548" s="14"/>
      <c r="DW1548" s="14"/>
      <c r="DX1548" s="14"/>
      <c r="DY1548" s="14"/>
      <c r="DZ1548" s="14"/>
      <c r="EA1548" s="14"/>
    </row>
    <row r="1549" spans="4:131" x14ac:dyDescent="0.2">
      <c r="D1549" s="14"/>
      <c r="E1549" s="14"/>
      <c r="F1549" s="14"/>
      <c r="G1549" s="14"/>
      <c r="H1549" s="14"/>
      <c r="I1549" s="14"/>
      <c r="J1549" s="14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  <c r="AG1549" s="15"/>
      <c r="AH1549" s="15"/>
      <c r="AI1549" s="15"/>
      <c r="AJ1549" s="15"/>
      <c r="AK1549" s="15"/>
      <c r="AL1549" s="15"/>
      <c r="AM1549" s="15"/>
      <c r="AN1549" s="15"/>
      <c r="AO1549" s="15"/>
      <c r="AP1549" s="15"/>
      <c r="AQ1549" s="15"/>
      <c r="AR1549" s="15"/>
      <c r="AS1549" s="15"/>
      <c r="AT1549" s="15"/>
      <c r="AU1549" s="15"/>
      <c r="AV1549" s="15"/>
      <c r="AW1549" s="15"/>
      <c r="AX1549" s="15"/>
      <c r="AY1549" s="15"/>
      <c r="AZ1549" s="15"/>
      <c r="BA1549" s="15"/>
      <c r="BB1549" s="15"/>
      <c r="BC1549" s="15"/>
      <c r="BD1549" s="15"/>
      <c r="BE1549" s="15"/>
      <c r="BF1549" s="15"/>
      <c r="BG1549" s="15"/>
      <c r="BH1549" s="15"/>
      <c r="BI1549" s="15"/>
      <c r="BJ1549" s="15"/>
      <c r="BK1549" s="15"/>
      <c r="BL1549" s="15"/>
      <c r="BM1549" s="15"/>
      <c r="BN1549" s="15"/>
      <c r="BO1549" s="15"/>
      <c r="BP1549" s="15"/>
      <c r="BQ1549" s="15"/>
      <c r="BR1549" s="15"/>
      <c r="BS1549" s="15"/>
      <c r="BT1549" s="15"/>
      <c r="BU1549" s="15"/>
      <c r="BV1549" s="15"/>
      <c r="BW1549" s="15"/>
      <c r="BX1549" s="15"/>
      <c r="BY1549" s="15"/>
      <c r="BZ1549" s="15"/>
      <c r="CA1549" s="15"/>
      <c r="CB1549" s="15"/>
      <c r="CC1549" s="15"/>
      <c r="CD1549" s="15"/>
      <c r="CE1549" s="15"/>
      <c r="CF1549" s="15"/>
      <c r="CG1549" s="15"/>
      <c r="CH1549" s="15"/>
      <c r="CI1549" s="15"/>
      <c r="CJ1549" s="15"/>
      <c r="CK1549" s="15"/>
      <c r="CL1549" s="15"/>
      <c r="CM1549" s="15"/>
      <c r="CN1549" s="15"/>
      <c r="CO1549" s="15"/>
      <c r="CP1549" s="15"/>
      <c r="CQ1549" s="15"/>
      <c r="CR1549" s="15"/>
      <c r="CS1549" s="15"/>
      <c r="CT1549" s="15"/>
      <c r="CU1549" s="15"/>
      <c r="CV1549" s="15"/>
      <c r="CW1549" s="15"/>
      <c r="CX1549" s="15"/>
      <c r="CY1549" s="15"/>
      <c r="CZ1549" s="15"/>
      <c r="DA1549" s="15"/>
      <c r="DB1549" s="15"/>
      <c r="DC1549" s="15"/>
      <c r="DD1549" s="15"/>
      <c r="DE1549" s="15"/>
      <c r="DF1549" s="15"/>
      <c r="DG1549" s="16"/>
      <c r="DH1549" s="16"/>
      <c r="DI1549" s="14"/>
      <c r="DJ1549" s="14"/>
      <c r="DK1549" s="14"/>
      <c r="DL1549" s="14"/>
      <c r="DM1549" s="14"/>
      <c r="DN1549" s="14"/>
      <c r="DO1549" s="14"/>
      <c r="DP1549" s="14"/>
      <c r="DQ1549" s="14"/>
      <c r="DR1549" s="14"/>
      <c r="DS1549" s="14"/>
      <c r="DT1549" s="14"/>
      <c r="DU1549" s="14"/>
      <c r="DV1549" s="14"/>
      <c r="DW1549" s="14"/>
      <c r="DX1549" s="14"/>
      <c r="DY1549" s="14"/>
      <c r="DZ1549" s="14"/>
      <c r="EA1549" s="14"/>
    </row>
    <row r="1550" spans="4:131" x14ac:dyDescent="0.2">
      <c r="D1550" s="14"/>
      <c r="E1550" s="14"/>
      <c r="F1550" s="14"/>
      <c r="G1550" s="14"/>
      <c r="H1550" s="14"/>
      <c r="I1550" s="14"/>
      <c r="J1550" s="14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  <c r="AX1550" s="15"/>
      <c r="AY1550" s="15"/>
      <c r="AZ1550" s="15"/>
      <c r="BA1550" s="15"/>
      <c r="BB1550" s="15"/>
      <c r="BC1550" s="15"/>
      <c r="BD1550" s="15"/>
      <c r="BE1550" s="15"/>
      <c r="BF1550" s="15"/>
      <c r="BG1550" s="15"/>
      <c r="BH1550" s="15"/>
      <c r="BI1550" s="15"/>
      <c r="BJ1550" s="15"/>
      <c r="BK1550" s="15"/>
      <c r="BL1550" s="15"/>
      <c r="BM1550" s="15"/>
      <c r="BN1550" s="15"/>
      <c r="BO1550" s="15"/>
      <c r="BP1550" s="15"/>
      <c r="BQ1550" s="15"/>
      <c r="BR1550" s="15"/>
      <c r="BS1550" s="15"/>
      <c r="BT1550" s="15"/>
      <c r="BU1550" s="15"/>
      <c r="BV1550" s="15"/>
      <c r="BW1550" s="15"/>
      <c r="BX1550" s="15"/>
      <c r="BY1550" s="15"/>
      <c r="BZ1550" s="15"/>
      <c r="CA1550" s="15"/>
      <c r="CB1550" s="15"/>
      <c r="CC1550" s="15"/>
      <c r="CD1550" s="15"/>
      <c r="CE1550" s="15"/>
      <c r="CF1550" s="15"/>
      <c r="CG1550" s="15"/>
      <c r="CH1550" s="15"/>
      <c r="CI1550" s="15"/>
      <c r="CJ1550" s="15"/>
      <c r="CK1550" s="15"/>
      <c r="CL1550" s="15"/>
      <c r="CM1550" s="15"/>
      <c r="CN1550" s="15"/>
      <c r="CO1550" s="15"/>
      <c r="CP1550" s="15"/>
      <c r="CQ1550" s="15"/>
      <c r="CR1550" s="15"/>
      <c r="CS1550" s="15"/>
      <c r="CT1550" s="15"/>
      <c r="CU1550" s="15"/>
      <c r="CV1550" s="15"/>
      <c r="CW1550" s="15"/>
      <c r="CX1550" s="15"/>
      <c r="CY1550" s="15"/>
      <c r="CZ1550" s="15"/>
      <c r="DA1550" s="15"/>
      <c r="DB1550" s="15"/>
      <c r="DC1550" s="15"/>
      <c r="DD1550" s="15"/>
      <c r="DE1550" s="15"/>
      <c r="DF1550" s="15"/>
      <c r="DG1550" s="16"/>
      <c r="DH1550" s="16"/>
      <c r="DI1550" s="14"/>
      <c r="DJ1550" s="14"/>
      <c r="DK1550" s="14"/>
      <c r="DL1550" s="14"/>
      <c r="DM1550" s="14"/>
      <c r="DN1550" s="14"/>
      <c r="DO1550" s="14"/>
      <c r="DP1550" s="14"/>
      <c r="DQ1550" s="14"/>
      <c r="DR1550" s="14"/>
      <c r="DS1550" s="14"/>
      <c r="DT1550" s="14"/>
      <c r="DU1550" s="14"/>
      <c r="DV1550" s="14"/>
      <c r="DW1550" s="14"/>
      <c r="DX1550" s="14"/>
      <c r="DY1550" s="14"/>
      <c r="DZ1550" s="14"/>
      <c r="EA1550" s="14"/>
    </row>
    <row r="1551" spans="4:131" x14ac:dyDescent="0.2">
      <c r="D1551" s="14"/>
      <c r="E1551" s="14"/>
      <c r="F1551" s="14"/>
      <c r="G1551" s="14"/>
      <c r="H1551" s="14"/>
      <c r="I1551" s="14"/>
      <c r="J1551" s="14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  <c r="AG1551" s="15"/>
      <c r="AH1551" s="15"/>
      <c r="AI1551" s="15"/>
      <c r="AJ1551" s="15"/>
      <c r="AK1551" s="15"/>
      <c r="AL1551" s="15"/>
      <c r="AM1551" s="15"/>
      <c r="AN1551" s="15"/>
      <c r="AO1551" s="15"/>
      <c r="AP1551" s="15"/>
      <c r="AQ1551" s="15"/>
      <c r="AR1551" s="15"/>
      <c r="AS1551" s="15"/>
      <c r="AT1551" s="15"/>
      <c r="AU1551" s="15"/>
      <c r="AV1551" s="15"/>
      <c r="AW1551" s="15"/>
      <c r="AX1551" s="15"/>
      <c r="AY1551" s="15"/>
      <c r="AZ1551" s="15"/>
      <c r="BA1551" s="15"/>
      <c r="BB1551" s="15"/>
      <c r="BC1551" s="15"/>
      <c r="BD1551" s="15"/>
      <c r="BE1551" s="15"/>
      <c r="BF1551" s="15"/>
      <c r="BG1551" s="15"/>
      <c r="BH1551" s="15"/>
      <c r="BI1551" s="15"/>
      <c r="BJ1551" s="15"/>
      <c r="BK1551" s="15"/>
      <c r="BL1551" s="15"/>
      <c r="BM1551" s="15"/>
      <c r="BN1551" s="15"/>
      <c r="BO1551" s="15"/>
      <c r="BP1551" s="15"/>
      <c r="BQ1551" s="15"/>
      <c r="BR1551" s="15"/>
      <c r="BS1551" s="15"/>
      <c r="BT1551" s="15"/>
      <c r="BU1551" s="15"/>
      <c r="BV1551" s="15"/>
      <c r="BW1551" s="15"/>
      <c r="BX1551" s="15"/>
      <c r="BY1551" s="15"/>
      <c r="BZ1551" s="15"/>
      <c r="CA1551" s="15"/>
      <c r="CB1551" s="15"/>
      <c r="CC1551" s="15"/>
      <c r="CD1551" s="15"/>
      <c r="CE1551" s="15"/>
      <c r="CF1551" s="15"/>
      <c r="CG1551" s="15"/>
      <c r="CH1551" s="15"/>
      <c r="CI1551" s="15"/>
      <c r="CJ1551" s="15"/>
      <c r="CK1551" s="15"/>
      <c r="CL1551" s="15"/>
      <c r="CM1551" s="15"/>
      <c r="CN1551" s="15"/>
      <c r="CO1551" s="15"/>
      <c r="CP1551" s="15"/>
      <c r="CQ1551" s="15"/>
      <c r="CR1551" s="15"/>
      <c r="CS1551" s="15"/>
      <c r="CT1551" s="15"/>
      <c r="CU1551" s="15"/>
      <c r="CV1551" s="15"/>
      <c r="CW1551" s="15"/>
      <c r="CX1551" s="15"/>
      <c r="CY1551" s="15"/>
      <c r="CZ1551" s="15"/>
      <c r="DA1551" s="15"/>
      <c r="DB1551" s="15"/>
      <c r="DC1551" s="15"/>
      <c r="DD1551" s="15"/>
      <c r="DE1551" s="15"/>
      <c r="DF1551" s="15"/>
      <c r="DG1551" s="16"/>
      <c r="DH1551" s="16"/>
      <c r="DI1551" s="14"/>
      <c r="DJ1551" s="14"/>
      <c r="DK1551" s="14"/>
      <c r="DL1551" s="14"/>
      <c r="DM1551" s="14"/>
      <c r="DN1551" s="14"/>
      <c r="DO1551" s="14"/>
      <c r="DP1551" s="14"/>
      <c r="DQ1551" s="14"/>
      <c r="DR1551" s="14"/>
      <c r="DS1551" s="14"/>
      <c r="DT1551" s="14"/>
      <c r="DU1551" s="14"/>
      <c r="DV1551" s="14"/>
      <c r="DW1551" s="14"/>
      <c r="DX1551" s="14"/>
      <c r="DY1551" s="14"/>
      <c r="DZ1551" s="14"/>
      <c r="EA1551" s="14"/>
    </row>
    <row r="1552" spans="4:131" x14ac:dyDescent="0.2">
      <c r="D1552" s="14"/>
      <c r="E1552" s="14"/>
      <c r="F1552" s="14"/>
      <c r="G1552" s="14"/>
      <c r="H1552" s="14"/>
      <c r="I1552" s="14"/>
      <c r="J1552" s="14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5"/>
      <c r="AJ1552" s="15"/>
      <c r="AK1552" s="15"/>
      <c r="AL1552" s="15"/>
      <c r="AM1552" s="15"/>
      <c r="AN1552" s="15"/>
      <c r="AO1552" s="15"/>
      <c r="AP1552" s="15"/>
      <c r="AQ1552" s="15"/>
      <c r="AR1552" s="15"/>
      <c r="AS1552" s="15"/>
      <c r="AT1552" s="15"/>
      <c r="AU1552" s="15"/>
      <c r="AV1552" s="15"/>
      <c r="AW1552" s="15"/>
      <c r="AX1552" s="15"/>
      <c r="AY1552" s="15"/>
      <c r="AZ1552" s="15"/>
      <c r="BA1552" s="15"/>
      <c r="BB1552" s="15"/>
      <c r="BC1552" s="15"/>
      <c r="BD1552" s="15"/>
      <c r="BE1552" s="15"/>
      <c r="BF1552" s="15"/>
      <c r="BG1552" s="15"/>
      <c r="BH1552" s="15"/>
      <c r="BI1552" s="15"/>
      <c r="BJ1552" s="15"/>
      <c r="BK1552" s="15"/>
      <c r="BL1552" s="15"/>
      <c r="BM1552" s="15"/>
      <c r="BN1552" s="15"/>
      <c r="BO1552" s="15"/>
      <c r="BP1552" s="15"/>
      <c r="BQ1552" s="15"/>
      <c r="BR1552" s="15"/>
      <c r="BS1552" s="15"/>
      <c r="BT1552" s="15"/>
      <c r="BU1552" s="15"/>
      <c r="BV1552" s="15"/>
      <c r="BW1552" s="15"/>
      <c r="BX1552" s="15"/>
      <c r="BY1552" s="15"/>
      <c r="BZ1552" s="15"/>
      <c r="CA1552" s="15"/>
      <c r="CB1552" s="15"/>
      <c r="CC1552" s="15"/>
      <c r="CD1552" s="15"/>
      <c r="CE1552" s="15"/>
      <c r="CF1552" s="15"/>
      <c r="CG1552" s="15"/>
      <c r="CH1552" s="15"/>
      <c r="CI1552" s="15"/>
      <c r="CJ1552" s="15"/>
      <c r="CK1552" s="15"/>
      <c r="CL1552" s="15"/>
      <c r="CM1552" s="15"/>
      <c r="CN1552" s="15"/>
      <c r="CO1552" s="15"/>
      <c r="CP1552" s="15"/>
      <c r="CQ1552" s="15"/>
      <c r="CR1552" s="15"/>
      <c r="CS1552" s="15"/>
      <c r="CT1552" s="15"/>
      <c r="CU1552" s="15"/>
      <c r="CV1552" s="15"/>
      <c r="CW1552" s="15"/>
      <c r="CX1552" s="15"/>
      <c r="CY1552" s="15"/>
      <c r="CZ1552" s="15"/>
      <c r="DA1552" s="15"/>
      <c r="DB1552" s="15"/>
      <c r="DC1552" s="15"/>
      <c r="DD1552" s="15"/>
      <c r="DE1552" s="15"/>
      <c r="DF1552" s="15"/>
      <c r="DG1552" s="16"/>
      <c r="DH1552" s="16"/>
      <c r="DI1552" s="14"/>
      <c r="DJ1552" s="14"/>
      <c r="DK1552" s="14"/>
      <c r="DL1552" s="14"/>
      <c r="DM1552" s="14"/>
      <c r="DN1552" s="14"/>
      <c r="DO1552" s="14"/>
      <c r="DP1552" s="14"/>
      <c r="DQ1552" s="14"/>
      <c r="DR1552" s="14"/>
      <c r="DS1552" s="14"/>
      <c r="DT1552" s="14"/>
      <c r="DU1552" s="14"/>
      <c r="DV1552" s="14"/>
      <c r="DW1552" s="14"/>
      <c r="DX1552" s="14"/>
      <c r="DY1552" s="14"/>
      <c r="DZ1552" s="14"/>
      <c r="EA1552" s="14"/>
    </row>
    <row r="1553" spans="4:131" x14ac:dyDescent="0.2">
      <c r="D1553" s="14"/>
      <c r="E1553" s="14"/>
      <c r="F1553" s="14"/>
      <c r="G1553" s="14"/>
      <c r="H1553" s="14"/>
      <c r="I1553" s="14"/>
      <c r="J1553" s="14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5"/>
      <c r="AJ1553" s="15"/>
      <c r="AK1553" s="15"/>
      <c r="AL1553" s="15"/>
      <c r="AM1553" s="15"/>
      <c r="AN1553" s="15"/>
      <c r="AO1553" s="15"/>
      <c r="AP1553" s="15"/>
      <c r="AQ1553" s="15"/>
      <c r="AR1553" s="15"/>
      <c r="AS1553" s="15"/>
      <c r="AT1553" s="15"/>
      <c r="AU1553" s="15"/>
      <c r="AV1553" s="15"/>
      <c r="AW1553" s="15"/>
      <c r="AX1553" s="15"/>
      <c r="AY1553" s="15"/>
      <c r="AZ1553" s="15"/>
      <c r="BA1553" s="15"/>
      <c r="BB1553" s="15"/>
      <c r="BC1553" s="15"/>
      <c r="BD1553" s="15"/>
      <c r="BE1553" s="15"/>
      <c r="BF1553" s="15"/>
      <c r="BG1553" s="15"/>
      <c r="BH1553" s="15"/>
      <c r="BI1553" s="15"/>
      <c r="BJ1553" s="15"/>
      <c r="BK1553" s="15"/>
      <c r="BL1553" s="15"/>
      <c r="BM1553" s="15"/>
      <c r="BN1553" s="15"/>
      <c r="BO1553" s="15"/>
      <c r="BP1553" s="15"/>
      <c r="BQ1553" s="15"/>
      <c r="BR1553" s="15"/>
      <c r="BS1553" s="15"/>
      <c r="BT1553" s="15"/>
      <c r="BU1553" s="15"/>
      <c r="BV1553" s="15"/>
      <c r="BW1553" s="15"/>
      <c r="BX1553" s="15"/>
      <c r="BY1553" s="15"/>
      <c r="BZ1553" s="15"/>
      <c r="CA1553" s="15"/>
      <c r="CB1553" s="15"/>
      <c r="CC1553" s="15"/>
      <c r="CD1553" s="15"/>
      <c r="CE1553" s="15"/>
      <c r="CF1553" s="15"/>
      <c r="CG1553" s="15"/>
      <c r="CH1553" s="15"/>
      <c r="CI1553" s="15"/>
      <c r="CJ1553" s="15"/>
      <c r="CK1553" s="15"/>
      <c r="CL1553" s="15"/>
      <c r="CM1553" s="15"/>
      <c r="CN1553" s="15"/>
      <c r="CO1553" s="15"/>
      <c r="CP1553" s="15"/>
      <c r="CQ1553" s="15"/>
      <c r="CR1553" s="15"/>
      <c r="CS1553" s="15"/>
      <c r="CT1553" s="15"/>
      <c r="CU1553" s="15"/>
      <c r="CV1553" s="15"/>
      <c r="CW1553" s="15"/>
      <c r="CX1553" s="15"/>
      <c r="CY1553" s="15"/>
      <c r="CZ1553" s="15"/>
      <c r="DA1553" s="15"/>
      <c r="DB1553" s="15"/>
      <c r="DC1553" s="15"/>
      <c r="DD1553" s="15"/>
      <c r="DE1553" s="15"/>
      <c r="DF1553" s="15"/>
      <c r="DG1553" s="16"/>
      <c r="DH1553" s="16"/>
      <c r="DI1553" s="14"/>
      <c r="DJ1553" s="14"/>
      <c r="DK1553" s="14"/>
      <c r="DL1553" s="14"/>
      <c r="DM1553" s="14"/>
      <c r="DN1553" s="14"/>
      <c r="DO1553" s="14"/>
      <c r="DP1553" s="14"/>
      <c r="DQ1553" s="14"/>
      <c r="DR1553" s="14"/>
      <c r="DS1553" s="14"/>
      <c r="DT1553" s="14"/>
      <c r="DU1553" s="14"/>
      <c r="DV1553" s="14"/>
      <c r="DW1553" s="14"/>
      <c r="DX1553" s="14"/>
      <c r="DY1553" s="14"/>
      <c r="DZ1553" s="14"/>
      <c r="EA1553" s="14"/>
    </row>
    <row r="1554" spans="4:131" x14ac:dyDescent="0.2">
      <c r="D1554" s="14"/>
      <c r="E1554" s="14"/>
      <c r="F1554" s="14"/>
      <c r="G1554" s="14"/>
      <c r="H1554" s="14"/>
      <c r="I1554" s="14"/>
      <c r="J1554" s="14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5"/>
      <c r="AJ1554" s="15"/>
      <c r="AK1554" s="15"/>
      <c r="AL1554" s="15"/>
      <c r="AM1554" s="15"/>
      <c r="AN1554" s="15"/>
      <c r="AO1554" s="15"/>
      <c r="AP1554" s="15"/>
      <c r="AQ1554" s="15"/>
      <c r="AR1554" s="15"/>
      <c r="AS1554" s="15"/>
      <c r="AT1554" s="15"/>
      <c r="AU1554" s="15"/>
      <c r="AV1554" s="15"/>
      <c r="AW1554" s="15"/>
      <c r="AX1554" s="15"/>
      <c r="AY1554" s="15"/>
      <c r="AZ1554" s="15"/>
      <c r="BA1554" s="15"/>
      <c r="BB1554" s="15"/>
      <c r="BC1554" s="15"/>
      <c r="BD1554" s="15"/>
      <c r="BE1554" s="15"/>
      <c r="BF1554" s="15"/>
      <c r="BG1554" s="15"/>
      <c r="BH1554" s="15"/>
      <c r="BI1554" s="15"/>
      <c r="BJ1554" s="15"/>
      <c r="BK1554" s="15"/>
      <c r="BL1554" s="15"/>
      <c r="BM1554" s="15"/>
      <c r="BN1554" s="15"/>
      <c r="BO1554" s="15"/>
      <c r="BP1554" s="15"/>
      <c r="BQ1554" s="15"/>
      <c r="BR1554" s="15"/>
      <c r="BS1554" s="15"/>
      <c r="BT1554" s="15"/>
      <c r="BU1554" s="15"/>
      <c r="BV1554" s="15"/>
      <c r="BW1554" s="15"/>
      <c r="BX1554" s="15"/>
      <c r="BY1554" s="15"/>
      <c r="BZ1554" s="15"/>
      <c r="CA1554" s="15"/>
      <c r="CB1554" s="15"/>
      <c r="CC1554" s="15"/>
      <c r="CD1554" s="15"/>
      <c r="CE1554" s="15"/>
      <c r="CF1554" s="15"/>
      <c r="CG1554" s="15"/>
      <c r="CH1554" s="15"/>
      <c r="CI1554" s="15"/>
      <c r="CJ1554" s="15"/>
      <c r="CK1554" s="15"/>
      <c r="CL1554" s="15"/>
      <c r="CM1554" s="15"/>
      <c r="CN1554" s="15"/>
      <c r="CO1554" s="15"/>
      <c r="CP1554" s="15"/>
      <c r="CQ1554" s="15"/>
      <c r="CR1554" s="15"/>
      <c r="CS1554" s="15"/>
      <c r="CT1554" s="15"/>
      <c r="CU1554" s="15"/>
      <c r="CV1554" s="15"/>
      <c r="CW1554" s="15"/>
      <c r="CX1554" s="15"/>
      <c r="CY1554" s="15"/>
      <c r="CZ1554" s="15"/>
      <c r="DA1554" s="15"/>
      <c r="DB1554" s="15"/>
      <c r="DC1554" s="15"/>
      <c r="DD1554" s="15"/>
      <c r="DE1554" s="15"/>
      <c r="DF1554" s="15"/>
      <c r="DG1554" s="16"/>
      <c r="DH1554" s="16"/>
      <c r="DI1554" s="14"/>
      <c r="DJ1554" s="14"/>
      <c r="DK1554" s="14"/>
      <c r="DL1554" s="14"/>
      <c r="DM1554" s="14"/>
      <c r="DN1554" s="14"/>
      <c r="DO1554" s="14"/>
      <c r="DP1554" s="14"/>
      <c r="DQ1554" s="14"/>
      <c r="DR1554" s="14"/>
      <c r="DS1554" s="14"/>
      <c r="DT1554" s="14"/>
      <c r="DU1554" s="14"/>
      <c r="DV1554" s="14"/>
      <c r="DW1554" s="14"/>
      <c r="DX1554" s="14"/>
      <c r="DY1554" s="14"/>
      <c r="DZ1554" s="14"/>
      <c r="EA1554" s="14"/>
    </row>
    <row r="1555" spans="4:131" x14ac:dyDescent="0.2">
      <c r="D1555" s="14"/>
      <c r="E1555" s="14"/>
      <c r="F1555" s="14"/>
      <c r="G1555" s="14"/>
      <c r="H1555" s="14"/>
      <c r="I1555" s="14"/>
      <c r="J1555" s="14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  <c r="AG1555" s="15"/>
      <c r="AH1555" s="15"/>
      <c r="AI1555" s="15"/>
      <c r="AJ1555" s="15"/>
      <c r="AK1555" s="15"/>
      <c r="AL1555" s="15"/>
      <c r="AM1555" s="15"/>
      <c r="AN1555" s="15"/>
      <c r="AO1555" s="15"/>
      <c r="AP1555" s="15"/>
      <c r="AQ1555" s="15"/>
      <c r="AR1555" s="15"/>
      <c r="AS1555" s="15"/>
      <c r="AT1555" s="15"/>
      <c r="AU1555" s="15"/>
      <c r="AV1555" s="15"/>
      <c r="AW1555" s="15"/>
      <c r="AX1555" s="15"/>
      <c r="AY1555" s="15"/>
      <c r="AZ1555" s="15"/>
      <c r="BA1555" s="15"/>
      <c r="BB1555" s="15"/>
      <c r="BC1555" s="15"/>
      <c r="BD1555" s="15"/>
      <c r="BE1555" s="15"/>
      <c r="BF1555" s="15"/>
      <c r="BG1555" s="15"/>
      <c r="BH1555" s="15"/>
      <c r="BI1555" s="15"/>
      <c r="BJ1555" s="15"/>
      <c r="BK1555" s="15"/>
      <c r="BL1555" s="15"/>
      <c r="BM1555" s="15"/>
      <c r="BN1555" s="15"/>
      <c r="BO1555" s="15"/>
      <c r="BP1555" s="15"/>
      <c r="BQ1555" s="15"/>
      <c r="BR1555" s="15"/>
      <c r="BS1555" s="15"/>
      <c r="BT1555" s="15"/>
      <c r="BU1555" s="15"/>
      <c r="BV1555" s="15"/>
      <c r="BW1555" s="15"/>
      <c r="BX1555" s="15"/>
      <c r="BY1555" s="15"/>
      <c r="BZ1555" s="15"/>
      <c r="CA1555" s="15"/>
      <c r="CB1555" s="15"/>
      <c r="CC1555" s="15"/>
      <c r="CD1555" s="15"/>
      <c r="CE1555" s="15"/>
      <c r="CF1555" s="15"/>
      <c r="CG1555" s="15"/>
      <c r="CH1555" s="15"/>
      <c r="CI1555" s="15"/>
      <c r="CJ1555" s="15"/>
      <c r="CK1555" s="15"/>
      <c r="CL1555" s="15"/>
      <c r="CM1555" s="15"/>
      <c r="CN1555" s="15"/>
      <c r="CO1555" s="15"/>
      <c r="CP1555" s="15"/>
      <c r="CQ1555" s="15"/>
      <c r="CR1555" s="15"/>
      <c r="CS1555" s="15"/>
      <c r="CT1555" s="15"/>
      <c r="CU1555" s="15"/>
      <c r="CV1555" s="15"/>
      <c r="CW1555" s="15"/>
      <c r="CX1555" s="15"/>
      <c r="CY1555" s="15"/>
      <c r="CZ1555" s="15"/>
      <c r="DA1555" s="15"/>
      <c r="DB1555" s="15"/>
      <c r="DC1555" s="15"/>
      <c r="DD1555" s="15"/>
      <c r="DE1555" s="15"/>
      <c r="DF1555" s="15"/>
      <c r="DG1555" s="16"/>
      <c r="DH1555" s="16"/>
      <c r="DI1555" s="14"/>
      <c r="DJ1555" s="14"/>
      <c r="DK1555" s="14"/>
      <c r="DL1555" s="14"/>
      <c r="DM1555" s="14"/>
      <c r="DN1555" s="14"/>
      <c r="DO1555" s="14"/>
      <c r="DP1555" s="14"/>
      <c r="DQ1555" s="14"/>
      <c r="DR1555" s="14"/>
      <c r="DS1555" s="14"/>
      <c r="DT1555" s="14"/>
      <c r="DU1555" s="14"/>
      <c r="DV1555" s="14"/>
      <c r="DW1555" s="14"/>
      <c r="DX1555" s="14"/>
      <c r="DY1555" s="14"/>
      <c r="DZ1555" s="14"/>
      <c r="EA1555" s="14"/>
    </row>
    <row r="1556" spans="4:131" x14ac:dyDescent="0.2">
      <c r="D1556" s="14"/>
      <c r="E1556" s="14"/>
      <c r="F1556" s="14"/>
      <c r="G1556" s="14"/>
      <c r="H1556" s="14"/>
      <c r="I1556" s="14"/>
      <c r="J1556" s="14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  <c r="AG1556" s="15"/>
      <c r="AH1556" s="15"/>
      <c r="AI1556" s="15"/>
      <c r="AJ1556" s="15"/>
      <c r="AK1556" s="15"/>
      <c r="AL1556" s="15"/>
      <c r="AM1556" s="15"/>
      <c r="AN1556" s="15"/>
      <c r="AO1556" s="15"/>
      <c r="AP1556" s="15"/>
      <c r="AQ1556" s="15"/>
      <c r="AR1556" s="15"/>
      <c r="AS1556" s="15"/>
      <c r="AT1556" s="15"/>
      <c r="AU1556" s="15"/>
      <c r="AV1556" s="15"/>
      <c r="AW1556" s="15"/>
      <c r="AX1556" s="15"/>
      <c r="AY1556" s="15"/>
      <c r="AZ1556" s="15"/>
      <c r="BA1556" s="15"/>
      <c r="BB1556" s="15"/>
      <c r="BC1556" s="15"/>
      <c r="BD1556" s="15"/>
      <c r="BE1556" s="15"/>
      <c r="BF1556" s="15"/>
      <c r="BG1556" s="15"/>
      <c r="BH1556" s="15"/>
      <c r="BI1556" s="15"/>
      <c r="BJ1556" s="15"/>
      <c r="BK1556" s="15"/>
      <c r="BL1556" s="15"/>
      <c r="BM1556" s="15"/>
      <c r="BN1556" s="15"/>
      <c r="BO1556" s="15"/>
      <c r="BP1556" s="15"/>
      <c r="BQ1556" s="15"/>
      <c r="BR1556" s="15"/>
      <c r="BS1556" s="15"/>
      <c r="BT1556" s="15"/>
      <c r="BU1556" s="15"/>
      <c r="BV1556" s="15"/>
      <c r="BW1556" s="15"/>
      <c r="BX1556" s="15"/>
      <c r="BY1556" s="15"/>
      <c r="BZ1556" s="15"/>
      <c r="CA1556" s="15"/>
      <c r="CB1556" s="15"/>
      <c r="CC1556" s="15"/>
      <c r="CD1556" s="15"/>
      <c r="CE1556" s="15"/>
      <c r="CF1556" s="15"/>
      <c r="CG1556" s="15"/>
      <c r="CH1556" s="15"/>
      <c r="CI1556" s="15"/>
      <c r="CJ1556" s="15"/>
      <c r="CK1556" s="15"/>
      <c r="CL1556" s="15"/>
      <c r="CM1556" s="15"/>
      <c r="CN1556" s="15"/>
      <c r="CO1556" s="15"/>
      <c r="CP1556" s="15"/>
      <c r="CQ1556" s="15"/>
      <c r="CR1556" s="15"/>
      <c r="CS1556" s="15"/>
      <c r="CT1556" s="15"/>
      <c r="CU1556" s="15"/>
      <c r="CV1556" s="15"/>
      <c r="CW1556" s="15"/>
      <c r="CX1556" s="15"/>
      <c r="CY1556" s="15"/>
      <c r="CZ1556" s="15"/>
      <c r="DA1556" s="15"/>
      <c r="DB1556" s="15"/>
      <c r="DC1556" s="15"/>
      <c r="DD1556" s="15"/>
      <c r="DE1556" s="15"/>
      <c r="DF1556" s="15"/>
      <c r="DG1556" s="16"/>
      <c r="DH1556" s="16"/>
      <c r="DI1556" s="14"/>
      <c r="DJ1556" s="14"/>
      <c r="DK1556" s="14"/>
      <c r="DL1556" s="14"/>
      <c r="DM1556" s="14"/>
      <c r="DN1556" s="14"/>
      <c r="DO1556" s="14"/>
      <c r="DP1556" s="14"/>
      <c r="DQ1556" s="14"/>
      <c r="DR1556" s="14"/>
      <c r="DS1556" s="14"/>
      <c r="DT1556" s="14"/>
      <c r="DU1556" s="14"/>
      <c r="DV1556" s="14"/>
      <c r="DW1556" s="14"/>
      <c r="DX1556" s="14"/>
      <c r="DY1556" s="14"/>
      <c r="DZ1556" s="14"/>
      <c r="EA1556" s="14"/>
    </row>
    <row r="1557" spans="4:131" x14ac:dyDescent="0.2">
      <c r="D1557" s="14"/>
      <c r="E1557" s="14"/>
      <c r="F1557" s="14"/>
      <c r="G1557" s="14"/>
      <c r="H1557" s="14"/>
      <c r="I1557" s="14"/>
      <c r="J1557" s="14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5"/>
      <c r="AK1557" s="15"/>
      <c r="AL1557" s="15"/>
      <c r="AM1557" s="15"/>
      <c r="AN1557" s="15"/>
      <c r="AO1557" s="15"/>
      <c r="AP1557" s="15"/>
      <c r="AQ1557" s="15"/>
      <c r="AR1557" s="15"/>
      <c r="AS1557" s="15"/>
      <c r="AT1557" s="15"/>
      <c r="AU1557" s="15"/>
      <c r="AV1557" s="15"/>
      <c r="AW1557" s="15"/>
      <c r="AX1557" s="15"/>
      <c r="AY1557" s="15"/>
      <c r="AZ1557" s="15"/>
      <c r="BA1557" s="15"/>
      <c r="BB1557" s="15"/>
      <c r="BC1557" s="15"/>
      <c r="BD1557" s="15"/>
      <c r="BE1557" s="15"/>
      <c r="BF1557" s="15"/>
      <c r="BG1557" s="15"/>
      <c r="BH1557" s="15"/>
      <c r="BI1557" s="15"/>
      <c r="BJ1557" s="15"/>
      <c r="BK1557" s="15"/>
      <c r="BL1557" s="15"/>
      <c r="BM1557" s="15"/>
      <c r="BN1557" s="15"/>
      <c r="BO1557" s="15"/>
      <c r="BP1557" s="15"/>
      <c r="BQ1557" s="15"/>
      <c r="BR1557" s="15"/>
      <c r="BS1557" s="15"/>
      <c r="BT1557" s="15"/>
      <c r="BU1557" s="15"/>
      <c r="BV1557" s="15"/>
      <c r="BW1557" s="15"/>
      <c r="BX1557" s="15"/>
      <c r="BY1557" s="15"/>
      <c r="BZ1557" s="15"/>
      <c r="CA1557" s="15"/>
      <c r="CB1557" s="15"/>
      <c r="CC1557" s="15"/>
      <c r="CD1557" s="15"/>
      <c r="CE1557" s="15"/>
      <c r="CF1557" s="15"/>
      <c r="CG1557" s="15"/>
      <c r="CH1557" s="15"/>
      <c r="CI1557" s="15"/>
      <c r="CJ1557" s="15"/>
      <c r="CK1557" s="15"/>
      <c r="CL1557" s="15"/>
      <c r="CM1557" s="15"/>
      <c r="CN1557" s="15"/>
      <c r="CO1557" s="15"/>
      <c r="CP1557" s="15"/>
      <c r="CQ1557" s="15"/>
      <c r="CR1557" s="15"/>
      <c r="CS1557" s="15"/>
      <c r="CT1557" s="15"/>
      <c r="CU1557" s="15"/>
      <c r="CV1557" s="15"/>
      <c r="CW1557" s="15"/>
      <c r="CX1557" s="15"/>
      <c r="CY1557" s="15"/>
      <c r="CZ1557" s="15"/>
      <c r="DA1557" s="15"/>
      <c r="DB1557" s="15"/>
      <c r="DC1557" s="15"/>
      <c r="DD1557" s="15"/>
      <c r="DE1557" s="15"/>
      <c r="DF1557" s="15"/>
      <c r="DG1557" s="16"/>
      <c r="DH1557" s="16"/>
      <c r="DI1557" s="14"/>
      <c r="DJ1557" s="14"/>
      <c r="DK1557" s="14"/>
      <c r="DL1557" s="14"/>
      <c r="DM1557" s="14"/>
      <c r="DN1557" s="14"/>
      <c r="DO1557" s="14"/>
      <c r="DP1557" s="14"/>
      <c r="DQ1557" s="14"/>
      <c r="DR1557" s="14"/>
      <c r="DS1557" s="14"/>
      <c r="DT1557" s="14"/>
      <c r="DU1557" s="14"/>
      <c r="DV1557" s="14"/>
      <c r="DW1557" s="14"/>
      <c r="DX1557" s="14"/>
      <c r="DY1557" s="14"/>
      <c r="DZ1557" s="14"/>
      <c r="EA1557" s="14"/>
    </row>
    <row r="1558" spans="4:131" x14ac:dyDescent="0.2">
      <c r="D1558" s="14"/>
      <c r="E1558" s="14"/>
      <c r="F1558" s="14"/>
      <c r="G1558" s="14"/>
      <c r="H1558" s="14"/>
      <c r="I1558" s="14"/>
      <c r="J1558" s="14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5"/>
      <c r="AJ1558" s="15"/>
      <c r="AK1558" s="15"/>
      <c r="AL1558" s="15"/>
      <c r="AM1558" s="15"/>
      <c r="AN1558" s="15"/>
      <c r="AO1558" s="15"/>
      <c r="AP1558" s="15"/>
      <c r="AQ1558" s="15"/>
      <c r="AR1558" s="15"/>
      <c r="AS1558" s="15"/>
      <c r="AT1558" s="15"/>
      <c r="AU1558" s="15"/>
      <c r="AV1558" s="15"/>
      <c r="AW1558" s="15"/>
      <c r="AX1558" s="15"/>
      <c r="AY1558" s="15"/>
      <c r="AZ1558" s="15"/>
      <c r="BA1558" s="15"/>
      <c r="BB1558" s="15"/>
      <c r="BC1558" s="15"/>
      <c r="BD1558" s="15"/>
      <c r="BE1558" s="15"/>
      <c r="BF1558" s="15"/>
      <c r="BG1558" s="15"/>
      <c r="BH1558" s="15"/>
      <c r="BI1558" s="15"/>
      <c r="BJ1558" s="15"/>
      <c r="BK1558" s="15"/>
      <c r="BL1558" s="15"/>
      <c r="BM1558" s="15"/>
      <c r="BN1558" s="15"/>
      <c r="BO1558" s="15"/>
      <c r="BP1558" s="15"/>
      <c r="BQ1558" s="15"/>
      <c r="BR1558" s="15"/>
      <c r="BS1558" s="15"/>
      <c r="BT1558" s="15"/>
      <c r="BU1558" s="15"/>
      <c r="BV1558" s="15"/>
      <c r="BW1558" s="15"/>
      <c r="BX1558" s="15"/>
      <c r="BY1558" s="15"/>
      <c r="BZ1558" s="15"/>
      <c r="CA1558" s="15"/>
      <c r="CB1558" s="15"/>
      <c r="CC1558" s="15"/>
      <c r="CD1558" s="15"/>
      <c r="CE1558" s="15"/>
      <c r="CF1558" s="15"/>
      <c r="CG1558" s="15"/>
      <c r="CH1558" s="15"/>
      <c r="CI1558" s="15"/>
      <c r="CJ1558" s="15"/>
      <c r="CK1558" s="15"/>
      <c r="CL1558" s="15"/>
      <c r="CM1558" s="15"/>
      <c r="CN1558" s="15"/>
      <c r="CO1558" s="15"/>
      <c r="CP1558" s="15"/>
      <c r="CQ1558" s="15"/>
      <c r="CR1558" s="15"/>
      <c r="CS1558" s="15"/>
      <c r="CT1558" s="15"/>
      <c r="CU1558" s="15"/>
      <c r="CV1558" s="15"/>
      <c r="CW1558" s="15"/>
      <c r="CX1558" s="15"/>
      <c r="CY1558" s="15"/>
      <c r="CZ1558" s="15"/>
      <c r="DA1558" s="15"/>
      <c r="DB1558" s="15"/>
      <c r="DC1558" s="15"/>
      <c r="DD1558" s="15"/>
      <c r="DE1558" s="15"/>
      <c r="DF1558" s="15"/>
      <c r="DG1558" s="16"/>
      <c r="DH1558" s="16"/>
      <c r="DI1558" s="14"/>
      <c r="DJ1558" s="14"/>
      <c r="DK1558" s="14"/>
      <c r="DL1558" s="14"/>
      <c r="DM1558" s="14"/>
      <c r="DN1558" s="14"/>
      <c r="DO1558" s="14"/>
      <c r="DP1558" s="14"/>
      <c r="DQ1558" s="14"/>
      <c r="DR1558" s="14"/>
      <c r="DS1558" s="14"/>
      <c r="DT1558" s="14"/>
      <c r="DU1558" s="14"/>
      <c r="DV1558" s="14"/>
      <c r="DW1558" s="14"/>
      <c r="DX1558" s="14"/>
      <c r="DY1558" s="14"/>
      <c r="DZ1558" s="14"/>
      <c r="EA1558" s="14"/>
    </row>
    <row r="1559" spans="4:131" x14ac:dyDescent="0.2">
      <c r="D1559" s="14"/>
      <c r="E1559" s="14"/>
      <c r="F1559" s="14"/>
      <c r="G1559" s="14"/>
      <c r="H1559" s="14"/>
      <c r="I1559" s="14"/>
      <c r="J1559" s="14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  <c r="AG1559" s="15"/>
      <c r="AH1559" s="15"/>
      <c r="AI1559" s="15"/>
      <c r="AJ1559" s="15"/>
      <c r="AK1559" s="15"/>
      <c r="AL1559" s="15"/>
      <c r="AM1559" s="15"/>
      <c r="AN1559" s="15"/>
      <c r="AO1559" s="15"/>
      <c r="AP1559" s="15"/>
      <c r="AQ1559" s="15"/>
      <c r="AR1559" s="15"/>
      <c r="AS1559" s="15"/>
      <c r="AT1559" s="15"/>
      <c r="AU1559" s="15"/>
      <c r="AV1559" s="15"/>
      <c r="AW1559" s="15"/>
      <c r="AX1559" s="15"/>
      <c r="AY1559" s="15"/>
      <c r="AZ1559" s="15"/>
      <c r="BA1559" s="15"/>
      <c r="BB1559" s="15"/>
      <c r="BC1559" s="15"/>
      <c r="BD1559" s="15"/>
      <c r="BE1559" s="15"/>
      <c r="BF1559" s="15"/>
      <c r="BG1559" s="15"/>
      <c r="BH1559" s="15"/>
      <c r="BI1559" s="15"/>
      <c r="BJ1559" s="15"/>
      <c r="BK1559" s="15"/>
      <c r="BL1559" s="15"/>
      <c r="BM1559" s="15"/>
      <c r="BN1559" s="15"/>
      <c r="BO1559" s="15"/>
      <c r="BP1559" s="15"/>
      <c r="BQ1559" s="15"/>
      <c r="BR1559" s="15"/>
      <c r="BS1559" s="15"/>
      <c r="BT1559" s="15"/>
      <c r="BU1559" s="15"/>
      <c r="BV1559" s="15"/>
      <c r="BW1559" s="15"/>
      <c r="BX1559" s="15"/>
      <c r="BY1559" s="15"/>
      <c r="BZ1559" s="15"/>
      <c r="CA1559" s="15"/>
      <c r="CB1559" s="15"/>
      <c r="CC1559" s="15"/>
      <c r="CD1559" s="15"/>
      <c r="CE1559" s="15"/>
      <c r="CF1559" s="15"/>
      <c r="CG1559" s="15"/>
      <c r="CH1559" s="15"/>
      <c r="CI1559" s="15"/>
      <c r="CJ1559" s="15"/>
      <c r="CK1559" s="15"/>
      <c r="CL1559" s="15"/>
      <c r="CM1559" s="15"/>
      <c r="CN1559" s="15"/>
      <c r="CO1559" s="15"/>
      <c r="CP1559" s="15"/>
      <c r="CQ1559" s="15"/>
      <c r="CR1559" s="15"/>
      <c r="CS1559" s="15"/>
      <c r="CT1559" s="15"/>
      <c r="CU1559" s="15"/>
      <c r="CV1559" s="15"/>
      <c r="CW1559" s="15"/>
      <c r="CX1559" s="15"/>
      <c r="CY1559" s="15"/>
      <c r="CZ1559" s="15"/>
      <c r="DA1559" s="15"/>
      <c r="DB1559" s="15"/>
      <c r="DC1559" s="15"/>
      <c r="DD1559" s="15"/>
      <c r="DE1559" s="15"/>
      <c r="DF1559" s="15"/>
      <c r="DG1559" s="16"/>
      <c r="DH1559" s="16"/>
      <c r="DI1559" s="14"/>
      <c r="DJ1559" s="14"/>
      <c r="DK1559" s="14"/>
      <c r="DL1559" s="14"/>
      <c r="DM1559" s="14"/>
      <c r="DN1559" s="14"/>
      <c r="DO1559" s="14"/>
      <c r="DP1559" s="14"/>
      <c r="DQ1559" s="14"/>
      <c r="DR1559" s="14"/>
      <c r="DS1559" s="14"/>
      <c r="DT1559" s="14"/>
      <c r="DU1559" s="14"/>
      <c r="DV1559" s="14"/>
      <c r="DW1559" s="14"/>
      <c r="DX1559" s="14"/>
      <c r="DY1559" s="14"/>
      <c r="DZ1559" s="14"/>
      <c r="EA1559" s="14"/>
    </row>
    <row r="1560" spans="4:131" x14ac:dyDescent="0.2">
      <c r="D1560" s="14"/>
      <c r="E1560" s="14"/>
      <c r="F1560" s="14"/>
      <c r="G1560" s="14"/>
      <c r="H1560" s="14"/>
      <c r="I1560" s="14"/>
      <c r="J1560" s="14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  <c r="AG1560" s="15"/>
      <c r="AH1560" s="15"/>
      <c r="AI1560" s="15"/>
      <c r="AJ1560" s="15"/>
      <c r="AK1560" s="15"/>
      <c r="AL1560" s="15"/>
      <c r="AM1560" s="15"/>
      <c r="AN1560" s="15"/>
      <c r="AO1560" s="15"/>
      <c r="AP1560" s="15"/>
      <c r="AQ1560" s="15"/>
      <c r="AR1560" s="15"/>
      <c r="AS1560" s="15"/>
      <c r="AT1560" s="15"/>
      <c r="AU1560" s="15"/>
      <c r="AV1560" s="15"/>
      <c r="AW1560" s="15"/>
      <c r="AX1560" s="15"/>
      <c r="AY1560" s="15"/>
      <c r="AZ1560" s="15"/>
      <c r="BA1560" s="15"/>
      <c r="BB1560" s="15"/>
      <c r="BC1560" s="15"/>
      <c r="BD1560" s="15"/>
      <c r="BE1560" s="15"/>
      <c r="BF1560" s="15"/>
      <c r="BG1560" s="15"/>
      <c r="BH1560" s="15"/>
      <c r="BI1560" s="15"/>
      <c r="BJ1560" s="15"/>
      <c r="BK1560" s="15"/>
      <c r="BL1560" s="15"/>
      <c r="BM1560" s="15"/>
      <c r="BN1560" s="15"/>
      <c r="BO1560" s="15"/>
      <c r="BP1560" s="15"/>
      <c r="BQ1560" s="15"/>
      <c r="BR1560" s="15"/>
      <c r="BS1560" s="15"/>
      <c r="BT1560" s="15"/>
      <c r="BU1560" s="15"/>
      <c r="BV1560" s="15"/>
      <c r="BW1560" s="15"/>
      <c r="BX1560" s="15"/>
      <c r="BY1560" s="15"/>
      <c r="BZ1560" s="15"/>
      <c r="CA1560" s="15"/>
      <c r="CB1560" s="15"/>
      <c r="CC1560" s="15"/>
      <c r="CD1560" s="15"/>
      <c r="CE1560" s="15"/>
      <c r="CF1560" s="15"/>
      <c r="CG1560" s="15"/>
      <c r="CH1560" s="15"/>
      <c r="CI1560" s="15"/>
      <c r="CJ1560" s="15"/>
      <c r="CK1560" s="15"/>
      <c r="CL1560" s="15"/>
      <c r="CM1560" s="15"/>
      <c r="CN1560" s="15"/>
      <c r="CO1560" s="15"/>
      <c r="CP1560" s="15"/>
      <c r="CQ1560" s="15"/>
      <c r="CR1560" s="15"/>
      <c r="CS1560" s="15"/>
      <c r="CT1560" s="15"/>
      <c r="CU1560" s="15"/>
      <c r="CV1560" s="15"/>
      <c r="CW1560" s="15"/>
      <c r="CX1560" s="15"/>
      <c r="CY1560" s="15"/>
      <c r="CZ1560" s="15"/>
      <c r="DA1560" s="15"/>
      <c r="DB1560" s="15"/>
      <c r="DC1560" s="15"/>
      <c r="DD1560" s="15"/>
      <c r="DE1560" s="15"/>
      <c r="DF1560" s="15"/>
      <c r="DG1560" s="16"/>
      <c r="DH1560" s="16"/>
      <c r="DI1560" s="14"/>
      <c r="DJ1560" s="14"/>
      <c r="DK1560" s="14"/>
      <c r="DL1560" s="14"/>
      <c r="DM1560" s="14"/>
      <c r="DN1560" s="14"/>
      <c r="DO1560" s="14"/>
      <c r="DP1560" s="14"/>
      <c r="DQ1560" s="14"/>
      <c r="DR1560" s="14"/>
      <c r="DS1560" s="14"/>
      <c r="DT1560" s="14"/>
      <c r="DU1560" s="14"/>
      <c r="DV1560" s="14"/>
      <c r="DW1560" s="14"/>
      <c r="DX1560" s="14"/>
      <c r="DY1560" s="14"/>
      <c r="DZ1560" s="14"/>
      <c r="EA1560" s="14"/>
    </row>
    <row r="1561" spans="4:131" x14ac:dyDescent="0.2">
      <c r="D1561" s="14"/>
      <c r="E1561" s="14"/>
      <c r="F1561" s="14"/>
      <c r="G1561" s="14"/>
      <c r="H1561" s="14"/>
      <c r="I1561" s="14"/>
      <c r="J1561" s="14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  <c r="AG1561" s="15"/>
      <c r="AH1561" s="15"/>
      <c r="AI1561" s="15"/>
      <c r="AJ1561" s="15"/>
      <c r="AK1561" s="15"/>
      <c r="AL1561" s="15"/>
      <c r="AM1561" s="15"/>
      <c r="AN1561" s="15"/>
      <c r="AO1561" s="15"/>
      <c r="AP1561" s="15"/>
      <c r="AQ1561" s="15"/>
      <c r="AR1561" s="15"/>
      <c r="AS1561" s="15"/>
      <c r="AT1561" s="15"/>
      <c r="AU1561" s="15"/>
      <c r="AV1561" s="15"/>
      <c r="AW1561" s="15"/>
      <c r="AX1561" s="15"/>
      <c r="AY1561" s="15"/>
      <c r="AZ1561" s="15"/>
      <c r="BA1561" s="15"/>
      <c r="BB1561" s="15"/>
      <c r="BC1561" s="15"/>
      <c r="BD1561" s="15"/>
      <c r="BE1561" s="15"/>
      <c r="BF1561" s="15"/>
      <c r="BG1561" s="15"/>
      <c r="BH1561" s="15"/>
      <c r="BI1561" s="15"/>
      <c r="BJ1561" s="15"/>
      <c r="BK1561" s="15"/>
      <c r="BL1561" s="15"/>
      <c r="BM1561" s="15"/>
      <c r="BN1561" s="15"/>
      <c r="BO1561" s="15"/>
      <c r="BP1561" s="15"/>
      <c r="BQ1561" s="15"/>
      <c r="BR1561" s="15"/>
      <c r="BS1561" s="15"/>
      <c r="BT1561" s="15"/>
      <c r="BU1561" s="15"/>
      <c r="BV1561" s="15"/>
      <c r="BW1561" s="15"/>
      <c r="BX1561" s="15"/>
      <c r="BY1561" s="15"/>
      <c r="BZ1561" s="15"/>
      <c r="CA1561" s="15"/>
      <c r="CB1561" s="15"/>
      <c r="CC1561" s="15"/>
      <c r="CD1561" s="15"/>
      <c r="CE1561" s="15"/>
      <c r="CF1561" s="15"/>
      <c r="CG1561" s="15"/>
      <c r="CH1561" s="15"/>
      <c r="CI1561" s="15"/>
      <c r="CJ1561" s="15"/>
      <c r="CK1561" s="15"/>
      <c r="CL1561" s="15"/>
      <c r="CM1561" s="15"/>
      <c r="CN1561" s="15"/>
      <c r="CO1561" s="15"/>
      <c r="CP1561" s="15"/>
      <c r="CQ1561" s="15"/>
      <c r="CR1561" s="15"/>
      <c r="CS1561" s="15"/>
      <c r="CT1561" s="15"/>
      <c r="CU1561" s="15"/>
      <c r="CV1561" s="15"/>
      <c r="CW1561" s="15"/>
      <c r="CX1561" s="15"/>
      <c r="CY1561" s="15"/>
      <c r="CZ1561" s="15"/>
      <c r="DA1561" s="15"/>
      <c r="DB1561" s="15"/>
      <c r="DC1561" s="15"/>
      <c r="DD1561" s="15"/>
      <c r="DE1561" s="15"/>
      <c r="DF1561" s="15"/>
      <c r="DG1561" s="16"/>
      <c r="DH1561" s="16"/>
      <c r="DI1561" s="14"/>
      <c r="DJ1561" s="14"/>
      <c r="DK1561" s="14"/>
      <c r="DL1561" s="14"/>
      <c r="DM1561" s="14"/>
      <c r="DN1561" s="14"/>
      <c r="DO1561" s="14"/>
      <c r="DP1561" s="14"/>
      <c r="DQ1561" s="14"/>
      <c r="DR1561" s="14"/>
      <c r="DS1561" s="14"/>
      <c r="DT1561" s="14"/>
      <c r="DU1561" s="14"/>
      <c r="DV1561" s="14"/>
      <c r="DW1561" s="14"/>
      <c r="DX1561" s="14"/>
      <c r="DY1561" s="14"/>
      <c r="DZ1561" s="14"/>
      <c r="EA1561" s="14"/>
    </row>
    <row r="1562" spans="4:131" x14ac:dyDescent="0.2">
      <c r="D1562" s="14"/>
      <c r="E1562" s="14"/>
      <c r="F1562" s="14"/>
      <c r="G1562" s="14"/>
      <c r="H1562" s="14"/>
      <c r="I1562" s="14"/>
      <c r="J1562" s="14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  <c r="AG1562" s="15"/>
      <c r="AH1562" s="15"/>
      <c r="AI1562" s="15"/>
      <c r="AJ1562" s="15"/>
      <c r="AK1562" s="15"/>
      <c r="AL1562" s="15"/>
      <c r="AM1562" s="15"/>
      <c r="AN1562" s="15"/>
      <c r="AO1562" s="15"/>
      <c r="AP1562" s="15"/>
      <c r="AQ1562" s="15"/>
      <c r="AR1562" s="15"/>
      <c r="AS1562" s="15"/>
      <c r="AT1562" s="15"/>
      <c r="AU1562" s="15"/>
      <c r="AV1562" s="15"/>
      <c r="AW1562" s="15"/>
      <c r="AX1562" s="15"/>
      <c r="AY1562" s="15"/>
      <c r="AZ1562" s="15"/>
      <c r="BA1562" s="15"/>
      <c r="BB1562" s="15"/>
      <c r="BC1562" s="15"/>
      <c r="BD1562" s="15"/>
      <c r="BE1562" s="15"/>
      <c r="BF1562" s="15"/>
      <c r="BG1562" s="15"/>
      <c r="BH1562" s="15"/>
      <c r="BI1562" s="15"/>
      <c r="BJ1562" s="15"/>
      <c r="BK1562" s="15"/>
      <c r="BL1562" s="15"/>
      <c r="BM1562" s="15"/>
      <c r="BN1562" s="15"/>
      <c r="BO1562" s="15"/>
      <c r="BP1562" s="15"/>
      <c r="BQ1562" s="15"/>
      <c r="BR1562" s="15"/>
      <c r="BS1562" s="15"/>
      <c r="BT1562" s="15"/>
      <c r="BU1562" s="15"/>
      <c r="BV1562" s="15"/>
      <c r="BW1562" s="15"/>
      <c r="BX1562" s="15"/>
      <c r="BY1562" s="15"/>
      <c r="BZ1562" s="15"/>
      <c r="CA1562" s="15"/>
      <c r="CB1562" s="15"/>
      <c r="CC1562" s="15"/>
      <c r="CD1562" s="15"/>
      <c r="CE1562" s="15"/>
      <c r="CF1562" s="15"/>
      <c r="CG1562" s="15"/>
      <c r="CH1562" s="15"/>
      <c r="CI1562" s="15"/>
      <c r="CJ1562" s="15"/>
      <c r="CK1562" s="15"/>
      <c r="CL1562" s="15"/>
      <c r="CM1562" s="15"/>
      <c r="CN1562" s="15"/>
      <c r="CO1562" s="15"/>
      <c r="CP1562" s="15"/>
      <c r="CQ1562" s="15"/>
      <c r="CR1562" s="15"/>
      <c r="CS1562" s="15"/>
      <c r="CT1562" s="15"/>
      <c r="CU1562" s="15"/>
      <c r="CV1562" s="15"/>
      <c r="CW1562" s="15"/>
      <c r="CX1562" s="15"/>
      <c r="CY1562" s="15"/>
      <c r="CZ1562" s="15"/>
      <c r="DA1562" s="15"/>
      <c r="DB1562" s="15"/>
      <c r="DC1562" s="15"/>
      <c r="DD1562" s="15"/>
      <c r="DE1562" s="15"/>
      <c r="DF1562" s="15"/>
      <c r="DG1562" s="16"/>
      <c r="DH1562" s="16"/>
      <c r="DI1562" s="14"/>
      <c r="DJ1562" s="14"/>
      <c r="DK1562" s="14"/>
      <c r="DL1562" s="14"/>
      <c r="DM1562" s="14"/>
      <c r="DN1562" s="14"/>
      <c r="DO1562" s="14"/>
      <c r="DP1562" s="14"/>
      <c r="DQ1562" s="14"/>
      <c r="DR1562" s="14"/>
      <c r="DS1562" s="14"/>
      <c r="DT1562" s="14"/>
      <c r="DU1562" s="14"/>
      <c r="DV1562" s="14"/>
      <c r="DW1562" s="14"/>
      <c r="DX1562" s="14"/>
      <c r="DY1562" s="14"/>
      <c r="DZ1562" s="14"/>
      <c r="EA1562" s="14"/>
    </row>
    <row r="1563" spans="4:131" x14ac:dyDescent="0.2">
      <c r="D1563" s="14"/>
      <c r="E1563" s="14"/>
      <c r="F1563" s="14"/>
      <c r="G1563" s="14"/>
      <c r="H1563" s="14"/>
      <c r="I1563" s="14"/>
      <c r="J1563" s="14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  <c r="AG1563" s="15"/>
      <c r="AH1563" s="15"/>
      <c r="AI1563" s="15"/>
      <c r="AJ1563" s="15"/>
      <c r="AK1563" s="15"/>
      <c r="AL1563" s="15"/>
      <c r="AM1563" s="15"/>
      <c r="AN1563" s="15"/>
      <c r="AO1563" s="15"/>
      <c r="AP1563" s="15"/>
      <c r="AQ1563" s="15"/>
      <c r="AR1563" s="15"/>
      <c r="AS1563" s="15"/>
      <c r="AT1563" s="15"/>
      <c r="AU1563" s="15"/>
      <c r="AV1563" s="15"/>
      <c r="AW1563" s="15"/>
      <c r="AX1563" s="15"/>
      <c r="AY1563" s="15"/>
      <c r="AZ1563" s="15"/>
      <c r="BA1563" s="15"/>
      <c r="BB1563" s="15"/>
      <c r="BC1563" s="15"/>
      <c r="BD1563" s="15"/>
      <c r="BE1563" s="15"/>
      <c r="BF1563" s="15"/>
      <c r="BG1563" s="15"/>
      <c r="BH1563" s="15"/>
      <c r="BI1563" s="15"/>
      <c r="BJ1563" s="15"/>
      <c r="BK1563" s="15"/>
      <c r="BL1563" s="15"/>
      <c r="BM1563" s="15"/>
      <c r="BN1563" s="15"/>
      <c r="BO1563" s="15"/>
      <c r="BP1563" s="15"/>
      <c r="BQ1563" s="15"/>
      <c r="BR1563" s="15"/>
      <c r="BS1563" s="15"/>
      <c r="BT1563" s="15"/>
      <c r="BU1563" s="15"/>
      <c r="BV1563" s="15"/>
      <c r="BW1563" s="15"/>
      <c r="BX1563" s="15"/>
      <c r="BY1563" s="15"/>
      <c r="BZ1563" s="15"/>
      <c r="CA1563" s="15"/>
      <c r="CB1563" s="15"/>
      <c r="CC1563" s="15"/>
      <c r="CD1563" s="15"/>
      <c r="CE1563" s="15"/>
      <c r="CF1563" s="15"/>
      <c r="CG1563" s="15"/>
      <c r="CH1563" s="15"/>
      <c r="CI1563" s="15"/>
      <c r="CJ1563" s="15"/>
      <c r="CK1563" s="15"/>
      <c r="CL1563" s="15"/>
      <c r="CM1563" s="15"/>
      <c r="CN1563" s="15"/>
      <c r="CO1563" s="15"/>
      <c r="CP1563" s="15"/>
      <c r="CQ1563" s="15"/>
      <c r="CR1563" s="15"/>
      <c r="CS1563" s="15"/>
      <c r="CT1563" s="15"/>
      <c r="CU1563" s="15"/>
      <c r="CV1563" s="15"/>
      <c r="CW1563" s="15"/>
      <c r="CX1563" s="15"/>
      <c r="CY1563" s="15"/>
      <c r="CZ1563" s="15"/>
      <c r="DA1563" s="15"/>
      <c r="DB1563" s="15"/>
      <c r="DC1563" s="15"/>
      <c r="DD1563" s="15"/>
      <c r="DE1563" s="15"/>
      <c r="DF1563" s="15"/>
      <c r="DG1563" s="16"/>
      <c r="DH1563" s="16"/>
      <c r="DI1563" s="14"/>
      <c r="DJ1563" s="14"/>
      <c r="DK1563" s="14"/>
      <c r="DL1563" s="14"/>
      <c r="DM1563" s="14"/>
      <c r="DN1563" s="14"/>
      <c r="DO1563" s="14"/>
      <c r="DP1563" s="14"/>
      <c r="DQ1563" s="14"/>
      <c r="DR1563" s="14"/>
      <c r="DS1563" s="14"/>
      <c r="DT1563" s="14"/>
      <c r="DU1563" s="14"/>
      <c r="DV1563" s="14"/>
      <c r="DW1563" s="14"/>
      <c r="DX1563" s="14"/>
      <c r="DY1563" s="14"/>
      <c r="DZ1563" s="14"/>
      <c r="EA1563" s="14"/>
    </row>
    <row r="1564" spans="4:131" x14ac:dyDescent="0.2">
      <c r="D1564" s="14"/>
      <c r="E1564" s="14"/>
      <c r="F1564" s="14"/>
      <c r="G1564" s="14"/>
      <c r="H1564" s="14"/>
      <c r="I1564" s="14"/>
      <c r="J1564" s="14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  <c r="AG1564" s="15"/>
      <c r="AH1564" s="15"/>
      <c r="AI1564" s="15"/>
      <c r="AJ1564" s="15"/>
      <c r="AK1564" s="15"/>
      <c r="AL1564" s="15"/>
      <c r="AM1564" s="15"/>
      <c r="AN1564" s="15"/>
      <c r="AO1564" s="15"/>
      <c r="AP1564" s="15"/>
      <c r="AQ1564" s="15"/>
      <c r="AR1564" s="15"/>
      <c r="AS1564" s="15"/>
      <c r="AT1564" s="15"/>
      <c r="AU1564" s="15"/>
      <c r="AV1564" s="15"/>
      <c r="AW1564" s="15"/>
      <c r="AX1564" s="15"/>
      <c r="AY1564" s="15"/>
      <c r="AZ1564" s="15"/>
      <c r="BA1564" s="15"/>
      <c r="BB1564" s="15"/>
      <c r="BC1564" s="15"/>
      <c r="BD1564" s="15"/>
      <c r="BE1564" s="15"/>
      <c r="BF1564" s="15"/>
      <c r="BG1564" s="15"/>
      <c r="BH1564" s="15"/>
      <c r="BI1564" s="15"/>
      <c r="BJ1564" s="15"/>
      <c r="BK1564" s="15"/>
      <c r="BL1564" s="15"/>
      <c r="BM1564" s="15"/>
      <c r="BN1564" s="15"/>
      <c r="BO1564" s="15"/>
      <c r="BP1564" s="15"/>
      <c r="BQ1564" s="15"/>
      <c r="BR1564" s="15"/>
      <c r="BS1564" s="15"/>
      <c r="BT1564" s="15"/>
      <c r="BU1564" s="15"/>
      <c r="BV1564" s="15"/>
      <c r="BW1564" s="15"/>
      <c r="BX1564" s="15"/>
      <c r="BY1564" s="15"/>
      <c r="BZ1564" s="15"/>
      <c r="CA1564" s="15"/>
      <c r="CB1564" s="15"/>
      <c r="CC1564" s="15"/>
      <c r="CD1564" s="15"/>
      <c r="CE1564" s="15"/>
      <c r="CF1564" s="15"/>
      <c r="CG1564" s="15"/>
      <c r="CH1564" s="15"/>
      <c r="CI1564" s="15"/>
      <c r="CJ1564" s="15"/>
      <c r="CK1564" s="15"/>
      <c r="CL1564" s="15"/>
      <c r="CM1564" s="15"/>
      <c r="CN1564" s="15"/>
      <c r="CO1564" s="15"/>
      <c r="CP1564" s="15"/>
      <c r="CQ1564" s="15"/>
      <c r="CR1564" s="15"/>
      <c r="CS1564" s="15"/>
      <c r="CT1564" s="15"/>
      <c r="CU1564" s="15"/>
      <c r="CV1564" s="15"/>
      <c r="CW1564" s="15"/>
      <c r="CX1564" s="15"/>
      <c r="CY1564" s="15"/>
      <c r="CZ1564" s="15"/>
      <c r="DA1564" s="15"/>
      <c r="DB1564" s="15"/>
      <c r="DC1564" s="15"/>
      <c r="DD1564" s="15"/>
      <c r="DE1564" s="15"/>
      <c r="DF1564" s="15"/>
      <c r="DG1564" s="16"/>
      <c r="DH1564" s="16"/>
      <c r="DI1564" s="14"/>
      <c r="DJ1564" s="14"/>
      <c r="DK1564" s="14"/>
      <c r="DL1564" s="14"/>
      <c r="DM1564" s="14"/>
      <c r="DN1564" s="14"/>
      <c r="DO1564" s="14"/>
      <c r="DP1564" s="14"/>
      <c r="DQ1564" s="14"/>
      <c r="DR1564" s="14"/>
      <c r="DS1564" s="14"/>
      <c r="DT1564" s="14"/>
      <c r="DU1564" s="14"/>
      <c r="DV1564" s="14"/>
      <c r="DW1564" s="14"/>
      <c r="DX1564" s="14"/>
      <c r="DY1564" s="14"/>
      <c r="DZ1564" s="14"/>
      <c r="EA1564" s="14"/>
    </row>
    <row r="1565" spans="4:131" x14ac:dyDescent="0.2">
      <c r="D1565" s="14"/>
      <c r="E1565" s="14"/>
      <c r="F1565" s="14"/>
      <c r="G1565" s="14"/>
      <c r="H1565" s="14"/>
      <c r="I1565" s="14"/>
      <c r="J1565" s="14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5"/>
      <c r="AJ1565" s="15"/>
      <c r="AK1565" s="15"/>
      <c r="AL1565" s="15"/>
      <c r="AM1565" s="15"/>
      <c r="AN1565" s="15"/>
      <c r="AO1565" s="15"/>
      <c r="AP1565" s="15"/>
      <c r="AQ1565" s="15"/>
      <c r="AR1565" s="15"/>
      <c r="AS1565" s="15"/>
      <c r="AT1565" s="15"/>
      <c r="AU1565" s="15"/>
      <c r="AV1565" s="15"/>
      <c r="AW1565" s="15"/>
      <c r="AX1565" s="15"/>
      <c r="AY1565" s="15"/>
      <c r="AZ1565" s="15"/>
      <c r="BA1565" s="15"/>
      <c r="BB1565" s="15"/>
      <c r="BC1565" s="15"/>
      <c r="BD1565" s="15"/>
      <c r="BE1565" s="15"/>
      <c r="BF1565" s="15"/>
      <c r="BG1565" s="15"/>
      <c r="BH1565" s="15"/>
      <c r="BI1565" s="15"/>
      <c r="BJ1565" s="15"/>
      <c r="BK1565" s="15"/>
      <c r="BL1565" s="15"/>
      <c r="BM1565" s="15"/>
      <c r="BN1565" s="15"/>
      <c r="BO1565" s="15"/>
      <c r="BP1565" s="15"/>
      <c r="BQ1565" s="15"/>
      <c r="BR1565" s="15"/>
      <c r="BS1565" s="15"/>
      <c r="BT1565" s="15"/>
      <c r="BU1565" s="15"/>
      <c r="BV1565" s="15"/>
      <c r="BW1565" s="15"/>
      <c r="BX1565" s="15"/>
      <c r="BY1565" s="15"/>
      <c r="BZ1565" s="15"/>
      <c r="CA1565" s="15"/>
      <c r="CB1565" s="15"/>
      <c r="CC1565" s="15"/>
      <c r="CD1565" s="15"/>
      <c r="CE1565" s="15"/>
      <c r="CF1565" s="15"/>
      <c r="CG1565" s="15"/>
      <c r="CH1565" s="15"/>
      <c r="CI1565" s="15"/>
      <c r="CJ1565" s="15"/>
      <c r="CK1565" s="15"/>
      <c r="CL1565" s="15"/>
      <c r="CM1565" s="15"/>
      <c r="CN1565" s="15"/>
      <c r="CO1565" s="15"/>
      <c r="CP1565" s="15"/>
      <c r="CQ1565" s="15"/>
      <c r="CR1565" s="15"/>
      <c r="CS1565" s="15"/>
      <c r="CT1565" s="15"/>
      <c r="CU1565" s="15"/>
      <c r="CV1565" s="15"/>
      <c r="CW1565" s="15"/>
      <c r="CX1565" s="15"/>
      <c r="CY1565" s="15"/>
      <c r="CZ1565" s="15"/>
      <c r="DA1565" s="15"/>
      <c r="DB1565" s="15"/>
      <c r="DC1565" s="15"/>
      <c r="DD1565" s="15"/>
      <c r="DE1565" s="15"/>
      <c r="DF1565" s="15"/>
      <c r="DG1565" s="16"/>
      <c r="DH1565" s="16"/>
      <c r="DI1565" s="14"/>
      <c r="DJ1565" s="14"/>
      <c r="DK1565" s="14"/>
      <c r="DL1565" s="14"/>
      <c r="DM1565" s="14"/>
      <c r="DN1565" s="14"/>
      <c r="DO1565" s="14"/>
      <c r="DP1565" s="14"/>
      <c r="DQ1565" s="14"/>
      <c r="DR1565" s="14"/>
      <c r="DS1565" s="14"/>
      <c r="DT1565" s="14"/>
      <c r="DU1565" s="14"/>
      <c r="DV1565" s="14"/>
      <c r="DW1565" s="14"/>
      <c r="DX1565" s="14"/>
      <c r="DY1565" s="14"/>
      <c r="DZ1565" s="14"/>
      <c r="EA1565" s="14"/>
    </row>
    <row r="1566" spans="4:131" x14ac:dyDescent="0.2">
      <c r="D1566" s="14"/>
      <c r="E1566" s="14"/>
      <c r="F1566" s="14"/>
      <c r="G1566" s="14"/>
      <c r="H1566" s="14"/>
      <c r="I1566" s="14"/>
      <c r="J1566" s="14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5"/>
      <c r="AJ1566" s="15"/>
      <c r="AK1566" s="15"/>
      <c r="AL1566" s="15"/>
      <c r="AM1566" s="15"/>
      <c r="AN1566" s="15"/>
      <c r="AO1566" s="15"/>
      <c r="AP1566" s="15"/>
      <c r="AQ1566" s="15"/>
      <c r="AR1566" s="15"/>
      <c r="AS1566" s="15"/>
      <c r="AT1566" s="15"/>
      <c r="AU1566" s="15"/>
      <c r="AV1566" s="15"/>
      <c r="AW1566" s="15"/>
      <c r="AX1566" s="15"/>
      <c r="AY1566" s="15"/>
      <c r="AZ1566" s="15"/>
      <c r="BA1566" s="15"/>
      <c r="BB1566" s="15"/>
      <c r="BC1566" s="15"/>
      <c r="BD1566" s="15"/>
      <c r="BE1566" s="15"/>
      <c r="BF1566" s="15"/>
      <c r="BG1566" s="15"/>
      <c r="BH1566" s="15"/>
      <c r="BI1566" s="15"/>
      <c r="BJ1566" s="15"/>
      <c r="BK1566" s="15"/>
      <c r="BL1566" s="15"/>
      <c r="BM1566" s="15"/>
      <c r="BN1566" s="15"/>
      <c r="BO1566" s="15"/>
      <c r="BP1566" s="15"/>
      <c r="BQ1566" s="15"/>
      <c r="BR1566" s="15"/>
      <c r="BS1566" s="15"/>
      <c r="BT1566" s="15"/>
      <c r="BU1566" s="15"/>
      <c r="BV1566" s="15"/>
      <c r="BW1566" s="15"/>
      <c r="BX1566" s="15"/>
      <c r="BY1566" s="15"/>
      <c r="BZ1566" s="15"/>
      <c r="CA1566" s="15"/>
      <c r="CB1566" s="15"/>
      <c r="CC1566" s="15"/>
      <c r="CD1566" s="15"/>
      <c r="CE1566" s="15"/>
      <c r="CF1566" s="15"/>
      <c r="CG1566" s="15"/>
      <c r="CH1566" s="15"/>
      <c r="CI1566" s="15"/>
      <c r="CJ1566" s="15"/>
      <c r="CK1566" s="15"/>
      <c r="CL1566" s="15"/>
      <c r="CM1566" s="15"/>
      <c r="CN1566" s="15"/>
      <c r="CO1566" s="15"/>
      <c r="CP1566" s="15"/>
      <c r="CQ1566" s="15"/>
      <c r="CR1566" s="15"/>
      <c r="CS1566" s="15"/>
      <c r="CT1566" s="15"/>
      <c r="CU1566" s="15"/>
      <c r="CV1566" s="15"/>
      <c r="CW1566" s="15"/>
      <c r="CX1566" s="15"/>
      <c r="CY1566" s="15"/>
      <c r="CZ1566" s="15"/>
      <c r="DA1566" s="15"/>
      <c r="DB1566" s="15"/>
      <c r="DC1566" s="15"/>
      <c r="DD1566" s="15"/>
      <c r="DE1566" s="15"/>
      <c r="DF1566" s="15"/>
      <c r="DG1566" s="16"/>
      <c r="DH1566" s="16"/>
      <c r="DI1566" s="14"/>
      <c r="DJ1566" s="14"/>
      <c r="DK1566" s="14"/>
      <c r="DL1566" s="14"/>
      <c r="DM1566" s="14"/>
      <c r="DN1566" s="14"/>
      <c r="DO1566" s="14"/>
      <c r="DP1566" s="14"/>
      <c r="DQ1566" s="14"/>
      <c r="DR1566" s="14"/>
      <c r="DS1566" s="14"/>
      <c r="DT1566" s="14"/>
      <c r="DU1566" s="14"/>
      <c r="DV1566" s="14"/>
      <c r="DW1566" s="14"/>
      <c r="DX1566" s="14"/>
      <c r="DY1566" s="14"/>
      <c r="DZ1566" s="14"/>
      <c r="EA1566" s="14"/>
    </row>
    <row r="1567" spans="4:131" x14ac:dyDescent="0.2">
      <c r="D1567" s="14"/>
      <c r="E1567" s="14"/>
      <c r="F1567" s="14"/>
      <c r="G1567" s="14"/>
      <c r="H1567" s="14"/>
      <c r="I1567" s="14"/>
      <c r="J1567" s="14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  <c r="AG1567" s="15"/>
      <c r="AH1567" s="15"/>
      <c r="AI1567" s="15"/>
      <c r="AJ1567" s="15"/>
      <c r="AK1567" s="15"/>
      <c r="AL1567" s="15"/>
      <c r="AM1567" s="15"/>
      <c r="AN1567" s="15"/>
      <c r="AO1567" s="15"/>
      <c r="AP1567" s="15"/>
      <c r="AQ1567" s="15"/>
      <c r="AR1567" s="15"/>
      <c r="AS1567" s="15"/>
      <c r="AT1567" s="15"/>
      <c r="AU1567" s="15"/>
      <c r="AV1567" s="15"/>
      <c r="AW1567" s="15"/>
      <c r="AX1567" s="15"/>
      <c r="AY1567" s="15"/>
      <c r="AZ1567" s="15"/>
      <c r="BA1567" s="15"/>
      <c r="BB1567" s="15"/>
      <c r="BC1567" s="15"/>
      <c r="BD1567" s="15"/>
      <c r="BE1567" s="15"/>
      <c r="BF1567" s="15"/>
      <c r="BG1567" s="15"/>
      <c r="BH1567" s="15"/>
      <c r="BI1567" s="15"/>
      <c r="BJ1567" s="15"/>
      <c r="BK1567" s="15"/>
      <c r="BL1567" s="15"/>
      <c r="BM1567" s="15"/>
      <c r="BN1567" s="15"/>
      <c r="BO1567" s="15"/>
      <c r="BP1567" s="15"/>
      <c r="BQ1567" s="15"/>
      <c r="BR1567" s="15"/>
      <c r="BS1567" s="15"/>
      <c r="BT1567" s="15"/>
      <c r="BU1567" s="15"/>
      <c r="BV1567" s="15"/>
      <c r="BW1567" s="15"/>
      <c r="BX1567" s="15"/>
      <c r="BY1567" s="15"/>
      <c r="BZ1567" s="15"/>
      <c r="CA1567" s="15"/>
      <c r="CB1567" s="15"/>
      <c r="CC1567" s="15"/>
      <c r="CD1567" s="15"/>
      <c r="CE1567" s="15"/>
      <c r="CF1567" s="15"/>
      <c r="CG1567" s="15"/>
      <c r="CH1567" s="15"/>
      <c r="CI1567" s="15"/>
      <c r="CJ1567" s="15"/>
      <c r="CK1567" s="15"/>
      <c r="CL1567" s="15"/>
      <c r="CM1567" s="15"/>
      <c r="CN1567" s="15"/>
      <c r="CO1567" s="15"/>
      <c r="CP1567" s="15"/>
      <c r="CQ1567" s="15"/>
      <c r="CR1567" s="15"/>
      <c r="CS1567" s="15"/>
      <c r="CT1567" s="15"/>
      <c r="CU1567" s="15"/>
      <c r="CV1567" s="15"/>
      <c r="CW1567" s="15"/>
      <c r="CX1567" s="15"/>
      <c r="CY1567" s="15"/>
      <c r="CZ1567" s="15"/>
      <c r="DA1567" s="15"/>
      <c r="DB1567" s="15"/>
      <c r="DC1567" s="15"/>
      <c r="DD1567" s="15"/>
      <c r="DE1567" s="15"/>
      <c r="DF1567" s="15"/>
      <c r="DG1567" s="16"/>
      <c r="DH1567" s="16"/>
      <c r="DI1567" s="14"/>
      <c r="DJ1567" s="14"/>
      <c r="DK1567" s="14"/>
      <c r="DL1567" s="14"/>
      <c r="DM1567" s="14"/>
      <c r="DN1567" s="14"/>
      <c r="DO1567" s="14"/>
      <c r="DP1567" s="14"/>
      <c r="DQ1567" s="14"/>
      <c r="DR1567" s="14"/>
      <c r="DS1567" s="14"/>
      <c r="DT1567" s="14"/>
      <c r="DU1567" s="14"/>
      <c r="DV1567" s="14"/>
      <c r="DW1567" s="14"/>
      <c r="DX1567" s="14"/>
      <c r="DY1567" s="14"/>
      <c r="DZ1567" s="14"/>
      <c r="EA1567" s="14"/>
    </row>
    <row r="1568" spans="4:131" x14ac:dyDescent="0.2">
      <c r="D1568" s="14"/>
      <c r="E1568" s="14"/>
      <c r="F1568" s="14"/>
      <c r="G1568" s="14"/>
      <c r="H1568" s="14"/>
      <c r="I1568" s="14"/>
      <c r="J1568" s="14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  <c r="AG1568" s="15"/>
      <c r="AH1568" s="15"/>
      <c r="AI1568" s="15"/>
      <c r="AJ1568" s="15"/>
      <c r="AK1568" s="15"/>
      <c r="AL1568" s="15"/>
      <c r="AM1568" s="15"/>
      <c r="AN1568" s="15"/>
      <c r="AO1568" s="15"/>
      <c r="AP1568" s="15"/>
      <c r="AQ1568" s="15"/>
      <c r="AR1568" s="15"/>
      <c r="AS1568" s="15"/>
      <c r="AT1568" s="15"/>
      <c r="AU1568" s="15"/>
      <c r="AV1568" s="15"/>
      <c r="AW1568" s="15"/>
      <c r="AX1568" s="15"/>
      <c r="AY1568" s="15"/>
      <c r="AZ1568" s="15"/>
      <c r="BA1568" s="15"/>
      <c r="BB1568" s="15"/>
      <c r="BC1568" s="15"/>
      <c r="BD1568" s="15"/>
      <c r="BE1568" s="15"/>
      <c r="BF1568" s="15"/>
      <c r="BG1568" s="15"/>
      <c r="BH1568" s="15"/>
      <c r="BI1568" s="15"/>
      <c r="BJ1568" s="15"/>
      <c r="BK1568" s="15"/>
      <c r="BL1568" s="15"/>
      <c r="BM1568" s="15"/>
      <c r="BN1568" s="15"/>
      <c r="BO1568" s="15"/>
      <c r="BP1568" s="15"/>
      <c r="BQ1568" s="15"/>
      <c r="BR1568" s="15"/>
      <c r="BS1568" s="15"/>
      <c r="BT1568" s="15"/>
      <c r="BU1568" s="15"/>
      <c r="BV1568" s="15"/>
      <c r="BW1568" s="15"/>
      <c r="BX1568" s="15"/>
      <c r="BY1568" s="15"/>
      <c r="BZ1568" s="15"/>
      <c r="CA1568" s="15"/>
      <c r="CB1568" s="15"/>
      <c r="CC1568" s="15"/>
      <c r="CD1568" s="15"/>
      <c r="CE1568" s="15"/>
      <c r="CF1568" s="15"/>
      <c r="CG1568" s="15"/>
      <c r="CH1568" s="15"/>
      <c r="CI1568" s="15"/>
      <c r="CJ1568" s="15"/>
      <c r="CK1568" s="15"/>
      <c r="CL1568" s="15"/>
      <c r="CM1568" s="15"/>
      <c r="CN1568" s="15"/>
      <c r="CO1568" s="15"/>
      <c r="CP1568" s="15"/>
      <c r="CQ1568" s="15"/>
      <c r="CR1568" s="15"/>
      <c r="CS1568" s="15"/>
      <c r="CT1568" s="15"/>
      <c r="CU1568" s="15"/>
      <c r="CV1568" s="15"/>
      <c r="CW1568" s="15"/>
      <c r="CX1568" s="15"/>
      <c r="CY1568" s="15"/>
      <c r="CZ1568" s="15"/>
      <c r="DA1568" s="15"/>
      <c r="DB1568" s="15"/>
      <c r="DC1568" s="15"/>
      <c r="DD1568" s="15"/>
      <c r="DE1568" s="15"/>
      <c r="DF1568" s="15"/>
      <c r="DG1568" s="16"/>
      <c r="DH1568" s="16"/>
      <c r="DI1568" s="14"/>
      <c r="DJ1568" s="14"/>
      <c r="DK1568" s="14"/>
      <c r="DL1568" s="14"/>
      <c r="DM1568" s="14"/>
      <c r="DN1568" s="14"/>
      <c r="DO1568" s="14"/>
      <c r="DP1568" s="14"/>
      <c r="DQ1568" s="14"/>
      <c r="DR1568" s="14"/>
      <c r="DS1568" s="14"/>
      <c r="DT1568" s="14"/>
      <c r="DU1568" s="14"/>
      <c r="DV1568" s="14"/>
      <c r="DW1568" s="14"/>
      <c r="DX1568" s="14"/>
      <c r="DY1568" s="14"/>
      <c r="DZ1568" s="14"/>
      <c r="EA1568" s="14"/>
    </row>
    <row r="1569" spans="4:131" x14ac:dyDescent="0.2">
      <c r="D1569" s="14"/>
      <c r="E1569" s="14"/>
      <c r="F1569" s="14"/>
      <c r="G1569" s="14"/>
      <c r="H1569" s="14"/>
      <c r="I1569" s="14"/>
      <c r="J1569" s="14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  <c r="AG1569" s="15"/>
      <c r="AH1569" s="15"/>
      <c r="AI1569" s="15"/>
      <c r="AJ1569" s="15"/>
      <c r="AK1569" s="15"/>
      <c r="AL1569" s="15"/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15"/>
      <c r="AW1569" s="15"/>
      <c r="AX1569" s="15"/>
      <c r="AY1569" s="15"/>
      <c r="AZ1569" s="15"/>
      <c r="BA1569" s="15"/>
      <c r="BB1569" s="15"/>
      <c r="BC1569" s="15"/>
      <c r="BD1569" s="15"/>
      <c r="BE1569" s="15"/>
      <c r="BF1569" s="15"/>
      <c r="BG1569" s="15"/>
      <c r="BH1569" s="15"/>
      <c r="BI1569" s="15"/>
      <c r="BJ1569" s="15"/>
      <c r="BK1569" s="15"/>
      <c r="BL1569" s="15"/>
      <c r="BM1569" s="15"/>
      <c r="BN1569" s="15"/>
      <c r="BO1569" s="15"/>
      <c r="BP1569" s="15"/>
      <c r="BQ1569" s="15"/>
      <c r="BR1569" s="15"/>
      <c r="BS1569" s="15"/>
      <c r="BT1569" s="15"/>
      <c r="BU1569" s="15"/>
      <c r="BV1569" s="15"/>
      <c r="BW1569" s="15"/>
      <c r="BX1569" s="15"/>
      <c r="BY1569" s="15"/>
      <c r="BZ1569" s="15"/>
      <c r="CA1569" s="15"/>
      <c r="CB1569" s="15"/>
      <c r="CC1569" s="15"/>
      <c r="CD1569" s="15"/>
      <c r="CE1569" s="15"/>
      <c r="CF1569" s="15"/>
      <c r="CG1569" s="15"/>
      <c r="CH1569" s="15"/>
      <c r="CI1569" s="15"/>
      <c r="CJ1569" s="15"/>
      <c r="CK1569" s="15"/>
      <c r="CL1569" s="15"/>
      <c r="CM1569" s="15"/>
      <c r="CN1569" s="15"/>
      <c r="CO1569" s="15"/>
      <c r="CP1569" s="15"/>
      <c r="CQ1569" s="15"/>
      <c r="CR1569" s="15"/>
      <c r="CS1569" s="15"/>
      <c r="CT1569" s="15"/>
      <c r="CU1569" s="15"/>
      <c r="CV1569" s="15"/>
      <c r="CW1569" s="15"/>
      <c r="CX1569" s="15"/>
      <c r="CY1569" s="15"/>
      <c r="CZ1569" s="15"/>
      <c r="DA1569" s="15"/>
      <c r="DB1569" s="15"/>
      <c r="DC1569" s="15"/>
      <c r="DD1569" s="15"/>
      <c r="DE1569" s="15"/>
      <c r="DF1569" s="15"/>
      <c r="DG1569" s="16"/>
      <c r="DH1569" s="16"/>
      <c r="DI1569" s="14"/>
      <c r="DJ1569" s="14"/>
      <c r="DK1569" s="14"/>
      <c r="DL1569" s="14"/>
      <c r="DM1569" s="14"/>
      <c r="DN1569" s="14"/>
      <c r="DO1569" s="14"/>
      <c r="DP1569" s="14"/>
      <c r="DQ1569" s="14"/>
      <c r="DR1569" s="14"/>
      <c r="DS1569" s="14"/>
      <c r="DT1569" s="14"/>
      <c r="DU1569" s="14"/>
      <c r="DV1569" s="14"/>
      <c r="DW1569" s="14"/>
      <c r="DX1569" s="14"/>
      <c r="DY1569" s="14"/>
      <c r="DZ1569" s="14"/>
      <c r="EA1569" s="14"/>
    </row>
    <row r="1570" spans="4:131" x14ac:dyDescent="0.2">
      <c r="D1570" s="14"/>
      <c r="E1570" s="14"/>
      <c r="F1570" s="14"/>
      <c r="G1570" s="14"/>
      <c r="H1570" s="14"/>
      <c r="I1570" s="14"/>
      <c r="J1570" s="14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5"/>
      <c r="AJ1570" s="15"/>
      <c r="AK1570" s="15"/>
      <c r="AL1570" s="15"/>
      <c r="AM1570" s="15"/>
      <c r="AN1570" s="15"/>
      <c r="AO1570" s="15"/>
      <c r="AP1570" s="15"/>
      <c r="AQ1570" s="15"/>
      <c r="AR1570" s="15"/>
      <c r="AS1570" s="15"/>
      <c r="AT1570" s="15"/>
      <c r="AU1570" s="15"/>
      <c r="AV1570" s="15"/>
      <c r="AW1570" s="15"/>
      <c r="AX1570" s="15"/>
      <c r="AY1570" s="15"/>
      <c r="AZ1570" s="15"/>
      <c r="BA1570" s="15"/>
      <c r="BB1570" s="15"/>
      <c r="BC1570" s="15"/>
      <c r="BD1570" s="15"/>
      <c r="BE1570" s="15"/>
      <c r="BF1570" s="15"/>
      <c r="BG1570" s="15"/>
      <c r="BH1570" s="15"/>
      <c r="BI1570" s="15"/>
      <c r="BJ1570" s="15"/>
      <c r="BK1570" s="15"/>
      <c r="BL1570" s="15"/>
      <c r="BM1570" s="15"/>
      <c r="BN1570" s="15"/>
      <c r="BO1570" s="15"/>
      <c r="BP1570" s="15"/>
      <c r="BQ1570" s="15"/>
      <c r="BR1570" s="15"/>
      <c r="BS1570" s="15"/>
      <c r="BT1570" s="15"/>
      <c r="BU1570" s="15"/>
      <c r="BV1570" s="15"/>
      <c r="BW1570" s="15"/>
      <c r="BX1570" s="15"/>
      <c r="BY1570" s="15"/>
      <c r="BZ1570" s="15"/>
      <c r="CA1570" s="15"/>
      <c r="CB1570" s="15"/>
      <c r="CC1570" s="15"/>
      <c r="CD1570" s="15"/>
      <c r="CE1570" s="15"/>
      <c r="CF1570" s="15"/>
      <c r="CG1570" s="15"/>
      <c r="CH1570" s="15"/>
      <c r="CI1570" s="15"/>
      <c r="CJ1570" s="15"/>
      <c r="CK1570" s="15"/>
      <c r="CL1570" s="15"/>
      <c r="CM1570" s="15"/>
      <c r="CN1570" s="15"/>
      <c r="CO1570" s="15"/>
      <c r="CP1570" s="15"/>
      <c r="CQ1570" s="15"/>
      <c r="CR1570" s="15"/>
      <c r="CS1570" s="15"/>
      <c r="CT1570" s="15"/>
      <c r="CU1570" s="15"/>
      <c r="CV1570" s="15"/>
      <c r="CW1570" s="15"/>
      <c r="CX1570" s="15"/>
      <c r="CY1570" s="15"/>
      <c r="CZ1570" s="15"/>
      <c r="DA1570" s="15"/>
      <c r="DB1570" s="15"/>
      <c r="DC1570" s="15"/>
      <c r="DD1570" s="15"/>
      <c r="DE1570" s="15"/>
      <c r="DF1570" s="15"/>
      <c r="DG1570" s="16"/>
      <c r="DH1570" s="16"/>
      <c r="DI1570" s="14"/>
      <c r="DJ1570" s="14"/>
      <c r="DK1570" s="14"/>
      <c r="DL1570" s="14"/>
      <c r="DM1570" s="14"/>
      <c r="DN1570" s="14"/>
      <c r="DO1570" s="14"/>
      <c r="DP1570" s="14"/>
      <c r="DQ1570" s="14"/>
      <c r="DR1570" s="14"/>
      <c r="DS1570" s="14"/>
      <c r="DT1570" s="14"/>
      <c r="DU1570" s="14"/>
      <c r="DV1570" s="14"/>
      <c r="DW1570" s="14"/>
      <c r="DX1570" s="14"/>
      <c r="DY1570" s="14"/>
      <c r="DZ1570" s="14"/>
      <c r="EA1570" s="14"/>
    </row>
    <row r="1571" spans="4:131" x14ac:dyDescent="0.2">
      <c r="D1571" s="14"/>
      <c r="E1571" s="14"/>
      <c r="F1571" s="14"/>
      <c r="G1571" s="14"/>
      <c r="H1571" s="14"/>
      <c r="I1571" s="14"/>
      <c r="J1571" s="14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  <c r="AG1571" s="15"/>
      <c r="AH1571" s="15"/>
      <c r="AI1571" s="15"/>
      <c r="AJ1571" s="15"/>
      <c r="AK1571" s="15"/>
      <c r="AL1571" s="15"/>
      <c r="AM1571" s="15"/>
      <c r="AN1571" s="15"/>
      <c r="AO1571" s="15"/>
      <c r="AP1571" s="15"/>
      <c r="AQ1571" s="15"/>
      <c r="AR1571" s="15"/>
      <c r="AS1571" s="15"/>
      <c r="AT1571" s="15"/>
      <c r="AU1571" s="15"/>
      <c r="AV1571" s="15"/>
      <c r="AW1571" s="15"/>
      <c r="AX1571" s="15"/>
      <c r="AY1571" s="15"/>
      <c r="AZ1571" s="15"/>
      <c r="BA1571" s="15"/>
      <c r="BB1571" s="15"/>
      <c r="BC1571" s="15"/>
      <c r="BD1571" s="15"/>
      <c r="BE1571" s="15"/>
      <c r="BF1571" s="15"/>
      <c r="BG1571" s="15"/>
      <c r="BH1571" s="15"/>
      <c r="BI1571" s="15"/>
      <c r="BJ1571" s="15"/>
      <c r="BK1571" s="15"/>
      <c r="BL1571" s="15"/>
      <c r="BM1571" s="15"/>
      <c r="BN1571" s="15"/>
      <c r="BO1571" s="15"/>
      <c r="BP1571" s="15"/>
      <c r="BQ1571" s="15"/>
      <c r="BR1571" s="15"/>
      <c r="BS1571" s="15"/>
      <c r="BT1571" s="15"/>
      <c r="BU1571" s="15"/>
      <c r="BV1571" s="15"/>
      <c r="BW1571" s="15"/>
      <c r="BX1571" s="15"/>
      <c r="BY1571" s="15"/>
      <c r="BZ1571" s="15"/>
      <c r="CA1571" s="15"/>
      <c r="CB1571" s="15"/>
      <c r="CC1571" s="15"/>
      <c r="CD1571" s="15"/>
      <c r="CE1571" s="15"/>
      <c r="CF1571" s="15"/>
      <c r="CG1571" s="15"/>
      <c r="CH1571" s="15"/>
      <c r="CI1571" s="15"/>
      <c r="CJ1571" s="15"/>
      <c r="CK1571" s="15"/>
      <c r="CL1571" s="15"/>
      <c r="CM1571" s="15"/>
      <c r="CN1571" s="15"/>
      <c r="CO1571" s="15"/>
      <c r="CP1571" s="15"/>
      <c r="CQ1571" s="15"/>
      <c r="CR1571" s="15"/>
      <c r="CS1571" s="15"/>
      <c r="CT1571" s="15"/>
      <c r="CU1571" s="15"/>
      <c r="CV1571" s="15"/>
      <c r="CW1571" s="15"/>
      <c r="CX1571" s="15"/>
      <c r="CY1571" s="15"/>
      <c r="CZ1571" s="15"/>
      <c r="DA1571" s="15"/>
      <c r="DB1571" s="15"/>
      <c r="DC1571" s="15"/>
      <c r="DD1571" s="15"/>
      <c r="DE1571" s="15"/>
      <c r="DF1571" s="15"/>
      <c r="DG1571" s="16"/>
      <c r="DH1571" s="16"/>
      <c r="DI1571" s="14"/>
      <c r="DJ1571" s="14"/>
      <c r="DK1571" s="14"/>
      <c r="DL1571" s="14"/>
      <c r="DM1571" s="14"/>
      <c r="DN1571" s="14"/>
      <c r="DO1571" s="14"/>
      <c r="DP1571" s="14"/>
      <c r="DQ1571" s="14"/>
      <c r="DR1571" s="14"/>
      <c r="DS1571" s="14"/>
      <c r="DT1571" s="14"/>
      <c r="DU1571" s="14"/>
      <c r="DV1571" s="14"/>
      <c r="DW1571" s="14"/>
      <c r="DX1571" s="14"/>
      <c r="DY1571" s="14"/>
      <c r="DZ1571" s="14"/>
      <c r="EA1571" s="14"/>
    </row>
    <row r="1572" spans="4:131" x14ac:dyDescent="0.2">
      <c r="D1572" s="14"/>
      <c r="E1572" s="14"/>
      <c r="F1572" s="14"/>
      <c r="G1572" s="14"/>
      <c r="H1572" s="14"/>
      <c r="I1572" s="14"/>
      <c r="J1572" s="14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  <c r="AG1572" s="15"/>
      <c r="AH1572" s="15"/>
      <c r="AI1572" s="15"/>
      <c r="AJ1572" s="15"/>
      <c r="AK1572" s="15"/>
      <c r="AL1572" s="15"/>
      <c r="AM1572" s="15"/>
      <c r="AN1572" s="15"/>
      <c r="AO1572" s="15"/>
      <c r="AP1572" s="15"/>
      <c r="AQ1572" s="15"/>
      <c r="AR1572" s="15"/>
      <c r="AS1572" s="15"/>
      <c r="AT1572" s="15"/>
      <c r="AU1572" s="15"/>
      <c r="AV1572" s="15"/>
      <c r="AW1572" s="15"/>
      <c r="AX1572" s="15"/>
      <c r="AY1572" s="15"/>
      <c r="AZ1572" s="15"/>
      <c r="BA1572" s="15"/>
      <c r="BB1572" s="15"/>
      <c r="BC1572" s="15"/>
      <c r="BD1572" s="15"/>
      <c r="BE1572" s="15"/>
      <c r="BF1572" s="15"/>
      <c r="BG1572" s="15"/>
      <c r="BH1572" s="15"/>
      <c r="BI1572" s="15"/>
      <c r="BJ1572" s="15"/>
      <c r="BK1572" s="15"/>
      <c r="BL1572" s="15"/>
      <c r="BM1572" s="15"/>
      <c r="BN1572" s="15"/>
      <c r="BO1572" s="15"/>
      <c r="BP1572" s="15"/>
      <c r="BQ1572" s="15"/>
      <c r="BR1572" s="15"/>
      <c r="BS1572" s="15"/>
      <c r="BT1572" s="15"/>
      <c r="BU1572" s="15"/>
      <c r="BV1572" s="15"/>
      <c r="BW1572" s="15"/>
      <c r="BX1572" s="15"/>
      <c r="BY1572" s="15"/>
      <c r="BZ1572" s="15"/>
      <c r="CA1572" s="15"/>
      <c r="CB1572" s="15"/>
      <c r="CC1572" s="15"/>
      <c r="CD1572" s="15"/>
      <c r="CE1572" s="15"/>
      <c r="CF1572" s="15"/>
      <c r="CG1572" s="15"/>
      <c r="CH1572" s="15"/>
      <c r="CI1572" s="15"/>
      <c r="CJ1572" s="15"/>
      <c r="CK1572" s="15"/>
      <c r="CL1572" s="15"/>
      <c r="CM1572" s="15"/>
      <c r="CN1572" s="15"/>
      <c r="CO1572" s="15"/>
      <c r="CP1572" s="15"/>
      <c r="CQ1572" s="15"/>
      <c r="CR1572" s="15"/>
      <c r="CS1572" s="15"/>
      <c r="CT1572" s="15"/>
      <c r="CU1572" s="15"/>
      <c r="CV1572" s="15"/>
      <c r="CW1572" s="15"/>
      <c r="CX1572" s="15"/>
      <c r="CY1572" s="15"/>
      <c r="CZ1572" s="15"/>
      <c r="DA1572" s="15"/>
      <c r="DB1572" s="15"/>
      <c r="DC1572" s="15"/>
      <c r="DD1572" s="15"/>
      <c r="DE1572" s="15"/>
      <c r="DF1572" s="15"/>
      <c r="DG1572" s="16"/>
      <c r="DH1572" s="16"/>
      <c r="DI1572" s="14"/>
      <c r="DJ1572" s="14"/>
      <c r="DK1572" s="14"/>
      <c r="DL1572" s="14"/>
      <c r="DM1572" s="14"/>
      <c r="DN1572" s="14"/>
      <c r="DO1572" s="14"/>
      <c r="DP1572" s="14"/>
      <c r="DQ1572" s="14"/>
      <c r="DR1572" s="14"/>
      <c r="DS1572" s="14"/>
      <c r="DT1572" s="14"/>
      <c r="DU1572" s="14"/>
      <c r="DV1572" s="14"/>
      <c r="DW1572" s="14"/>
      <c r="DX1572" s="14"/>
      <c r="DY1572" s="14"/>
      <c r="DZ1572" s="14"/>
      <c r="EA1572" s="14"/>
    </row>
    <row r="1573" spans="4:131" x14ac:dyDescent="0.2">
      <c r="D1573" s="14"/>
      <c r="E1573" s="14"/>
      <c r="F1573" s="14"/>
      <c r="G1573" s="14"/>
      <c r="H1573" s="14"/>
      <c r="I1573" s="14"/>
      <c r="J1573" s="14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  <c r="AG1573" s="15"/>
      <c r="AH1573" s="15"/>
      <c r="AI1573" s="15"/>
      <c r="AJ1573" s="15"/>
      <c r="AK1573" s="15"/>
      <c r="AL1573" s="15"/>
      <c r="AM1573" s="15"/>
      <c r="AN1573" s="15"/>
      <c r="AO1573" s="15"/>
      <c r="AP1573" s="15"/>
      <c r="AQ1573" s="15"/>
      <c r="AR1573" s="15"/>
      <c r="AS1573" s="15"/>
      <c r="AT1573" s="15"/>
      <c r="AU1573" s="15"/>
      <c r="AV1573" s="15"/>
      <c r="AW1573" s="15"/>
      <c r="AX1573" s="15"/>
      <c r="AY1573" s="15"/>
      <c r="AZ1573" s="15"/>
      <c r="BA1573" s="15"/>
      <c r="BB1573" s="15"/>
      <c r="BC1573" s="15"/>
      <c r="BD1573" s="15"/>
      <c r="BE1573" s="15"/>
      <c r="BF1573" s="15"/>
      <c r="BG1573" s="15"/>
      <c r="BH1573" s="15"/>
      <c r="BI1573" s="15"/>
      <c r="BJ1573" s="15"/>
      <c r="BK1573" s="15"/>
      <c r="BL1573" s="15"/>
      <c r="BM1573" s="15"/>
      <c r="BN1573" s="15"/>
      <c r="BO1573" s="15"/>
      <c r="BP1573" s="15"/>
      <c r="BQ1573" s="15"/>
      <c r="BR1573" s="15"/>
      <c r="BS1573" s="15"/>
      <c r="BT1573" s="15"/>
      <c r="BU1573" s="15"/>
      <c r="BV1573" s="15"/>
      <c r="BW1573" s="15"/>
      <c r="BX1573" s="15"/>
      <c r="BY1573" s="15"/>
      <c r="BZ1573" s="15"/>
      <c r="CA1573" s="15"/>
      <c r="CB1573" s="15"/>
      <c r="CC1573" s="15"/>
      <c r="CD1573" s="15"/>
      <c r="CE1573" s="15"/>
      <c r="CF1573" s="15"/>
      <c r="CG1573" s="15"/>
      <c r="CH1573" s="15"/>
      <c r="CI1573" s="15"/>
      <c r="CJ1573" s="15"/>
      <c r="CK1573" s="15"/>
      <c r="CL1573" s="15"/>
      <c r="CM1573" s="15"/>
      <c r="CN1573" s="15"/>
      <c r="CO1573" s="15"/>
      <c r="CP1573" s="15"/>
      <c r="CQ1573" s="15"/>
      <c r="CR1573" s="15"/>
      <c r="CS1573" s="15"/>
      <c r="CT1573" s="15"/>
      <c r="CU1573" s="15"/>
      <c r="CV1573" s="15"/>
      <c r="CW1573" s="15"/>
      <c r="CX1573" s="15"/>
      <c r="CY1573" s="15"/>
      <c r="CZ1573" s="15"/>
      <c r="DA1573" s="15"/>
      <c r="DB1573" s="15"/>
      <c r="DC1573" s="15"/>
      <c r="DD1573" s="15"/>
      <c r="DE1573" s="15"/>
      <c r="DF1573" s="15"/>
      <c r="DG1573" s="16"/>
      <c r="DH1573" s="16"/>
      <c r="DI1573" s="14"/>
      <c r="DJ1573" s="14"/>
      <c r="DK1573" s="14"/>
      <c r="DL1573" s="14"/>
      <c r="DM1573" s="14"/>
      <c r="DN1573" s="14"/>
      <c r="DO1573" s="14"/>
      <c r="DP1573" s="14"/>
      <c r="DQ1573" s="14"/>
      <c r="DR1573" s="14"/>
      <c r="DS1573" s="14"/>
      <c r="DT1573" s="14"/>
      <c r="DU1573" s="14"/>
      <c r="DV1573" s="14"/>
      <c r="DW1573" s="14"/>
      <c r="DX1573" s="14"/>
      <c r="DY1573" s="14"/>
      <c r="DZ1573" s="14"/>
      <c r="EA1573" s="14"/>
    </row>
    <row r="1574" spans="4:131" x14ac:dyDescent="0.2">
      <c r="D1574" s="14"/>
      <c r="E1574" s="14"/>
      <c r="F1574" s="14"/>
      <c r="G1574" s="14"/>
      <c r="H1574" s="14"/>
      <c r="I1574" s="14"/>
      <c r="J1574" s="14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  <c r="AG1574" s="15"/>
      <c r="AH1574" s="15"/>
      <c r="AI1574" s="15"/>
      <c r="AJ1574" s="15"/>
      <c r="AK1574" s="15"/>
      <c r="AL1574" s="15"/>
      <c r="AM1574" s="15"/>
      <c r="AN1574" s="15"/>
      <c r="AO1574" s="15"/>
      <c r="AP1574" s="15"/>
      <c r="AQ1574" s="15"/>
      <c r="AR1574" s="15"/>
      <c r="AS1574" s="15"/>
      <c r="AT1574" s="15"/>
      <c r="AU1574" s="15"/>
      <c r="AV1574" s="15"/>
      <c r="AW1574" s="15"/>
      <c r="AX1574" s="15"/>
      <c r="AY1574" s="15"/>
      <c r="AZ1574" s="15"/>
      <c r="BA1574" s="15"/>
      <c r="BB1574" s="15"/>
      <c r="BC1574" s="15"/>
      <c r="BD1574" s="15"/>
      <c r="BE1574" s="15"/>
      <c r="BF1574" s="15"/>
      <c r="BG1574" s="15"/>
      <c r="BH1574" s="15"/>
      <c r="BI1574" s="15"/>
      <c r="BJ1574" s="15"/>
      <c r="BK1574" s="15"/>
      <c r="BL1574" s="15"/>
      <c r="BM1574" s="15"/>
      <c r="BN1574" s="15"/>
      <c r="BO1574" s="15"/>
      <c r="BP1574" s="15"/>
      <c r="BQ1574" s="15"/>
      <c r="BR1574" s="15"/>
      <c r="BS1574" s="15"/>
      <c r="BT1574" s="15"/>
      <c r="BU1574" s="15"/>
      <c r="BV1574" s="15"/>
      <c r="BW1574" s="15"/>
      <c r="BX1574" s="15"/>
      <c r="BY1574" s="15"/>
      <c r="BZ1574" s="15"/>
      <c r="CA1574" s="15"/>
      <c r="CB1574" s="15"/>
      <c r="CC1574" s="15"/>
      <c r="CD1574" s="15"/>
      <c r="CE1574" s="15"/>
      <c r="CF1574" s="15"/>
      <c r="CG1574" s="15"/>
      <c r="CH1574" s="15"/>
      <c r="CI1574" s="15"/>
      <c r="CJ1574" s="15"/>
      <c r="CK1574" s="15"/>
      <c r="CL1574" s="15"/>
      <c r="CM1574" s="15"/>
      <c r="CN1574" s="15"/>
      <c r="CO1574" s="15"/>
      <c r="CP1574" s="15"/>
      <c r="CQ1574" s="15"/>
      <c r="CR1574" s="15"/>
      <c r="CS1574" s="15"/>
      <c r="CT1574" s="15"/>
      <c r="CU1574" s="15"/>
      <c r="CV1574" s="15"/>
      <c r="CW1574" s="15"/>
      <c r="CX1574" s="15"/>
      <c r="CY1574" s="15"/>
      <c r="CZ1574" s="15"/>
      <c r="DA1574" s="15"/>
      <c r="DB1574" s="15"/>
      <c r="DC1574" s="15"/>
      <c r="DD1574" s="15"/>
      <c r="DE1574" s="15"/>
      <c r="DF1574" s="15"/>
      <c r="DG1574" s="16"/>
      <c r="DH1574" s="16"/>
      <c r="DI1574" s="14"/>
      <c r="DJ1574" s="14"/>
      <c r="DK1574" s="14"/>
      <c r="DL1574" s="14"/>
      <c r="DM1574" s="14"/>
      <c r="DN1574" s="14"/>
      <c r="DO1574" s="14"/>
      <c r="DP1574" s="14"/>
      <c r="DQ1574" s="14"/>
      <c r="DR1574" s="14"/>
      <c r="DS1574" s="14"/>
      <c r="DT1574" s="14"/>
      <c r="DU1574" s="14"/>
      <c r="DV1574" s="14"/>
      <c r="DW1574" s="14"/>
      <c r="DX1574" s="14"/>
      <c r="DY1574" s="14"/>
      <c r="DZ1574" s="14"/>
      <c r="EA1574" s="14"/>
    </row>
    <row r="1575" spans="4:131" x14ac:dyDescent="0.2">
      <c r="D1575" s="14"/>
      <c r="E1575" s="14"/>
      <c r="F1575" s="14"/>
      <c r="G1575" s="14"/>
      <c r="H1575" s="14"/>
      <c r="I1575" s="14"/>
      <c r="J1575" s="14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  <c r="AG1575" s="15"/>
      <c r="AH1575" s="15"/>
      <c r="AI1575" s="15"/>
      <c r="AJ1575" s="15"/>
      <c r="AK1575" s="15"/>
      <c r="AL1575" s="15"/>
      <c r="AM1575" s="15"/>
      <c r="AN1575" s="15"/>
      <c r="AO1575" s="15"/>
      <c r="AP1575" s="15"/>
      <c r="AQ1575" s="15"/>
      <c r="AR1575" s="15"/>
      <c r="AS1575" s="15"/>
      <c r="AT1575" s="15"/>
      <c r="AU1575" s="15"/>
      <c r="AV1575" s="15"/>
      <c r="AW1575" s="15"/>
      <c r="AX1575" s="15"/>
      <c r="AY1575" s="15"/>
      <c r="AZ1575" s="15"/>
      <c r="BA1575" s="15"/>
      <c r="BB1575" s="15"/>
      <c r="BC1575" s="15"/>
      <c r="BD1575" s="15"/>
      <c r="BE1575" s="15"/>
      <c r="BF1575" s="15"/>
      <c r="BG1575" s="15"/>
      <c r="BH1575" s="15"/>
      <c r="BI1575" s="15"/>
      <c r="BJ1575" s="15"/>
      <c r="BK1575" s="15"/>
      <c r="BL1575" s="15"/>
      <c r="BM1575" s="15"/>
      <c r="BN1575" s="15"/>
      <c r="BO1575" s="15"/>
      <c r="BP1575" s="15"/>
      <c r="BQ1575" s="15"/>
      <c r="BR1575" s="15"/>
      <c r="BS1575" s="15"/>
      <c r="BT1575" s="15"/>
      <c r="BU1575" s="15"/>
      <c r="BV1575" s="15"/>
      <c r="BW1575" s="15"/>
      <c r="BX1575" s="15"/>
      <c r="BY1575" s="15"/>
      <c r="BZ1575" s="15"/>
      <c r="CA1575" s="15"/>
      <c r="CB1575" s="15"/>
      <c r="CC1575" s="15"/>
      <c r="CD1575" s="15"/>
      <c r="CE1575" s="15"/>
      <c r="CF1575" s="15"/>
      <c r="CG1575" s="15"/>
      <c r="CH1575" s="15"/>
      <c r="CI1575" s="15"/>
      <c r="CJ1575" s="15"/>
      <c r="CK1575" s="15"/>
      <c r="CL1575" s="15"/>
      <c r="CM1575" s="15"/>
      <c r="CN1575" s="15"/>
      <c r="CO1575" s="15"/>
      <c r="CP1575" s="15"/>
      <c r="CQ1575" s="15"/>
      <c r="CR1575" s="15"/>
      <c r="CS1575" s="15"/>
      <c r="CT1575" s="15"/>
      <c r="CU1575" s="15"/>
      <c r="CV1575" s="15"/>
      <c r="CW1575" s="15"/>
      <c r="CX1575" s="15"/>
      <c r="CY1575" s="15"/>
      <c r="CZ1575" s="15"/>
      <c r="DA1575" s="15"/>
      <c r="DB1575" s="15"/>
      <c r="DC1575" s="15"/>
      <c r="DD1575" s="15"/>
      <c r="DE1575" s="15"/>
      <c r="DF1575" s="15"/>
      <c r="DG1575" s="16"/>
      <c r="DH1575" s="16"/>
      <c r="DI1575" s="14"/>
      <c r="DJ1575" s="14"/>
      <c r="DK1575" s="14"/>
      <c r="DL1575" s="14"/>
      <c r="DM1575" s="14"/>
      <c r="DN1575" s="14"/>
      <c r="DO1575" s="14"/>
      <c r="DP1575" s="14"/>
      <c r="DQ1575" s="14"/>
      <c r="DR1575" s="14"/>
      <c r="DS1575" s="14"/>
      <c r="DT1575" s="14"/>
      <c r="DU1575" s="14"/>
      <c r="DV1575" s="14"/>
      <c r="DW1575" s="14"/>
      <c r="DX1575" s="14"/>
      <c r="DY1575" s="14"/>
      <c r="DZ1575" s="14"/>
      <c r="EA1575" s="14"/>
    </row>
    <row r="1576" spans="4:131" x14ac:dyDescent="0.2">
      <c r="D1576" s="14"/>
      <c r="E1576" s="14"/>
      <c r="F1576" s="14"/>
      <c r="G1576" s="14"/>
      <c r="H1576" s="14"/>
      <c r="I1576" s="14"/>
      <c r="J1576" s="14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  <c r="AG1576" s="15"/>
      <c r="AH1576" s="15"/>
      <c r="AI1576" s="15"/>
      <c r="AJ1576" s="15"/>
      <c r="AK1576" s="15"/>
      <c r="AL1576" s="15"/>
      <c r="AM1576" s="15"/>
      <c r="AN1576" s="15"/>
      <c r="AO1576" s="15"/>
      <c r="AP1576" s="15"/>
      <c r="AQ1576" s="15"/>
      <c r="AR1576" s="15"/>
      <c r="AS1576" s="15"/>
      <c r="AT1576" s="15"/>
      <c r="AU1576" s="15"/>
      <c r="AV1576" s="15"/>
      <c r="AW1576" s="15"/>
      <c r="AX1576" s="15"/>
      <c r="AY1576" s="15"/>
      <c r="AZ1576" s="15"/>
      <c r="BA1576" s="15"/>
      <c r="BB1576" s="15"/>
      <c r="BC1576" s="15"/>
      <c r="BD1576" s="15"/>
      <c r="BE1576" s="15"/>
      <c r="BF1576" s="15"/>
      <c r="BG1576" s="15"/>
      <c r="BH1576" s="15"/>
      <c r="BI1576" s="15"/>
      <c r="BJ1576" s="15"/>
      <c r="BK1576" s="15"/>
      <c r="BL1576" s="15"/>
      <c r="BM1576" s="15"/>
      <c r="BN1576" s="15"/>
      <c r="BO1576" s="15"/>
      <c r="BP1576" s="15"/>
      <c r="BQ1576" s="15"/>
      <c r="BR1576" s="15"/>
      <c r="BS1576" s="15"/>
      <c r="BT1576" s="15"/>
      <c r="BU1576" s="15"/>
      <c r="BV1576" s="15"/>
      <c r="BW1576" s="15"/>
      <c r="BX1576" s="15"/>
      <c r="BY1576" s="15"/>
      <c r="BZ1576" s="15"/>
      <c r="CA1576" s="15"/>
      <c r="CB1576" s="15"/>
      <c r="CC1576" s="15"/>
      <c r="CD1576" s="15"/>
      <c r="CE1576" s="15"/>
      <c r="CF1576" s="15"/>
      <c r="CG1576" s="15"/>
      <c r="CH1576" s="15"/>
      <c r="CI1576" s="15"/>
      <c r="CJ1576" s="15"/>
      <c r="CK1576" s="15"/>
      <c r="CL1576" s="15"/>
      <c r="CM1576" s="15"/>
      <c r="CN1576" s="15"/>
      <c r="CO1576" s="15"/>
      <c r="CP1576" s="15"/>
      <c r="CQ1576" s="15"/>
      <c r="CR1576" s="15"/>
      <c r="CS1576" s="15"/>
      <c r="CT1576" s="15"/>
      <c r="CU1576" s="15"/>
      <c r="CV1576" s="15"/>
      <c r="CW1576" s="15"/>
      <c r="CX1576" s="15"/>
      <c r="CY1576" s="15"/>
      <c r="CZ1576" s="15"/>
      <c r="DA1576" s="15"/>
      <c r="DB1576" s="15"/>
      <c r="DC1576" s="15"/>
      <c r="DD1576" s="15"/>
      <c r="DE1576" s="15"/>
      <c r="DF1576" s="15"/>
      <c r="DG1576" s="16"/>
      <c r="DH1576" s="16"/>
      <c r="DI1576" s="14"/>
      <c r="DJ1576" s="14"/>
      <c r="DK1576" s="14"/>
      <c r="DL1576" s="14"/>
      <c r="DM1576" s="14"/>
      <c r="DN1576" s="14"/>
      <c r="DO1576" s="14"/>
      <c r="DP1576" s="14"/>
      <c r="DQ1576" s="14"/>
      <c r="DR1576" s="14"/>
      <c r="DS1576" s="14"/>
      <c r="DT1576" s="14"/>
      <c r="DU1576" s="14"/>
      <c r="DV1576" s="14"/>
      <c r="DW1576" s="14"/>
      <c r="DX1576" s="14"/>
      <c r="DY1576" s="14"/>
      <c r="DZ1576" s="14"/>
      <c r="EA1576" s="14"/>
    </row>
    <row r="1577" spans="4:131" x14ac:dyDescent="0.2">
      <c r="D1577" s="14"/>
      <c r="E1577" s="14"/>
      <c r="F1577" s="14"/>
      <c r="G1577" s="14"/>
      <c r="H1577" s="14"/>
      <c r="I1577" s="14"/>
      <c r="J1577" s="14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  <c r="AG1577" s="15"/>
      <c r="AH1577" s="15"/>
      <c r="AI1577" s="15"/>
      <c r="AJ1577" s="15"/>
      <c r="AK1577" s="15"/>
      <c r="AL1577" s="15"/>
      <c r="AM1577" s="15"/>
      <c r="AN1577" s="15"/>
      <c r="AO1577" s="15"/>
      <c r="AP1577" s="15"/>
      <c r="AQ1577" s="15"/>
      <c r="AR1577" s="15"/>
      <c r="AS1577" s="15"/>
      <c r="AT1577" s="15"/>
      <c r="AU1577" s="15"/>
      <c r="AV1577" s="15"/>
      <c r="AW1577" s="15"/>
      <c r="AX1577" s="15"/>
      <c r="AY1577" s="15"/>
      <c r="AZ1577" s="15"/>
      <c r="BA1577" s="15"/>
      <c r="BB1577" s="15"/>
      <c r="BC1577" s="15"/>
      <c r="BD1577" s="15"/>
      <c r="BE1577" s="15"/>
      <c r="BF1577" s="15"/>
      <c r="BG1577" s="15"/>
      <c r="BH1577" s="15"/>
      <c r="BI1577" s="15"/>
      <c r="BJ1577" s="15"/>
      <c r="BK1577" s="15"/>
      <c r="BL1577" s="15"/>
      <c r="BM1577" s="15"/>
      <c r="BN1577" s="15"/>
      <c r="BO1577" s="15"/>
      <c r="BP1577" s="15"/>
      <c r="BQ1577" s="15"/>
      <c r="BR1577" s="15"/>
      <c r="BS1577" s="15"/>
      <c r="BT1577" s="15"/>
      <c r="BU1577" s="15"/>
      <c r="BV1577" s="15"/>
      <c r="BW1577" s="15"/>
      <c r="BX1577" s="15"/>
      <c r="BY1577" s="15"/>
      <c r="BZ1577" s="15"/>
      <c r="CA1577" s="15"/>
      <c r="CB1577" s="15"/>
      <c r="CC1577" s="15"/>
      <c r="CD1577" s="15"/>
      <c r="CE1577" s="15"/>
      <c r="CF1577" s="15"/>
      <c r="CG1577" s="15"/>
      <c r="CH1577" s="15"/>
      <c r="CI1577" s="15"/>
      <c r="CJ1577" s="15"/>
      <c r="CK1577" s="15"/>
      <c r="CL1577" s="15"/>
      <c r="CM1577" s="15"/>
      <c r="CN1577" s="15"/>
      <c r="CO1577" s="15"/>
      <c r="CP1577" s="15"/>
      <c r="CQ1577" s="15"/>
      <c r="CR1577" s="15"/>
      <c r="CS1577" s="15"/>
      <c r="CT1577" s="15"/>
      <c r="CU1577" s="15"/>
      <c r="CV1577" s="15"/>
      <c r="CW1577" s="15"/>
      <c r="CX1577" s="15"/>
      <c r="CY1577" s="15"/>
      <c r="CZ1577" s="15"/>
      <c r="DA1577" s="15"/>
      <c r="DB1577" s="15"/>
      <c r="DC1577" s="15"/>
      <c r="DD1577" s="15"/>
      <c r="DE1577" s="15"/>
      <c r="DF1577" s="15"/>
      <c r="DG1577" s="16"/>
      <c r="DH1577" s="16"/>
      <c r="DI1577" s="14"/>
      <c r="DJ1577" s="14"/>
      <c r="DK1577" s="14"/>
      <c r="DL1577" s="14"/>
      <c r="DM1577" s="14"/>
      <c r="DN1577" s="14"/>
      <c r="DO1577" s="14"/>
      <c r="DP1577" s="14"/>
      <c r="DQ1577" s="14"/>
      <c r="DR1577" s="14"/>
      <c r="DS1577" s="14"/>
      <c r="DT1577" s="14"/>
      <c r="DU1577" s="14"/>
      <c r="DV1577" s="14"/>
      <c r="DW1577" s="14"/>
      <c r="DX1577" s="14"/>
      <c r="DY1577" s="14"/>
      <c r="DZ1577" s="14"/>
      <c r="EA1577" s="14"/>
    </row>
    <row r="1578" spans="4:131" x14ac:dyDescent="0.2">
      <c r="D1578" s="14"/>
      <c r="E1578" s="14"/>
      <c r="F1578" s="14"/>
      <c r="G1578" s="14"/>
      <c r="H1578" s="14"/>
      <c r="I1578" s="14"/>
      <c r="J1578" s="14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5"/>
      <c r="AK1578" s="15"/>
      <c r="AL1578" s="15"/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15"/>
      <c r="AW1578" s="15"/>
      <c r="AX1578" s="15"/>
      <c r="AY1578" s="15"/>
      <c r="AZ1578" s="15"/>
      <c r="BA1578" s="15"/>
      <c r="BB1578" s="15"/>
      <c r="BC1578" s="15"/>
      <c r="BD1578" s="15"/>
      <c r="BE1578" s="15"/>
      <c r="BF1578" s="15"/>
      <c r="BG1578" s="15"/>
      <c r="BH1578" s="15"/>
      <c r="BI1578" s="15"/>
      <c r="BJ1578" s="15"/>
      <c r="BK1578" s="15"/>
      <c r="BL1578" s="15"/>
      <c r="BM1578" s="15"/>
      <c r="BN1578" s="15"/>
      <c r="BO1578" s="15"/>
      <c r="BP1578" s="15"/>
      <c r="BQ1578" s="15"/>
      <c r="BR1578" s="15"/>
      <c r="BS1578" s="15"/>
      <c r="BT1578" s="15"/>
      <c r="BU1578" s="15"/>
      <c r="BV1578" s="15"/>
      <c r="BW1578" s="15"/>
      <c r="BX1578" s="15"/>
      <c r="BY1578" s="15"/>
      <c r="BZ1578" s="15"/>
      <c r="CA1578" s="15"/>
      <c r="CB1578" s="15"/>
      <c r="CC1578" s="15"/>
      <c r="CD1578" s="15"/>
      <c r="CE1578" s="15"/>
      <c r="CF1578" s="15"/>
      <c r="CG1578" s="15"/>
      <c r="CH1578" s="15"/>
      <c r="CI1578" s="15"/>
      <c r="CJ1578" s="15"/>
      <c r="CK1578" s="15"/>
      <c r="CL1578" s="15"/>
      <c r="CM1578" s="15"/>
      <c r="CN1578" s="15"/>
      <c r="CO1578" s="15"/>
      <c r="CP1578" s="15"/>
      <c r="CQ1578" s="15"/>
      <c r="CR1578" s="15"/>
      <c r="CS1578" s="15"/>
      <c r="CT1578" s="15"/>
      <c r="CU1578" s="15"/>
      <c r="CV1578" s="15"/>
      <c r="CW1578" s="15"/>
      <c r="CX1578" s="15"/>
      <c r="CY1578" s="15"/>
      <c r="CZ1578" s="15"/>
      <c r="DA1578" s="15"/>
      <c r="DB1578" s="15"/>
      <c r="DC1578" s="15"/>
      <c r="DD1578" s="15"/>
      <c r="DE1578" s="15"/>
      <c r="DF1578" s="15"/>
      <c r="DG1578" s="16"/>
      <c r="DH1578" s="16"/>
      <c r="DI1578" s="14"/>
      <c r="DJ1578" s="14"/>
      <c r="DK1578" s="14"/>
      <c r="DL1578" s="14"/>
      <c r="DM1578" s="14"/>
      <c r="DN1578" s="14"/>
      <c r="DO1578" s="14"/>
      <c r="DP1578" s="14"/>
      <c r="DQ1578" s="14"/>
      <c r="DR1578" s="14"/>
      <c r="DS1578" s="14"/>
      <c r="DT1578" s="14"/>
      <c r="DU1578" s="14"/>
      <c r="DV1578" s="14"/>
      <c r="DW1578" s="14"/>
      <c r="DX1578" s="14"/>
      <c r="DY1578" s="14"/>
      <c r="DZ1578" s="14"/>
      <c r="EA1578" s="14"/>
    </row>
    <row r="1579" spans="4:131" x14ac:dyDescent="0.2">
      <c r="D1579" s="14"/>
      <c r="E1579" s="14"/>
      <c r="F1579" s="14"/>
      <c r="G1579" s="14"/>
      <c r="H1579" s="14"/>
      <c r="I1579" s="14"/>
      <c r="J1579" s="14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  <c r="AG1579" s="15"/>
      <c r="AH1579" s="15"/>
      <c r="AI1579" s="15"/>
      <c r="AJ1579" s="15"/>
      <c r="AK1579" s="15"/>
      <c r="AL1579" s="15"/>
      <c r="AM1579" s="15"/>
      <c r="AN1579" s="15"/>
      <c r="AO1579" s="15"/>
      <c r="AP1579" s="15"/>
      <c r="AQ1579" s="15"/>
      <c r="AR1579" s="15"/>
      <c r="AS1579" s="15"/>
      <c r="AT1579" s="15"/>
      <c r="AU1579" s="15"/>
      <c r="AV1579" s="15"/>
      <c r="AW1579" s="15"/>
      <c r="AX1579" s="15"/>
      <c r="AY1579" s="15"/>
      <c r="AZ1579" s="15"/>
      <c r="BA1579" s="15"/>
      <c r="BB1579" s="15"/>
      <c r="BC1579" s="15"/>
      <c r="BD1579" s="15"/>
      <c r="BE1579" s="15"/>
      <c r="BF1579" s="15"/>
      <c r="BG1579" s="15"/>
      <c r="BH1579" s="15"/>
      <c r="BI1579" s="15"/>
      <c r="BJ1579" s="15"/>
      <c r="BK1579" s="15"/>
      <c r="BL1579" s="15"/>
      <c r="BM1579" s="15"/>
      <c r="BN1579" s="15"/>
      <c r="BO1579" s="15"/>
      <c r="BP1579" s="15"/>
      <c r="BQ1579" s="15"/>
      <c r="BR1579" s="15"/>
      <c r="BS1579" s="15"/>
      <c r="BT1579" s="15"/>
      <c r="BU1579" s="15"/>
      <c r="BV1579" s="15"/>
      <c r="BW1579" s="15"/>
      <c r="BX1579" s="15"/>
      <c r="BY1579" s="15"/>
      <c r="BZ1579" s="15"/>
      <c r="CA1579" s="15"/>
      <c r="CB1579" s="15"/>
      <c r="CC1579" s="15"/>
      <c r="CD1579" s="15"/>
      <c r="CE1579" s="15"/>
      <c r="CF1579" s="15"/>
      <c r="CG1579" s="15"/>
      <c r="CH1579" s="15"/>
      <c r="CI1579" s="15"/>
      <c r="CJ1579" s="15"/>
      <c r="CK1579" s="15"/>
      <c r="CL1579" s="15"/>
      <c r="CM1579" s="15"/>
      <c r="CN1579" s="15"/>
      <c r="CO1579" s="15"/>
      <c r="CP1579" s="15"/>
      <c r="CQ1579" s="15"/>
      <c r="CR1579" s="15"/>
      <c r="CS1579" s="15"/>
      <c r="CT1579" s="15"/>
      <c r="CU1579" s="15"/>
      <c r="CV1579" s="15"/>
      <c r="CW1579" s="15"/>
      <c r="CX1579" s="15"/>
      <c r="CY1579" s="15"/>
      <c r="CZ1579" s="15"/>
      <c r="DA1579" s="15"/>
      <c r="DB1579" s="15"/>
      <c r="DC1579" s="15"/>
      <c r="DD1579" s="15"/>
      <c r="DE1579" s="15"/>
      <c r="DF1579" s="15"/>
      <c r="DG1579" s="16"/>
      <c r="DH1579" s="16"/>
      <c r="DI1579" s="14"/>
      <c r="DJ1579" s="14"/>
      <c r="DK1579" s="14"/>
      <c r="DL1579" s="14"/>
      <c r="DM1579" s="14"/>
      <c r="DN1579" s="14"/>
      <c r="DO1579" s="14"/>
      <c r="DP1579" s="14"/>
      <c r="DQ1579" s="14"/>
      <c r="DR1579" s="14"/>
      <c r="DS1579" s="14"/>
      <c r="DT1579" s="14"/>
      <c r="DU1579" s="14"/>
      <c r="DV1579" s="14"/>
      <c r="DW1579" s="14"/>
      <c r="DX1579" s="14"/>
      <c r="DY1579" s="14"/>
      <c r="DZ1579" s="14"/>
      <c r="EA1579" s="14"/>
    </row>
    <row r="1580" spans="4:131" x14ac:dyDescent="0.2">
      <c r="D1580" s="14"/>
      <c r="E1580" s="14"/>
      <c r="F1580" s="14"/>
      <c r="G1580" s="14"/>
      <c r="H1580" s="14"/>
      <c r="I1580" s="14"/>
      <c r="J1580" s="14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  <c r="AG1580" s="15"/>
      <c r="AH1580" s="15"/>
      <c r="AI1580" s="15"/>
      <c r="AJ1580" s="15"/>
      <c r="AK1580" s="15"/>
      <c r="AL1580" s="15"/>
      <c r="AM1580" s="15"/>
      <c r="AN1580" s="15"/>
      <c r="AO1580" s="15"/>
      <c r="AP1580" s="15"/>
      <c r="AQ1580" s="15"/>
      <c r="AR1580" s="15"/>
      <c r="AS1580" s="15"/>
      <c r="AT1580" s="15"/>
      <c r="AU1580" s="15"/>
      <c r="AV1580" s="15"/>
      <c r="AW1580" s="15"/>
      <c r="AX1580" s="15"/>
      <c r="AY1580" s="15"/>
      <c r="AZ1580" s="15"/>
      <c r="BA1580" s="15"/>
      <c r="BB1580" s="15"/>
      <c r="BC1580" s="15"/>
      <c r="BD1580" s="15"/>
      <c r="BE1580" s="15"/>
      <c r="BF1580" s="15"/>
      <c r="BG1580" s="15"/>
      <c r="BH1580" s="15"/>
      <c r="BI1580" s="15"/>
      <c r="BJ1580" s="15"/>
      <c r="BK1580" s="15"/>
      <c r="BL1580" s="15"/>
      <c r="BM1580" s="15"/>
      <c r="BN1580" s="15"/>
      <c r="BO1580" s="15"/>
      <c r="BP1580" s="15"/>
      <c r="BQ1580" s="15"/>
      <c r="BR1580" s="15"/>
      <c r="BS1580" s="15"/>
      <c r="BT1580" s="15"/>
      <c r="BU1580" s="15"/>
      <c r="BV1580" s="15"/>
      <c r="BW1580" s="15"/>
      <c r="BX1580" s="15"/>
      <c r="BY1580" s="15"/>
      <c r="BZ1580" s="15"/>
      <c r="CA1580" s="15"/>
      <c r="CB1580" s="15"/>
      <c r="CC1580" s="15"/>
      <c r="CD1580" s="15"/>
      <c r="CE1580" s="15"/>
      <c r="CF1580" s="15"/>
      <c r="CG1580" s="15"/>
      <c r="CH1580" s="15"/>
      <c r="CI1580" s="15"/>
      <c r="CJ1580" s="15"/>
      <c r="CK1580" s="15"/>
      <c r="CL1580" s="15"/>
      <c r="CM1580" s="15"/>
      <c r="CN1580" s="15"/>
      <c r="CO1580" s="15"/>
      <c r="CP1580" s="15"/>
      <c r="CQ1580" s="15"/>
      <c r="CR1580" s="15"/>
      <c r="CS1580" s="15"/>
      <c r="CT1580" s="15"/>
      <c r="CU1580" s="15"/>
      <c r="CV1580" s="15"/>
      <c r="CW1580" s="15"/>
      <c r="CX1580" s="15"/>
      <c r="CY1580" s="15"/>
      <c r="CZ1580" s="15"/>
      <c r="DA1580" s="15"/>
      <c r="DB1580" s="15"/>
      <c r="DC1580" s="15"/>
      <c r="DD1580" s="15"/>
      <c r="DE1580" s="15"/>
      <c r="DF1580" s="15"/>
      <c r="DG1580" s="16"/>
      <c r="DH1580" s="16"/>
      <c r="DI1580" s="14"/>
      <c r="DJ1580" s="14"/>
      <c r="DK1580" s="14"/>
      <c r="DL1580" s="14"/>
      <c r="DM1580" s="14"/>
      <c r="DN1580" s="14"/>
      <c r="DO1580" s="14"/>
      <c r="DP1580" s="14"/>
      <c r="DQ1580" s="14"/>
      <c r="DR1580" s="14"/>
      <c r="DS1580" s="14"/>
      <c r="DT1580" s="14"/>
      <c r="DU1580" s="14"/>
      <c r="DV1580" s="14"/>
      <c r="DW1580" s="14"/>
      <c r="DX1580" s="14"/>
      <c r="DY1580" s="14"/>
      <c r="DZ1580" s="14"/>
      <c r="EA1580" s="14"/>
    </row>
    <row r="1581" spans="4:131" x14ac:dyDescent="0.2">
      <c r="D1581" s="14"/>
      <c r="E1581" s="14"/>
      <c r="F1581" s="14"/>
      <c r="G1581" s="14"/>
      <c r="H1581" s="14"/>
      <c r="I1581" s="14"/>
      <c r="J1581" s="14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  <c r="AG1581" s="15"/>
      <c r="AH1581" s="15"/>
      <c r="AI1581" s="15"/>
      <c r="AJ1581" s="15"/>
      <c r="AK1581" s="15"/>
      <c r="AL1581" s="15"/>
      <c r="AM1581" s="15"/>
      <c r="AN1581" s="15"/>
      <c r="AO1581" s="15"/>
      <c r="AP1581" s="15"/>
      <c r="AQ1581" s="15"/>
      <c r="AR1581" s="15"/>
      <c r="AS1581" s="15"/>
      <c r="AT1581" s="15"/>
      <c r="AU1581" s="15"/>
      <c r="AV1581" s="15"/>
      <c r="AW1581" s="15"/>
      <c r="AX1581" s="15"/>
      <c r="AY1581" s="15"/>
      <c r="AZ1581" s="15"/>
      <c r="BA1581" s="15"/>
      <c r="BB1581" s="15"/>
      <c r="BC1581" s="15"/>
      <c r="BD1581" s="15"/>
      <c r="BE1581" s="15"/>
      <c r="BF1581" s="15"/>
      <c r="BG1581" s="15"/>
      <c r="BH1581" s="15"/>
      <c r="BI1581" s="15"/>
      <c r="BJ1581" s="15"/>
      <c r="BK1581" s="15"/>
      <c r="BL1581" s="15"/>
      <c r="BM1581" s="15"/>
      <c r="BN1581" s="15"/>
      <c r="BO1581" s="15"/>
      <c r="BP1581" s="15"/>
      <c r="BQ1581" s="15"/>
      <c r="BR1581" s="15"/>
      <c r="BS1581" s="15"/>
      <c r="BT1581" s="15"/>
      <c r="BU1581" s="15"/>
      <c r="BV1581" s="15"/>
      <c r="BW1581" s="15"/>
      <c r="BX1581" s="15"/>
      <c r="BY1581" s="15"/>
      <c r="BZ1581" s="15"/>
      <c r="CA1581" s="15"/>
      <c r="CB1581" s="15"/>
      <c r="CC1581" s="15"/>
      <c r="CD1581" s="15"/>
      <c r="CE1581" s="15"/>
      <c r="CF1581" s="15"/>
      <c r="CG1581" s="15"/>
      <c r="CH1581" s="15"/>
      <c r="CI1581" s="15"/>
      <c r="CJ1581" s="15"/>
      <c r="CK1581" s="15"/>
      <c r="CL1581" s="15"/>
      <c r="CM1581" s="15"/>
      <c r="CN1581" s="15"/>
      <c r="CO1581" s="15"/>
      <c r="CP1581" s="15"/>
      <c r="CQ1581" s="15"/>
      <c r="CR1581" s="15"/>
      <c r="CS1581" s="15"/>
      <c r="CT1581" s="15"/>
      <c r="CU1581" s="15"/>
      <c r="CV1581" s="15"/>
      <c r="CW1581" s="15"/>
      <c r="CX1581" s="15"/>
      <c r="CY1581" s="15"/>
      <c r="CZ1581" s="15"/>
      <c r="DA1581" s="15"/>
      <c r="DB1581" s="15"/>
      <c r="DC1581" s="15"/>
      <c r="DD1581" s="15"/>
      <c r="DE1581" s="15"/>
      <c r="DF1581" s="15"/>
      <c r="DG1581" s="16"/>
      <c r="DH1581" s="16"/>
      <c r="DI1581" s="14"/>
      <c r="DJ1581" s="14"/>
      <c r="DK1581" s="14"/>
      <c r="DL1581" s="14"/>
      <c r="DM1581" s="14"/>
      <c r="DN1581" s="14"/>
      <c r="DO1581" s="14"/>
      <c r="DP1581" s="14"/>
      <c r="DQ1581" s="14"/>
      <c r="DR1581" s="14"/>
      <c r="DS1581" s="14"/>
      <c r="DT1581" s="14"/>
      <c r="DU1581" s="14"/>
      <c r="DV1581" s="14"/>
      <c r="DW1581" s="14"/>
      <c r="DX1581" s="14"/>
      <c r="DY1581" s="14"/>
      <c r="DZ1581" s="14"/>
      <c r="EA1581" s="14"/>
    </row>
    <row r="1582" spans="4:131" x14ac:dyDescent="0.2">
      <c r="D1582" s="14"/>
      <c r="E1582" s="14"/>
      <c r="F1582" s="14"/>
      <c r="G1582" s="14"/>
      <c r="H1582" s="14"/>
      <c r="I1582" s="14"/>
      <c r="J1582" s="14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  <c r="AG1582" s="15"/>
      <c r="AH1582" s="15"/>
      <c r="AI1582" s="15"/>
      <c r="AJ1582" s="15"/>
      <c r="AK1582" s="15"/>
      <c r="AL1582" s="15"/>
      <c r="AM1582" s="15"/>
      <c r="AN1582" s="15"/>
      <c r="AO1582" s="15"/>
      <c r="AP1582" s="15"/>
      <c r="AQ1582" s="15"/>
      <c r="AR1582" s="15"/>
      <c r="AS1582" s="15"/>
      <c r="AT1582" s="15"/>
      <c r="AU1582" s="15"/>
      <c r="AV1582" s="15"/>
      <c r="AW1582" s="15"/>
      <c r="AX1582" s="15"/>
      <c r="AY1582" s="15"/>
      <c r="AZ1582" s="15"/>
      <c r="BA1582" s="15"/>
      <c r="BB1582" s="15"/>
      <c r="BC1582" s="15"/>
      <c r="BD1582" s="15"/>
      <c r="BE1582" s="15"/>
      <c r="BF1582" s="15"/>
      <c r="BG1582" s="15"/>
      <c r="BH1582" s="15"/>
      <c r="BI1582" s="15"/>
      <c r="BJ1582" s="15"/>
      <c r="BK1582" s="15"/>
      <c r="BL1582" s="15"/>
      <c r="BM1582" s="15"/>
      <c r="BN1582" s="15"/>
      <c r="BO1582" s="15"/>
      <c r="BP1582" s="15"/>
      <c r="BQ1582" s="15"/>
      <c r="BR1582" s="15"/>
      <c r="BS1582" s="15"/>
      <c r="BT1582" s="15"/>
      <c r="BU1582" s="15"/>
      <c r="BV1582" s="15"/>
      <c r="BW1582" s="15"/>
      <c r="BX1582" s="15"/>
      <c r="BY1582" s="15"/>
      <c r="BZ1582" s="15"/>
      <c r="CA1582" s="15"/>
      <c r="CB1582" s="15"/>
      <c r="CC1582" s="15"/>
      <c r="CD1582" s="15"/>
      <c r="CE1582" s="15"/>
      <c r="CF1582" s="15"/>
      <c r="CG1582" s="15"/>
      <c r="CH1582" s="15"/>
      <c r="CI1582" s="15"/>
      <c r="CJ1582" s="15"/>
      <c r="CK1582" s="15"/>
      <c r="CL1582" s="15"/>
      <c r="CM1582" s="15"/>
      <c r="CN1582" s="15"/>
      <c r="CO1582" s="15"/>
      <c r="CP1582" s="15"/>
      <c r="CQ1582" s="15"/>
      <c r="CR1582" s="15"/>
      <c r="CS1582" s="15"/>
      <c r="CT1582" s="15"/>
      <c r="CU1582" s="15"/>
      <c r="CV1582" s="15"/>
      <c r="CW1582" s="15"/>
      <c r="CX1582" s="15"/>
      <c r="CY1582" s="15"/>
      <c r="CZ1582" s="15"/>
      <c r="DA1582" s="15"/>
      <c r="DB1582" s="15"/>
      <c r="DC1582" s="15"/>
      <c r="DD1582" s="15"/>
      <c r="DE1582" s="15"/>
      <c r="DF1582" s="15"/>
      <c r="DG1582" s="16"/>
      <c r="DH1582" s="16"/>
      <c r="DI1582" s="14"/>
      <c r="DJ1582" s="14"/>
      <c r="DK1582" s="14"/>
      <c r="DL1582" s="14"/>
      <c r="DM1582" s="14"/>
      <c r="DN1582" s="14"/>
      <c r="DO1582" s="14"/>
      <c r="DP1582" s="14"/>
      <c r="DQ1582" s="14"/>
      <c r="DR1582" s="14"/>
      <c r="DS1582" s="14"/>
      <c r="DT1582" s="14"/>
      <c r="DU1582" s="14"/>
      <c r="DV1582" s="14"/>
      <c r="DW1582" s="14"/>
      <c r="DX1582" s="14"/>
      <c r="DY1582" s="14"/>
      <c r="DZ1582" s="14"/>
      <c r="EA1582" s="14"/>
    </row>
    <row r="1583" spans="4:131" x14ac:dyDescent="0.2">
      <c r="D1583" s="14"/>
      <c r="E1583" s="14"/>
      <c r="F1583" s="14"/>
      <c r="G1583" s="14"/>
      <c r="H1583" s="14"/>
      <c r="I1583" s="14"/>
      <c r="J1583" s="14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5"/>
      <c r="AJ1583" s="15"/>
      <c r="AK1583" s="15"/>
      <c r="AL1583" s="15"/>
      <c r="AM1583" s="15"/>
      <c r="AN1583" s="15"/>
      <c r="AO1583" s="15"/>
      <c r="AP1583" s="15"/>
      <c r="AQ1583" s="15"/>
      <c r="AR1583" s="15"/>
      <c r="AS1583" s="15"/>
      <c r="AT1583" s="15"/>
      <c r="AU1583" s="15"/>
      <c r="AV1583" s="15"/>
      <c r="AW1583" s="15"/>
      <c r="AX1583" s="15"/>
      <c r="AY1583" s="15"/>
      <c r="AZ1583" s="15"/>
      <c r="BA1583" s="15"/>
      <c r="BB1583" s="15"/>
      <c r="BC1583" s="15"/>
      <c r="BD1583" s="15"/>
      <c r="BE1583" s="15"/>
      <c r="BF1583" s="15"/>
      <c r="BG1583" s="15"/>
      <c r="BH1583" s="15"/>
      <c r="BI1583" s="15"/>
      <c r="BJ1583" s="15"/>
      <c r="BK1583" s="15"/>
      <c r="BL1583" s="15"/>
      <c r="BM1583" s="15"/>
      <c r="BN1583" s="15"/>
      <c r="BO1583" s="15"/>
      <c r="BP1583" s="15"/>
      <c r="BQ1583" s="15"/>
      <c r="BR1583" s="15"/>
      <c r="BS1583" s="15"/>
      <c r="BT1583" s="15"/>
      <c r="BU1583" s="15"/>
      <c r="BV1583" s="15"/>
      <c r="BW1583" s="15"/>
      <c r="BX1583" s="15"/>
      <c r="BY1583" s="15"/>
      <c r="BZ1583" s="15"/>
      <c r="CA1583" s="15"/>
      <c r="CB1583" s="15"/>
      <c r="CC1583" s="15"/>
      <c r="CD1583" s="15"/>
      <c r="CE1583" s="15"/>
      <c r="CF1583" s="15"/>
      <c r="CG1583" s="15"/>
      <c r="CH1583" s="15"/>
      <c r="CI1583" s="15"/>
      <c r="CJ1583" s="15"/>
      <c r="CK1583" s="15"/>
      <c r="CL1583" s="15"/>
      <c r="CM1583" s="15"/>
      <c r="CN1583" s="15"/>
      <c r="CO1583" s="15"/>
      <c r="CP1583" s="15"/>
      <c r="CQ1583" s="15"/>
      <c r="CR1583" s="15"/>
      <c r="CS1583" s="15"/>
      <c r="CT1583" s="15"/>
      <c r="CU1583" s="15"/>
      <c r="CV1583" s="15"/>
      <c r="CW1583" s="15"/>
      <c r="CX1583" s="15"/>
      <c r="CY1583" s="15"/>
      <c r="CZ1583" s="15"/>
      <c r="DA1583" s="15"/>
      <c r="DB1583" s="15"/>
      <c r="DC1583" s="15"/>
      <c r="DD1583" s="15"/>
      <c r="DE1583" s="15"/>
      <c r="DF1583" s="15"/>
      <c r="DG1583" s="16"/>
      <c r="DH1583" s="16"/>
      <c r="DI1583" s="14"/>
      <c r="DJ1583" s="14"/>
      <c r="DK1583" s="14"/>
      <c r="DL1583" s="14"/>
      <c r="DM1583" s="14"/>
      <c r="DN1583" s="14"/>
      <c r="DO1583" s="14"/>
      <c r="DP1583" s="14"/>
      <c r="DQ1583" s="14"/>
      <c r="DR1583" s="14"/>
      <c r="DS1583" s="14"/>
      <c r="DT1583" s="14"/>
      <c r="DU1583" s="14"/>
      <c r="DV1583" s="14"/>
      <c r="DW1583" s="14"/>
      <c r="DX1583" s="14"/>
      <c r="DY1583" s="14"/>
      <c r="DZ1583" s="14"/>
      <c r="EA1583" s="14"/>
    </row>
    <row r="1584" spans="4:131" x14ac:dyDescent="0.2">
      <c r="D1584" s="14"/>
      <c r="E1584" s="14"/>
      <c r="F1584" s="14"/>
      <c r="G1584" s="14"/>
      <c r="H1584" s="14"/>
      <c r="I1584" s="14"/>
      <c r="J1584" s="14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5"/>
      <c r="AJ1584" s="15"/>
      <c r="AK1584" s="15"/>
      <c r="AL1584" s="15"/>
      <c r="AM1584" s="15"/>
      <c r="AN1584" s="15"/>
      <c r="AO1584" s="15"/>
      <c r="AP1584" s="15"/>
      <c r="AQ1584" s="15"/>
      <c r="AR1584" s="15"/>
      <c r="AS1584" s="15"/>
      <c r="AT1584" s="15"/>
      <c r="AU1584" s="15"/>
      <c r="AV1584" s="15"/>
      <c r="AW1584" s="15"/>
      <c r="AX1584" s="15"/>
      <c r="AY1584" s="15"/>
      <c r="AZ1584" s="15"/>
      <c r="BA1584" s="15"/>
      <c r="BB1584" s="15"/>
      <c r="BC1584" s="15"/>
      <c r="BD1584" s="15"/>
      <c r="BE1584" s="15"/>
      <c r="BF1584" s="15"/>
      <c r="BG1584" s="15"/>
      <c r="BH1584" s="15"/>
      <c r="BI1584" s="15"/>
      <c r="BJ1584" s="15"/>
      <c r="BK1584" s="15"/>
      <c r="BL1584" s="15"/>
      <c r="BM1584" s="15"/>
      <c r="BN1584" s="15"/>
      <c r="BO1584" s="15"/>
      <c r="BP1584" s="15"/>
      <c r="BQ1584" s="15"/>
      <c r="BR1584" s="15"/>
      <c r="BS1584" s="15"/>
      <c r="BT1584" s="15"/>
      <c r="BU1584" s="15"/>
      <c r="BV1584" s="15"/>
      <c r="BW1584" s="15"/>
      <c r="BX1584" s="15"/>
      <c r="BY1584" s="15"/>
      <c r="BZ1584" s="15"/>
      <c r="CA1584" s="15"/>
      <c r="CB1584" s="15"/>
      <c r="CC1584" s="15"/>
      <c r="CD1584" s="15"/>
      <c r="CE1584" s="15"/>
      <c r="CF1584" s="15"/>
      <c r="CG1584" s="15"/>
      <c r="CH1584" s="15"/>
      <c r="CI1584" s="15"/>
      <c r="CJ1584" s="15"/>
      <c r="CK1584" s="15"/>
      <c r="CL1584" s="15"/>
      <c r="CM1584" s="15"/>
      <c r="CN1584" s="15"/>
      <c r="CO1584" s="15"/>
      <c r="CP1584" s="15"/>
      <c r="CQ1584" s="15"/>
      <c r="CR1584" s="15"/>
      <c r="CS1584" s="15"/>
      <c r="CT1584" s="15"/>
      <c r="CU1584" s="15"/>
      <c r="CV1584" s="15"/>
      <c r="CW1584" s="15"/>
      <c r="CX1584" s="15"/>
      <c r="CY1584" s="15"/>
      <c r="CZ1584" s="15"/>
      <c r="DA1584" s="15"/>
      <c r="DB1584" s="15"/>
      <c r="DC1584" s="15"/>
      <c r="DD1584" s="15"/>
      <c r="DE1584" s="15"/>
      <c r="DF1584" s="15"/>
      <c r="DG1584" s="16"/>
      <c r="DH1584" s="16"/>
      <c r="DI1584" s="14"/>
      <c r="DJ1584" s="14"/>
      <c r="DK1584" s="14"/>
      <c r="DL1584" s="14"/>
      <c r="DM1584" s="14"/>
      <c r="DN1584" s="14"/>
      <c r="DO1584" s="14"/>
      <c r="DP1584" s="14"/>
      <c r="DQ1584" s="14"/>
      <c r="DR1584" s="14"/>
      <c r="DS1584" s="14"/>
      <c r="DT1584" s="14"/>
      <c r="DU1584" s="14"/>
      <c r="DV1584" s="14"/>
      <c r="DW1584" s="14"/>
      <c r="DX1584" s="14"/>
      <c r="DY1584" s="14"/>
      <c r="DZ1584" s="14"/>
      <c r="EA1584" s="14"/>
    </row>
    <row r="1585" spans="4:131" x14ac:dyDescent="0.2">
      <c r="D1585" s="14"/>
      <c r="E1585" s="14"/>
      <c r="F1585" s="14"/>
      <c r="G1585" s="14"/>
      <c r="H1585" s="14"/>
      <c r="I1585" s="14"/>
      <c r="J1585" s="14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5"/>
      <c r="AJ1585" s="15"/>
      <c r="AK1585" s="15"/>
      <c r="AL1585" s="15"/>
      <c r="AM1585" s="15"/>
      <c r="AN1585" s="15"/>
      <c r="AO1585" s="15"/>
      <c r="AP1585" s="15"/>
      <c r="AQ1585" s="15"/>
      <c r="AR1585" s="15"/>
      <c r="AS1585" s="15"/>
      <c r="AT1585" s="15"/>
      <c r="AU1585" s="15"/>
      <c r="AV1585" s="15"/>
      <c r="AW1585" s="15"/>
      <c r="AX1585" s="15"/>
      <c r="AY1585" s="15"/>
      <c r="AZ1585" s="15"/>
      <c r="BA1585" s="15"/>
      <c r="BB1585" s="15"/>
      <c r="BC1585" s="15"/>
      <c r="BD1585" s="15"/>
      <c r="BE1585" s="15"/>
      <c r="BF1585" s="15"/>
      <c r="BG1585" s="15"/>
      <c r="BH1585" s="15"/>
      <c r="BI1585" s="15"/>
      <c r="BJ1585" s="15"/>
      <c r="BK1585" s="15"/>
      <c r="BL1585" s="15"/>
      <c r="BM1585" s="15"/>
      <c r="BN1585" s="15"/>
      <c r="BO1585" s="15"/>
      <c r="BP1585" s="15"/>
      <c r="BQ1585" s="15"/>
      <c r="BR1585" s="15"/>
      <c r="BS1585" s="15"/>
      <c r="BT1585" s="15"/>
      <c r="BU1585" s="15"/>
      <c r="BV1585" s="15"/>
      <c r="BW1585" s="15"/>
      <c r="BX1585" s="15"/>
      <c r="BY1585" s="15"/>
      <c r="BZ1585" s="15"/>
      <c r="CA1585" s="15"/>
      <c r="CB1585" s="15"/>
      <c r="CC1585" s="15"/>
      <c r="CD1585" s="15"/>
      <c r="CE1585" s="15"/>
      <c r="CF1585" s="15"/>
      <c r="CG1585" s="15"/>
      <c r="CH1585" s="15"/>
      <c r="CI1585" s="15"/>
      <c r="CJ1585" s="15"/>
      <c r="CK1585" s="15"/>
      <c r="CL1585" s="15"/>
      <c r="CM1585" s="15"/>
      <c r="CN1585" s="15"/>
      <c r="CO1585" s="15"/>
      <c r="CP1585" s="15"/>
      <c r="CQ1585" s="15"/>
      <c r="CR1585" s="15"/>
      <c r="CS1585" s="15"/>
      <c r="CT1585" s="15"/>
      <c r="CU1585" s="15"/>
      <c r="CV1585" s="15"/>
      <c r="CW1585" s="15"/>
      <c r="CX1585" s="15"/>
      <c r="CY1585" s="15"/>
      <c r="CZ1585" s="15"/>
      <c r="DA1585" s="15"/>
      <c r="DB1585" s="15"/>
      <c r="DC1585" s="15"/>
      <c r="DD1585" s="15"/>
      <c r="DE1585" s="15"/>
      <c r="DF1585" s="15"/>
      <c r="DG1585" s="16"/>
      <c r="DH1585" s="16"/>
      <c r="DI1585" s="14"/>
      <c r="DJ1585" s="14"/>
      <c r="DK1585" s="14"/>
      <c r="DL1585" s="14"/>
      <c r="DM1585" s="14"/>
      <c r="DN1585" s="14"/>
      <c r="DO1585" s="14"/>
      <c r="DP1585" s="14"/>
      <c r="DQ1585" s="14"/>
      <c r="DR1585" s="14"/>
      <c r="DS1585" s="14"/>
      <c r="DT1585" s="14"/>
      <c r="DU1585" s="14"/>
      <c r="DV1585" s="14"/>
      <c r="DW1585" s="14"/>
      <c r="DX1585" s="14"/>
      <c r="DY1585" s="14"/>
      <c r="DZ1585" s="14"/>
      <c r="EA1585" s="14"/>
    </row>
    <row r="1586" spans="4:131" x14ac:dyDescent="0.2">
      <c r="D1586" s="14"/>
      <c r="E1586" s="14"/>
      <c r="F1586" s="14"/>
      <c r="G1586" s="14"/>
      <c r="H1586" s="14"/>
      <c r="I1586" s="14"/>
      <c r="J1586" s="14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  <c r="AG1586" s="15"/>
      <c r="AH1586" s="15"/>
      <c r="AI1586" s="15"/>
      <c r="AJ1586" s="15"/>
      <c r="AK1586" s="15"/>
      <c r="AL1586" s="15"/>
      <c r="AM1586" s="15"/>
      <c r="AN1586" s="15"/>
      <c r="AO1586" s="15"/>
      <c r="AP1586" s="15"/>
      <c r="AQ1586" s="15"/>
      <c r="AR1586" s="15"/>
      <c r="AS1586" s="15"/>
      <c r="AT1586" s="15"/>
      <c r="AU1586" s="15"/>
      <c r="AV1586" s="15"/>
      <c r="AW1586" s="15"/>
      <c r="AX1586" s="15"/>
      <c r="AY1586" s="15"/>
      <c r="AZ1586" s="15"/>
      <c r="BA1586" s="15"/>
      <c r="BB1586" s="15"/>
      <c r="BC1586" s="15"/>
      <c r="BD1586" s="15"/>
      <c r="BE1586" s="15"/>
      <c r="BF1586" s="15"/>
      <c r="BG1586" s="15"/>
      <c r="BH1586" s="15"/>
      <c r="BI1586" s="15"/>
      <c r="BJ1586" s="15"/>
      <c r="BK1586" s="15"/>
      <c r="BL1586" s="15"/>
      <c r="BM1586" s="15"/>
      <c r="BN1586" s="15"/>
      <c r="BO1586" s="15"/>
      <c r="BP1586" s="15"/>
      <c r="BQ1586" s="15"/>
      <c r="BR1586" s="15"/>
      <c r="BS1586" s="15"/>
      <c r="BT1586" s="15"/>
      <c r="BU1586" s="15"/>
      <c r="BV1586" s="15"/>
      <c r="BW1586" s="15"/>
      <c r="BX1586" s="15"/>
      <c r="BY1586" s="15"/>
      <c r="BZ1586" s="15"/>
      <c r="CA1586" s="15"/>
      <c r="CB1586" s="15"/>
      <c r="CC1586" s="15"/>
      <c r="CD1586" s="15"/>
      <c r="CE1586" s="15"/>
      <c r="CF1586" s="15"/>
      <c r="CG1586" s="15"/>
      <c r="CH1586" s="15"/>
      <c r="CI1586" s="15"/>
      <c r="CJ1586" s="15"/>
      <c r="CK1586" s="15"/>
      <c r="CL1586" s="15"/>
      <c r="CM1586" s="15"/>
      <c r="CN1586" s="15"/>
      <c r="CO1586" s="15"/>
      <c r="CP1586" s="15"/>
      <c r="CQ1586" s="15"/>
      <c r="CR1586" s="15"/>
      <c r="CS1586" s="15"/>
      <c r="CT1586" s="15"/>
      <c r="CU1586" s="15"/>
      <c r="CV1586" s="15"/>
      <c r="CW1586" s="15"/>
      <c r="CX1586" s="15"/>
      <c r="CY1586" s="15"/>
      <c r="CZ1586" s="15"/>
      <c r="DA1586" s="15"/>
      <c r="DB1586" s="15"/>
      <c r="DC1586" s="15"/>
      <c r="DD1586" s="15"/>
      <c r="DE1586" s="15"/>
      <c r="DF1586" s="15"/>
      <c r="DG1586" s="16"/>
      <c r="DH1586" s="16"/>
      <c r="DI1586" s="14"/>
      <c r="DJ1586" s="14"/>
      <c r="DK1586" s="14"/>
      <c r="DL1586" s="14"/>
      <c r="DM1586" s="14"/>
      <c r="DN1586" s="14"/>
      <c r="DO1586" s="14"/>
      <c r="DP1586" s="14"/>
      <c r="DQ1586" s="14"/>
      <c r="DR1586" s="14"/>
      <c r="DS1586" s="14"/>
      <c r="DT1586" s="14"/>
      <c r="DU1586" s="14"/>
      <c r="DV1586" s="14"/>
      <c r="DW1586" s="14"/>
      <c r="DX1586" s="14"/>
      <c r="DY1586" s="14"/>
      <c r="DZ1586" s="14"/>
      <c r="EA1586" s="14"/>
    </row>
    <row r="1587" spans="4:131" x14ac:dyDescent="0.2">
      <c r="D1587" s="14"/>
      <c r="E1587" s="14"/>
      <c r="F1587" s="14"/>
      <c r="G1587" s="14"/>
      <c r="H1587" s="14"/>
      <c r="I1587" s="14"/>
      <c r="J1587" s="14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  <c r="AG1587" s="15"/>
      <c r="AH1587" s="15"/>
      <c r="AI1587" s="15"/>
      <c r="AJ1587" s="15"/>
      <c r="AK1587" s="15"/>
      <c r="AL1587" s="15"/>
      <c r="AM1587" s="15"/>
      <c r="AN1587" s="15"/>
      <c r="AO1587" s="15"/>
      <c r="AP1587" s="15"/>
      <c r="AQ1587" s="15"/>
      <c r="AR1587" s="15"/>
      <c r="AS1587" s="15"/>
      <c r="AT1587" s="15"/>
      <c r="AU1587" s="15"/>
      <c r="AV1587" s="15"/>
      <c r="AW1587" s="15"/>
      <c r="AX1587" s="15"/>
      <c r="AY1587" s="15"/>
      <c r="AZ1587" s="15"/>
      <c r="BA1587" s="15"/>
      <c r="BB1587" s="15"/>
      <c r="BC1587" s="15"/>
      <c r="BD1587" s="15"/>
      <c r="BE1587" s="15"/>
      <c r="BF1587" s="15"/>
      <c r="BG1587" s="15"/>
      <c r="BH1587" s="15"/>
      <c r="BI1587" s="15"/>
      <c r="BJ1587" s="15"/>
      <c r="BK1587" s="15"/>
      <c r="BL1587" s="15"/>
      <c r="BM1587" s="15"/>
      <c r="BN1587" s="15"/>
      <c r="BO1587" s="15"/>
      <c r="BP1587" s="15"/>
      <c r="BQ1587" s="15"/>
      <c r="BR1587" s="15"/>
      <c r="BS1587" s="15"/>
      <c r="BT1587" s="15"/>
      <c r="BU1587" s="15"/>
      <c r="BV1587" s="15"/>
      <c r="BW1587" s="15"/>
      <c r="BX1587" s="15"/>
      <c r="BY1587" s="15"/>
      <c r="BZ1587" s="15"/>
      <c r="CA1587" s="15"/>
      <c r="CB1587" s="15"/>
      <c r="CC1587" s="15"/>
      <c r="CD1587" s="15"/>
      <c r="CE1587" s="15"/>
      <c r="CF1587" s="15"/>
      <c r="CG1587" s="15"/>
      <c r="CH1587" s="15"/>
      <c r="CI1587" s="15"/>
      <c r="CJ1587" s="15"/>
      <c r="CK1587" s="15"/>
      <c r="CL1587" s="15"/>
      <c r="CM1587" s="15"/>
      <c r="CN1587" s="15"/>
      <c r="CO1587" s="15"/>
      <c r="CP1587" s="15"/>
      <c r="CQ1587" s="15"/>
      <c r="CR1587" s="15"/>
      <c r="CS1587" s="15"/>
      <c r="CT1587" s="15"/>
      <c r="CU1587" s="15"/>
      <c r="CV1587" s="15"/>
      <c r="CW1587" s="15"/>
      <c r="CX1587" s="15"/>
      <c r="CY1587" s="15"/>
      <c r="CZ1587" s="15"/>
      <c r="DA1587" s="15"/>
      <c r="DB1587" s="15"/>
      <c r="DC1587" s="15"/>
      <c r="DD1587" s="15"/>
      <c r="DE1587" s="15"/>
      <c r="DF1587" s="15"/>
      <c r="DG1587" s="16"/>
      <c r="DH1587" s="16"/>
      <c r="DI1587" s="14"/>
      <c r="DJ1587" s="14"/>
      <c r="DK1587" s="14"/>
      <c r="DL1587" s="14"/>
      <c r="DM1587" s="14"/>
      <c r="DN1587" s="14"/>
      <c r="DO1587" s="14"/>
      <c r="DP1587" s="14"/>
      <c r="DQ1587" s="14"/>
      <c r="DR1587" s="14"/>
      <c r="DS1587" s="14"/>
      <c r="DT1587" s="14"/>
      <c r="DU1587" s="14"/>
      <c r="DV1587" s="14"/>
      <c r="DW1587" s="14"/>
      <c r="DX1587" s="14"/>
      <c r="DY1587" s="14"/>
      <c r="DZ1587" s="14"/>
      <c r="EA1587" s="14"/>
    </row>
    <row r="1588" spans="4:131" x14ac:dyDescent="0.2">
      <c r="D1588" s="14"/>
      <c r="E1588" s="14"/>
      <c r="F1588" s="14"/>
      <c r="G1588" s="14"/>
      <c r="H1588" s="14"/>
      <c r="I1588" s="14"/>
      <c r="J1588" s="14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  <c r="AG1588" s="15"/>
      <c r="AH1588" s="15"/>
      <c r="AI1588" s="15"/>
      <c r="AJ1588" s="15"/>
      <c r="AK1588" s="15"/>
      <c r="AL1588" s="15"/>
      <c r="AM1588" s="15"/>
      <c r="AN1588" s="15"/>
      <c r="AO1588" s="15"/>
      <c r="AP1588" s="15"/>
      <c r="AQ1588" s="15"/>
      <c r="AR1588" s="15"/>
      <c r="AS1588" s="15"/>
      <c r="AT1588" s="15"/>
      <c r="AU1588" s="15"/>
      <c r="AV1588" s="15"/>
      <c r="AW1588" s="15"/>
      <c r="AX1588" s="15"/>
      <c r="AY1588" s="15"/>
      <c r="AZ1588" s="15"/>
      <c r="BA1588" s="15"/>
      <c r="BB1588" s="15"/>
      <c r="BC1588" s="15"/>
      <c r="BD1588" s="15"/>
      <c r="BE1588" s="15"/>
      <c r="BF1588" s="15"/>
      <c r="BG1588" s="15"/>
      <c r="BH1588" s="15"/>
      <c r="BI1588" s="15"/>
      <c r="BJ1588" s="15"/>
      <c r="BK1588" s="15"/>
      <c r="BL1588" s="15"/>
      <c r="BM1588" s="15"/>
      <c r="BN1588" s="15"/>
      <c r="BO1588" s="15"/>
      <c r="BP1588" s="15"/>
      <c r="BQ1588" s="15"/>
      <c r="BR1588" s="15"/>
      <c r="BS1588" s="15"/>
      <c r="BT1588" s="15"/>
      <c r="BU1588" s="15"/>
      <c r="BV1588" s="15"/>
      <c r="BW1588" s="15"/>
      <c r="BX1588" s="15"/>
      <c r="BY1588" s="15"/>
      <c r="BZ1588" s="15"/>
      <c r="CA1588" s="15"/>
      <c r="CB1588" s="15"/>
      <c r="CC1588" s="15"/>
      <c r="CD1588" s="15"/>
      <c r="CE1588" s="15"/>
      <c r="CF1588" s="15"/>
      <c r="CG1588" s="15"/>
      <c r="CH1588" s="15"/>
      <c r="CI1588" s="15"/>
      <c r="CJ1588" s="15"/>
      <c r="CK1588" s="15"/>
      <c r="CL1588" s="15"/>
      <c r="CM1588" s="15"/>
      <c r="CN1588" s="15"/>
      <c r="CO1588" s="15"/>
      <c r="CP1588" s="15"/>
      <c r="CQ1588" s="15"/>
      <c r="CR1588" s="15"/>
      <c r="CS1588" s="15"/>
      <c r="CT1588" s="15"/>
      <c r="CU1588" s="15"/>
      <c r="CV1588" s="15"/>
      <c r="CW1588" s="15"/>
      <c r="CX1588" s="15"/>
      <c r="CY1588" s="15"/>
      <c r="CZ1588" s="15"/>
      <c r="DA1588" s="15"/>
      <c r="DB1588" s="15"/>
      <c r="DC1588" s="15"/>
      <c r="DD1588" s="15"/>
      <c r="DE1588" s="15"/>
      <c r="DF1588" s="15"/>
      <c r="DG1588" s="16"/>
      <c r="DH1588" s="16"/>
      <c r="DI1588" s="14"/>
      <c r="DJ1588" s="14"/>
      <c r="DK1588" s="14"/>
      <c r="DL1588" s="14"/>
      <c r="DM1588" s="14"/>
      <c r="DN1588" s="14"/>
      <c r="DO1588" s="14"/>
      <c r="DP1588" s="14"/>
      <c r="DQ1588" s="14"/>
      <c r="DR1588" s="14"/>
      <c r="DS1588" s="14"/>
      <c r="DT1588" s="14"/>
      <c r="DU1588" s="14"/>
      <c r="DV1588" s="14"/>
      <c r="DW1588" s="14"/>
      <c r="DX1588" s="14"/>
      <c r="DY1588" s="14"/>
      <c r="DZ1588" s="14"/>
      <c r="EA1588" s="14"/>
    </row>
    <row r="1589" spans="4:131" x14ac:dyDescent="0.2">
      <c r="D1589" s="14"/>
      <c r="E1589" s="14"/>
      <c r="F1589" s="14"/>
      <c r="G1589" s="14"/>
      <c r="H1589" s="14"/>
      <c r="I1589" s="14"/>
      <c r="J1589" s="14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  <c r="AG1589" s="15"/>
      <c r="AH1589" s="15"/>
      <c r="AI1589" s="15"/>
      <c r="AJ1589" s="15"/>
      <c r="AK1589" s="15"/>
      <c r="AL1589" s="15"/>
      <c r="AM1589" s="15"/>
      <c r="AN1589" s="15"/>
      <c r="AO1589" s="15"/>
      <c r="AP1589" s="15"/>
      <c r="AQ1589" s="15"/>
      <c r="AR1589" s="15"/>
      <c r="AS1589" s="15"/>
      <c r="AT1589" s="15"/>
      <c r="AU1589" s="15"/>
      <c r="AV1589" s="15"/>
      <c r="AW1589" s="15"/>
      <c r="AX1589" s="15"/>
      <c r="AY1589" s="15"/>
      <c r="AZ1589" s="15"/>
      <c r="BA1589" s="15"/>
      <c r="BB1589" s="15"/>
      <c r="BC1589" s="15"/>
      <c r="BD1589" s="15"/>
      <c r="BE1589" s="15"/>
      <c r="BF1589" s="15"/>
      <c r="BG1589" s="15"/>
      <c r="BH1589" s="15"/>
      <c r="BI1589" s="15"/>
      <c r="BJ1589" s="15"/>
      <c r="BK1589" s="15"/>
      <c r="BL1589" s="15"/>
      <c r="BM1589" s="15"/>
      <c r="BN1589" s="15"/>
      <c r="BO1589" s="15"/>
      <c r="BP1589" s="15"/>
      <c r="BQ1589" s="15"/>
      <c r="BR1589" s="15"/>
      <c r="BS1589" s="15"/>
      <c r="BT1589" s="15"/>
      <c r="BU1589" s="15"/>
      <c r="BV1589" s="15"/>
      <c r="BW1589" s="15"/>
      <c r="BX1589" s="15"/>
      <c r="BY1589" s="15"/>
      <c r="BZ1589" s="15"/>
      <c r="CA1589" s="15"/>
      <c r="CB1589" s="15"/>
      <c r="CC1589" s="15"/>
      <c r="CD1589" s="15"/>
      <c r="CE1589" s="15"/>
      <c r="CF1589" s="15"/>
      <c r="CG1589" s="15"/>
      <c r="CH1589" s="15"/>
      <c r="CI1589" s="15"/>
      <c r="CJ1589" s="15"/>
      <c r="CK1589" s="15"/>
      <c r="CL1589" s="15"/>
      <c r="CM1589" s="15"/>
      <c r="CN1589" s="15"/>
      <c r="CO1589" s="15"/>
      <c r="CP1589" s="15"/>
      <c r="CQ1589" s="15"/>
      <c r="CR1589" s="15"/>
      <c r="CS1589" s="15"/>
      <c r="CT1589" s="15"/>
      <c r="CU1589" s="15"/>
      <c r="CV1589" s="15"/>
      <c r="CW1589" s="15"/>
      <c r="CX1589" s="15"/>
      <c r="CY1589" s="15"/>
      <c r="CZ1589" s="15"/>
      <c r="DA1589" s="15"/>
      <c r="DB1589" s="15"/>
      <c r="DC1589" s="15"/>
      <c r="DD1589" s="15"/>
      <c r="DE1589" s="15"/>
      <c r="DF1589" s="15"/>
      <c r="DG1589" s="16"/>
      <c r="DH1589" s="16"/>
      <c r="DI1589" s="14"/>
      <c r="DJ1589" s="14"/>
      <c r="DK1589" s="14"/>
      <c r="DL1589" s="14"/>
      <c r="DM1589" s="14"/>
      <c r="DN1589" s="14"/>
      <c r="DO1589" s="14"/>
      <c r="DP1589" s="14"/>
      <c r="DQ1589" s="14"/>
      <c r="DR1589" s="14"/>
      <c r="DS1589" s="14"/>
      <c r="DT1589" s="14"/>
      <c r="DU1589" s="14"/>
      <c r="DV1589" s="14"/>
      <c r="DW1589" s="14"/>
      <c r="DX1589" s="14"/>
      <c r="DY1589" s="14"/>
      <c r="DZ1589" s="14"/>
      <c r="EA1589" s="14"/>
    </row>
    <row r="1590" spans="4:131" x14ac:dyDescent="0.2">
      <c r="D1590" s="14"/>
      <c r="E1590" s="14"/>
      <c r="F1590" s="14"/>
      <c r="G1590" s="14"/>
      <c r="H1590" s="14"/>
      <c r="I1590" s="14"/>
      <c r="J1590" s="14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  <c r="AG1590" s="15"/>
      <c r="AH1590" s="15"/>
      <c r="AI1590" s="15"/>
      <c r="AJ1590" s="15"/>
      <c r="AK1590" s="15"/>
      <c r="AL1590" s="15"/>
      <c r="AM1590" s="15"/>
      <c r="AN1590" s="15"/>
      <c r="AO1590" s="15"/>
      <c r="AP1590" s="15"/>
      <c r="AQ1590" s="15"/>
      <c r="AR1590" s="15"/>
      <c r="AS1590" s="15"/>
      <c r="AT1590" s="15"/>
      <c r="AU1590" s="15"/>
      <c r="AV1590" s="15"/>
      <c r="AW1590" s="15"/>
      <c r="AX1590" s="15"/>
      <c r="AY1590" s="15"/>
      <c r="AZ1590" s="15"/>
      <c r="BA1590" s="15"/>
      <c r="BB1590" s="15"/>
      <c r="BC1590" s="15"/>
      <c r="BD1590" s="15"/>
      <c r="BE1590" s="15"/>
      <c r="BF1590" s="15"/>
      <c r="BG1590" s="15"/>
      <c r="BH1590" s="15"/>
      <c r="BI1590" s="15"/>
      <c r="BJ1590" s="15"/>
      <c r="BK1590" s="15"/>
      <c r="BL1590" s="15"/>
      <c r="BM1590" s="15"/>
      <c r="BN1590" s="15"/>
      <c r="BO1590" s="15"/>
      <c r="BP1590" s="15"/>
      <c r="BQ1590" s="15"/>
      <c r="BR1590" s="15"/>
      <c r="BS1590" s="15"/>
      <c r="BT1590" s="15"/>
      <c r="BU1590" s="15"/>
      <c r="BV1590" s="15"/>
      <c r="BW1590" s="15"/>
      <c r="BX1590" s="15"/>
      <c r="BY1590" s="15"/>
      <c r="BZ1590" s="15"/>
      <c r="CA1590" s="15"/>
      <c r="CB1590" s="15"/>
      <c r="CC1590" s="15"/>
      <c r="CD1590" s="15"/>
      <c r="CE1590" s="15"/>
      <c r="CF1590" s="15"/>
      <c r="CG1590" s="15"/>
      <c r="CH1590" s="15"/>
      <c r="CI1590" s="15"/>
      <c r="CJ1590" s="15"/>
      <c r="CK1590" s="15"/>
      <c r="CL1590" s="15"/>
      <c r="CM1590" s="15"/>
      <c r="CN1590" s="15"/>
      <c r="CO1590" s="15"/>
      <c r="CP1590" s="15"/>
      <c r="CQ1590" s="15"/>
      <c r="CR1590" s="15"/>
      <c r="CS1590" s="15"/>
      <c r="CT1590" s="15"/>
      <c r="CU1590" s="15"/>
      <c r="CV1590" s="15"/>
      <c r="CW1590" s="15"/>
      <c r="CX1590" s="15"/>
      <c r="CY1590" s="15"/>
      <c r="CZ1590" s="15"/>
      <c r="DA1590" s="15"/>
      <c r="DB1590" s="15"/>
      <c r="DC1590" s="15"/>
      <c r="DD1590" s="15"/>
      <c r="DE1590" s="15"/>
      <c r="DF1590" s="15"/>
      <c r="DG1590" s="16"/>
      <c r="DH1590" s="16"/>
      <c r="DI1590" s="14"/>
      <c r="DJ1590" s="14"/>
      <c r="DK1590" s="14"/>
      <c r="DL1590" s="14"/>
      <c r="DM1590" s="14"/>
      <c r="DN1590" s="14"/>
      <c r="DO1590" s="14"/>
      <c r="DP1590" s="14"/>
      <c r="DQ1590" s="14"/>
      <c r="DR1590" s="14"/>
      <c r="DS1590" s="14"/>
      <c r="DT1590" s="14"/>
      <c r="DU1590" s="14"/>
      <c r="DV1590" s="14"/>
      <c r="DW1590" s="14"/>
      <c r="DX1590" s="14"/>
      <c r="DY1590" s="14"/>
      <c r="DZ1590" s="14"/>
      <c r="EA1590" s="14"/>
    </row>
    <row r="1591" spans="4:131" x14ac:dyDescent="0.2">
      <c r="D1591" s="14"/>
      <c r="E1591" s="14"/>
      <c r="F1591" s="14"/>
      <c r="G1591" s="14"/>
      <c r="H1591" s="14"/>
      <c r="I1591" s="14"/>
      <c r="J1591" s="14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  <c r="AG1591" s="15"/>
      <c r="AH1591" s="15"/>
      <c r="AI1591" s="15"/>
      <c r="AJ1591" s="15"/>
      <c r="AK1591" s="15"/>
      <c r="AL1591" s="15"/>
      <c r="AM1591" s="15"/>
      <c r="AN1591" s="15"/>
      <c r="AO1591" s="15"/>
      <c r="AP1591" s="15"/>
      <c r="AQ1591" s="15"/>
      <c r="AR1591" s="15"/>
      <c r="AS1591" s="15"/>
      <c r="AT1591" s="15"/>
      <c r="AU1591" s="15"/>
      <c r="AV1591" s="15"/>
      <c r="AW1591" s="15"/>
      <c r="AX1591" s="15"/>
      <c r="AY1591" s="15"/>
      <c r="AZ1591" s="15"/>
      <c r="BA1591" s="15"/>
      <c r="BB1591" s="15"/>
      <c r="BC1591" s="15"/>
      <c r="BD1591" s="15"/>
      <c r="BE1591" s="15"/>
      <c r="BF1591" s="15"/>
      <c r="BG1591" s="15"/>
      <c r="BH1591" s="15"/>
      <c r="BI1591" s="15"/>
      <c r="BJ1591" s="15"/>
      <c r="BK1591" s="15"/>
      <c r="BL1591" s="15"/>
      <c r="BM1591" s="15"/>
      <c r="BN1591" s="15"/>
      <c r="BO1591" s="15"/>
      <c r="BP1591" s="15"/>
      <c r="BQ1591" s="15"/>
      <c r="BR1591" s="15"/>
      <c r="BS1591" s="15"/>
      <c r="BT1591" s="15"/>
      <c r="BU1591" s="15"/>
      <c r="BV1591" s="15"/>
      <c r="BW1591" s="15"/>
      <c r="BX1591" s="15"/>
      <c r="BY1591" s="15"/>
      <c r="BZ1591" s="15"/>
      <c r="CA1591" s="15"/>
      <c r="CB1591" s="15"/>
      <c r="CC1591" s="15"/>
      <c r="CD1591" s="15"/>
      <c r="CE1591" s="15"/>
      <c r="CF1591" s="15"/>
      <c r="CG1591" s="15"/>
      <c r="CH1591" s="15"/>
      <c r="CI1591" s="15"/>
      <c r="CJ1591" s="15"/>
      <c r="CK1591" s="15"/>
      <c r="CL1591" s="15"/>
      <c r="CM1591" s="15"/>
      <c r="CN1591" s="15"/>
      <c r="CO1591" s="15"/>
      <c r="CP1591" s="15"/>
      <c r="CQ1591" s="15"/>
      <c r="CR1591" s="15"/>
      <c r="CS1591" s="15"/>
      <c r="CT1591" s="15"/>
      <c r="CU1591" s="15"/>
      <c r="CV1591" s="15"/>
      <c r="CW1591" s="15"/>
      <c r="CX1591" s="15"/>
      <c r="CY1591" s="15"/>
      <c r="CZ1591" s="15"/>
      <c r="DA1591" s="15"/>
      <c r="DB1591" s="15"/>
      <c r="DC1591" s="15"/>
      <c r="DD1591" s="15"/>
      <c r="DE1591" s="15"/>
      <c r="DF1591" s="15"/>
      <c r="DG1591" s="16"/>
      <c r="DH1591" s="16"/>
      <c r="DI1591" s="14"/>
      <c r="DJ1591" s="14"/>
      <c r="DK1591" s="14"/>
      <c r="DL1591" s="14"/>
      <c r="DM1591" s="14"/>
      <c r="DN1591" s="14"/>
      <c r="DO1591" s="14"/>
      <c r="DP1591" s="14"/>
      <c r="DQ1591" s="14"/>
      <c r="DR1591" s="14"/>
      <c r="DS1591" s="14"/>
      <c r="DT1591" s="14"/>
      <c r="DU1591" s="14"/>
      <c r="DV1591" s="14"/>
      <c r="DW1591" s="14"/>
      <c r="DX1591" s="14"/>
      <c r="DY1591" s="14"/>
      <c r="DZ1591" s="14"/>
      <c r="EA1591" s="14"/>
    </row>
    <row r="1592" spans="4:131" x14ac:dyDescent="0.2">
      <c r="D1592" s="14"/>
      <c r="E1592" s="14"/>
      <c r="F1592" s="14"/>
      <c r="G1592" s="14"/>
      <c r="H1592" s="14"/>
      <c r="I1592" s="14"/>
      <c r="J1592" s="14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  <c r="AG1592" s="15"/>
      <c r="AH1592" s="15"/>
      <c r="AI1592" s="15"/>
      <c r="AJ1592" s="15"/>
      <c r="AK1592" s="15"/>
      <c r="AL1592" s="15"/>
      <c r="AM1592" s="15"/>
      <c r="AN1592" s="15"/>
      <c r="AO1592" s="15"/>
      <c r="AP1592" s="15"/>
      <c r="AQ1592" s="15"/>
      <c r="AR1592" s="15"/>
      <c r="AS1592" s="15"/>
      <c r="AT1592" s="15"/>
      <c r="AU1592" s="15"/>
      <c r="AV1592" s="15"/>
      <c r="AW1592" s="15"/>
      <c r="AX1592" s="15"/>
      <c r="AY1592" s="15"/>
      <c r="AZ1592" s="15"/>
      <c r="BA1592" s="15"/>
      <c r="BB1592" s="15"/>
      <c r="BC1592" s="15"/>
      <c r="BD1592" s="15"/>
      <c r="BE1592" s="15"/>
      <c r="BF1592" s="15"/>
      <c r="BG1592" s="15"/>
      <c r="BH1592" s="15"/>
      <c r="BI1592" s="15"/>
      <c r="BJ1592" s="15"/>
      <c r="BK1592" s="15"/>
      <c r="BL1592" s="15"/>
      <c r="BM1592" s="15"/>
      <c r="BN1592" s="15"/>
      <c r="BO1592" s="15"/>
      <c r="BP1592" s="15"/>
      <c r="BQ1592" s="15"/>
      <c r="BR1592" s="15"/>
      <c r="BS1592" s="15"/>
      <c r="BT1592" s="15"/>
      <c r="BU1592" s="15"/>
      <c r="BV1592" s="15"/>
      <c r="BW1592" s="15"/>
      <c r="BX1592" s="15"/>
      <c r="BY1592" s="15"/>
      <c r="BZ1592" s="15"/>
      <c r="CA1592" s="15"/>
      <c r="CB1592" s="15"/>
      <c r="CC1592" s="15"/>
      <c r="CD1592" s="15"/>
      <c r="CE1592" s="15"/>
      <c r="CF1592" s="15"/>
      <c r="CG1592" s="15"/>
      <c r="CH1592" s="15"/>
      <c r="CI1592" s="15"/>
      <c r="CJ1592" s="15"/>
      <c r="CK1592" s="15"/>
      <c r="CL1592" s="15"/>
      <c r="CM1592" s="15"/>
      <c r="CN1592" s="15"/>
      <c r="CO1592" s="15"/>
      <c r="CP1592" s="15"/>
      <c r="CQ1592" s="15"/>
      <c r="CR1592" s="15"/>
      <c r="CS1592" s="15"/>
      <c r="CT1592" s="15"/>
      <c r="CU1592" s="15"/>
      <c r="CV1592" s="15"/>
      <c r="CW1592" s="15"/>
      <c r="CX1592" s="15"/>
      <c r="CY1592" s="15"/>
      <c r="CZ1592" s="15"/>
      <c r="DA1592" s="15"/>
      <c r="DB1592" s="15"/>
      <c r="DC1592" s="15"/>
      <c r="DD1592" s="15"/>
      <c r="DE1592" s="15"/>
      <c r="DF1592" s="15"/>
      <c r="DG1592" s="16"/>
      <c r="DH1592" s="16"/>
      <c r="DI1592" s="14"/>
      <c r="DJ1592" s="14"/>
      <c r="DK1592" s="14"/>
      <c r="DL1592" s="14"/>
      <c r="DM1592" s="14"/>
      <c r="DN1592" s="14"/>
      <c r="DO1592" s="14"/>
      <c r="DP1592" s="14"/>
      <c r="DQ1592" s="14"/>
      <c r="DR1592" s="14"/>
      <c r="DS1592" s="14"/>
      <c r="DT1592" s="14"/>
      <c r="DU1592" s="14"/>
      <c r="DV1592" s="14"/>
      <c r="DW1592" s="14"/>
      <c r="DX1592" s="14"/>
      <c r="DY1592" s="14"/>
      <c r="DZ1592" s="14"/>
      <c r="EA1592" s="14"/>
    </row>
    <row r="1593" spans="4:131" x14ac:dyDescent="0.2">
      <c r="D1593" s="14"/>
      <c r="E1593" s="14"/>
      <c r="F1593" s="14"/>
      <c r="G1593" s="14"/>
      <c r="H1593" s="14"/>
      <c r="I1593" s="14"/>
      <c r="J1593" s="14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  <c r="AG1593" s="15"/>
      <c r="AH1593" s="15"/>
      <c r="AI1593" s="15"/>
      <c r="AJ1593" s="15"/>
      <c r="AK1593" s="15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15"/>
      <c r="AW1593" s="15"/>
      <c r="AX1593" s="15"/>
      <c r="AY1593" s="15"/>
      <c r="AZ1593" s="15"/>
      <c r="BA1593" s="15"/>
      <c r="BB1593" s="15"/>
      <c r="BC1593" s="15"/>
      <c r="BD1593" s="15"/>
      <c r="BE1593" s="15"/>
      <c r="BF1593" s="15"/>
      <c r="BG1593" s="15"/>
      <c r="BH1593" s="15"/>
      <c r="BI1593" s="15"/>
      <c r="BJ1593" s="15"/>
      <c r="BK1593" s="15"/>
      <c r="BL1593" s="15"/>
      <c r="BM1593" s="15"/>
      <c r="BN1593" s="15"/>
      <c r="BO1593" s="15"/>
      <c r="BP1593" s="15"/>
      <c r="BQ1593" s="15"/>
      <c r="BR1593" s="15"/>
      <c r="BS1593" s="15"/>
      <c r="BT1593" s="15"/>
      <c r="BU1593" s="15"/>
      <c r="BV1593" s="15"/>
      <c r="BW1593" s="15"/>
      <c r="BX1593" s="15"/>
      <c r="BY1593" s="15"/>
      <c r="BZ1593" s="15"/>
      <c r="CA1593" s="15"/>
      <c r="CB1593" s="15"/>
      <c r="CC1593" s="15"/>
      <c r="CD1593" s="15"/>
      <c r="CE1593" s="15"/>
      <c r="CF1593" s="15"/>
      <c r="CG1593" s="15"/>
      <c r="CH1593" s="15"/>
      <c r="CI1593" s="15"/>
      <c r="CJ1593" s="15"/>
      <c r="CK1593" s="15"/>
      <c r="CL1593" s="15"/>
      <c r="CM1593" s="15"/>
      <c r="CN1593" s="15"/>
      <c r="CO1593" s="15"/>
      <c r="CP1593" s="15"/>
      <c r="CQ1593" s="15"/>
      <c r="CR1593" s="15"/>
      <c r="CS1593" s="15"/>
      <c r="CT1593" s="15"/>
      <c r="CU1593" s="15"/>
      <c r="CV1593" s="15"/>
      <c r="CW1593" s="15"/>
      <c r="CX1593" s="15"/>
      <c r="CY1593" s="15"/>
      <c r="CZ1593" s="15"/>
      <c r="DA1593" s="15"/>
      <c r="DB1593" s="15"/>
      <c r="DC1593" s="15"/>
      <c r="DD1593" s="15"/>
      <c r="DE1593" s="15"/>
      <c r="DF1593" s="15"/>
      <c r="DG1593" s="16"/>
      <c r="DH1593" s="16"/>
      <c r="DI1593" s="14"/>
      <c r="DJ1593" s="14"/>
      <c r="DK1593" s="14"/>
      <c r="DL1593" s="14"/>
      <c r="DM1593" s="14"/>
      <c r="DN1593" s="14"/>
      <c r="DO1593" s="14"/>
      <c r="DP1593" s="14"/>
      <c r="DQ1593" s="14"/>
      <c r="DR1593" s="14"/>
      <c r="DS1593" s="14"/>
      <c r="DT1593" s="14"/>
      <c r="DU1593" s="14"/>
      <c r="DV1593" s="14"/>
      <c r="DW1593" s="14"/>
      <c r="DX1593" s="14"/>
      <c r="DY1593" s="14"/>
      <c r="DZ1593" s="14"/>
      <c r="EA1593" s="14"/>
    </row>
    <row r="1594" spans="4:131" x14ac:dyDescent="0.2">
      <c r="D1594" s="14"/>
      <c r="E1594" s="14"/>
      <c r="F1594" s="14"/>
      <c r="G1594" s="14"/>
      <c r="H1594" s="14"/>
      <c r="I1594" s="14"/>
      <c r="J1594" s="14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  <c r="AG1594" s="15"/>
      <c r="AH1594" s="15"/>
      <c r="AI1594" s="15"/>
      <c r="AJ1594" s="15"/>
      <c r="AK1594" s="15"/>
      <c r="AL1594" s="15"/>
      <c r="AM1594" s="15"/>
      <c r="AN1594" s="15"/>
      <c r="AO1594" s="15"/>
      <c r="AP1594" s="15"/>
      <c r="AQ1594" s="15"/>
      <c r="AR1594" s="15"/>
      <c r="AS1594" s="15"/>
      <c r="AT1594" s="15"/>
      <c r="AU1594" s="15"/>
      <c r="AV1594" s="15"/>
      <c r="AW1594" s="15"/>
      <c r="AX1594" s="15"/>
      <c r="AY1594" s="15"/>
      <c r="AZ1594" s="15"/>
      <c r="BA1594" s="15"/>
      <c r="BB1594" s="15"/>
      <c r="BC1594" s="15"/>
      <c r="BD1594" s="15"/>
      <c r="BE1594" s="15"/>
      <c r="BF1594" s="15"/>
      <c r="BG1594" s="15"/>
      <c r="BH1594" s="15"/>
      <c r="BI1594" s="15"/>
      <c r="BJ1594" s="15"/>
      <c r="BK1594" s="15"/>
      <c r="BL1594" s="15"/>
      <c r="BM1594" s="15"/>
      <c r="BN1594" s="15"/>
      <c r="BO1594" s="15"/>
      <c r="BP1594" s="15"/>
      <c r="BQ1594" s="15"/>
      <c r="BR1594" s="15"/>
      <c r="BS1594" s="15"/>
      <c r="BT1594" s="15"/>
      <c r="BU1594" s="15"/>
      <c r="BV1594" s="15"/>
      <c r="BW1594" s="15"/>
      <c r="BX1594" s="15"/>
      <c r="BY1594" s="15"/>
      <c r="BZ1594" s="15"/>
      <c r="CA1594" s="15"/>
      <c r="CB1594" s="15"/>
      <c r="CC1594" s="15"/>
      <c r="CD1594" s="15"/>
      <c r="CE1594" s="15"/>
      <c r="CF1594" s="15"/>
      <c r="CG1594" s="15"/>
      <c r="CH1594" s="15"/>
      <c r="CI1594" s="15"/>
      <c r="CJ1594" s="15"/>
      <c r="CK1594" s="15"/>
      <c r="CL1594" s="15"/>
      <c r="CM1594" s="15"/>
      <c r="CN1594" s="15"/>
      <c r="CO1594" s="15"/>
      <c r="CP1594" s="15"/>
      <c r="CQ1594" s="15"/>
      <c r="CR1594" s="15"/>
      <c r="CS1594" s="15"/>
      <c r="CT1594" s="15"/>
      <c r="CU1594" s="15"/>
      <c r="CV1594" s="15"/>
      <c r="CW1594" s="15"/>
      <c r="CX1594" s="15"/>
      <c r="CY1594" s="15"/>
      <c r="CZ1594" s="15"/>
      <c r="DA1594" s="15"/>
      <c r="DB1594" s="15"/>
      <c r="DC1594" s="15"/>
      <c r="DD1594" s="15"/>
      <c r="DE1594" s="15"/>
      <c r="DF1594" s="15"/>
      <c r="DG1594" s="16"/>
      <c r="DH1594" s="16"/>
      <c r="DI1594" s="14"/>
      <c r="DJ1594" s="14"/>
      <c r="DK1594" s="14"/>
      <c r="DL1594" s="14"/>
      <c r="DM1594" s="14"/>
      <c r="DN1594" s="14"/>
      <c r="DO1594" s="14"/>
      <c r="DP1594" s="14"/>
      <c r="DQ1594" s="14"/>
      <c r="DR1594" s="14"/>
      <c r="DS1594" s="14"/>
      <c r="DT1594" s="14"/>
      <c r="DU1594" s="14"/>
      <c r="DV1594" s="14"/>
      <c r="DW1594" s="14"/>
      <c r="DX1594" s="14"/>
      <c r="DY1594" s="14"/>
      <c r="DZ1594" s="14"/>
      <c r="EA1594" s="14"/>
    </row>
    <row r="1595" spans="4:131" x14ac:dyDescent="0.2">
      <c r="D1595" s="14"/>
      <c r="E1595" s="14"/>
      <c r="F1595" s="14"/>
      <c r="G1595" s="14"/>
      <c r="H1595" s="14"/>
      <c r="I1595" s="14"/>
      <c r="J1595" s="14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  <c r="AG1595" s="15"/>
      <c r="AH1595" s="15"/>
      <c r="AI1595" s="15"/>
      <c r="AJ1595" s="15"/>
      <c r="AK1595" s="15"/>
      <c r="AL1595" s="15"/>
      <c r="AM1595" s="15"/>
      <c r="AN1595" s="15"/>
      <c r="AO1595" s="15"/>
      <c r="AP1595" s="15"/>
      <c r="AQ1595" s="15"/>
      <c r="AR1595" s="15"/>
      <c r="AS1595" s="15"/>
      <c r="AT1595" s="15"/>
      <c r="AU1595" s="15"/>
      <c r="AV1595" s="15"/>
      <c r="AW1595" s="15"/>
      <c r="AX1595" s="15"/>
      <c r="AY1595" s="15"/>
      <c r="AZ1595" s="15"/>
      <c r="BA1595" s="15"/>
      <c r="BB1595" s="15"/>
      <c r="BC1595" s="15"/>
      <c r="BD1595" s="15"/>
      <c r="BE1595" s="15"/>
      <c r="BF1595" s="15"/>
      <c r="BG1595" s="15"/>
      <c r="BH1595" s="15"/>
      <c r="BI1595" s="15"/>
      <c r="BJ1595" s="15"/>
      <c r="BK1595" s="15"/>
      <c r="BL1595" s="15"/>
      <c r="BM1595" s="15"/>
      <c r="BN1595" s="15"/>
      <c r="BO1595" s="15"/>
      <c r="BP1595" s="15"/>
      <c r="BQ1595" s="15"/>
      <c r="BR1595" s="15"/>
      <c r="BS1595" s="15"/>
      <c r="BT1595" s="15"/>
      <c r="BU1595" s="15"/>
      <c r="BV1595" s="15"/>
      <c r="BW1595" s="15"/>
      <c r="BX1595" s="15"/>
      <c r="BY1595" s="15"/>
      <c r="BZ1595" s="15"/>
      <c r="CA1595" s="15"/>
      <c r="CB1595" s="15"/>
      <c r="CC1595" s="15"/>
      <c r="CD1595" s="15"/>
      <c r="CE1595" s="15"/>
      <c r="CF1595" s="15"/>
      <c r="CG1595" s="15"/>
      <c r="CH1595" s="15"/>
      <c r="CI1595" s="15"/>
      <c r="CJ1595" s="15"/>
      <c r="CK1595" s="15"/>
      <c r="CL1595" s="15"/>
      <c r="CM1595" s="15"/>
      <c r="CN1595" s="15"/>
      <c r="CO1595" s="15"/>
      <c r="CP1595" s="15"/>
      <c r="CQ1595" s="15"/>
      <c r="CR1595" s="15"/>
      <c r="CS1595" s="15"/>
      <c r="CT1595" s="15"/>
      <c r="CU1595" s="15"/>
      <c r="CV1595" s="15"/>
      <c r="CW1595" s="15"/>
      <c r="CX1595" s="15"/>
      <c r="CY1595" s="15"/>
      <c r="CZ1595" s="15"/>
      <c r="DA1595" s="15"/>
      <c r="DB1595" s="15"/>
      <c r="DC1595" s="15"/>
      <c r="DD1595" s="15"/>
      <c r="DE1595" s="15"/>
      <c r="DF1595" s="15"/>
      <c r="DG1595" s="16"/>
      <c r="DH1595" s="16"/>
      <c r="DI1595" s="14"/>
      <c r="DJ1595" s="14"/>
      <c r="DK1595" s="14"/>
      <c r="DL1595" s="14"/>
      <c r="DM1595" s="14"/>
      <c r="DN1595" s="14"/>
      <c r="DO1595" s="14"/>
      <c r="DP1595" s="14"/>
      <c r="DQ1595" s="14"/>
      <c r="DR1595" s="14"/>
      <c r="DS1595" s="14"/>
      <c r="DT1595" s="14"/>
      <c r="DU1595" s="14"/>
      <c r="DV1595" s="14"/>
      <c r="DW1595" s="14"/>
      <c r="DX1595" s="14"/>
      <c r="DY1595" s="14"/>
      <c r="DZ1595" s="14"/>
      <c r="EA1595" s="14"/>
    </row>
    <row r="1596" spans="4:131" x14ac:dyDescent="0.2">
      <c r="D1596" s="14"/>
      <c r="E1596" s="14"/>
      <c r="F1596" s="14"/>
      <c r="G1596" s="14"/>
      <c r="H1596" s="14"/>
      <c r="I1596" s="14"/>
      <c r="J1596" s="14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  <c r="AG1596" s="15"/>
      <c r="AH1596" s="15"/>
      <c r="AI1596" s="15"/>
      <c r="AJ1596" s="15"/>
      <c r="AK1596" s="15"/>
      <c r="AL1596" s="15"/>
      <c r="AM1596" s="15"/>
      <c r="AN1596" s="15"/>
      <c r="AO1596" s="15"/>
      <c r="AP1596" s="15"/>
      <c r="AQ1596" s="15"/>
      <c r="AR1596" s="15"/>
      <c r="AS1596" s="15"/>
      <c r="AT1596" s="15"/>
      <c r="AU1596" s="15"/>
      <c r="AV1596" s="15"/>
      <c r="AW1596" s="15"/>
      <c r="AX1596" s="15"/>
      <c r="AY1596" s="15"/>
      <c r="AZ1596" s="15"/>
      <c r="BA1596" s="15"/>
      <c r="BB1596" s="15"/>
      <c r="BC1596" s="15"/>
      <c r="BD1596" s="15"/>
      <c r="BE1596" s="15"/>
      <c r="BF1596" s="15"/>
      <c r="BG1596" s="15"/>
      <c r="BH1596" s="15"/>
      <c r="BI1596" s="15"/>
      <c r="BJ1596" s="15"/>
      <c r="BK1596" s="15"/>
      <c r="BL1596" s="15"/>
      <c r="BM1596" s="15"/>
      <c r="BN1596" s="15"/>
      <c r="BO1596" s="15"/>
      <c r="BP1596" s="15"/>
      <c r="BQ1596" s="15"/>
      <c r="BR1596" s="15"/>
      <c r="BS1596" s="15"/>
      <c r="BT1596" s="15"/>
      <c r="BU1596" s="15"/>
      <c r="BV1596" s="15"/>
      <c r="BW1596" s="15"/>
      <c r="BX1596" s="15"/>
      <c r="BY1596" s="15"/>
      <c r="BZ1596" s="15"/>
      <c r="CA1596" s="15"/>
      <c r="CB1596" s="15"/>
      <c r="CC1596" s="15"/>
      <c r="CD1596" s="15"/>
      <c r="CE1596" s="15"/>
      <c r="CF1596" s="15"/>
      <c r="CG1596" s="15"/>
      <c r="CH1596" s="15"/>
      <c r="CI1596" s="15"/>
      <c r="CJ1596" s="15"/>
      <c r="CK1596" s="15"/>
      <c r="CL1596" s="15"/>
      <c r="CM1596" s="15"/>
      <c r="CN1596" s="15"/>
      <c r="CO1596" s="15"/>
      <c r="CP1596" s="15"/>
      <c r="CQ1596" s="15"/>
      <c r="CR1596" s="15"/>
      <c r="CS1596" s="15"/>
      <c r="CT1596" s="15"/>
      <c r="CU1596" s="15"/>
      <c r="CV1596" s="15"/>
      <c r="CW1596" s="15"/>
      <c r="CX1596" s="15"/>
      <c r="CY1596" s="15"/>
      <c r="CZ1596" s="15"/>
      <c r="DA1596" s="15"/>
      <c r="DB1596" s="15"/>
      <c r="DC1596" s="15"/>
      <c r="DD1596" s="15"/>
      <c r="DE1596" s="15"/>
      <c r="DF1596" s="15"/>
      <c r="DG1596" s="16"/>
      <c r="DH1596" s="16"/>
      <c r="DI1596" s="14"/>
      <c r="DJ1596" s="14"/>
      <c r="DK1596" s="14"/>
      <c r="DL1596" s="14"/>
      <c r="DM1596" s="14"/>
      <c r="DN1596" s="14"/>
      <c r="DO1596" s="14"/>
      <c r="DP1596" s="14"/>
      <c r="DQ1596" s="14"/>
      <c r="DR1596" s="14"/>
      <c r="DS1596" s="14"/>
      <c r="DT1596" s="14"/>
      <c r="DU1596" s="14"/>
      <c r="DV1596" s="14"/>
      <c r="DW1596" s="14"/>
      <c r="DX1596" s="14"/>
      <c r="DY1596" s="14"/>
      <c r="DZ1596" s="14"/>
      <c r="EA1596" s="14"/>
    </row>
    <row r="1597" spans="4:131" x14ac:dyDescent="0.2">
      <c r="D1597" s="14"/>
      <c r="E1597" s="14"/>
      <c r="F1597" s="14"/>
      <c r="G1597" s="14"/>
      <c r="H1597" s="14"/>
      <c r="I1597" s="14"/>
      <c r="J1597" s="14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  <c r="AG1597" s="15"/>
      <c r="AH1597" s="15"/>
      <c r="AI1597" s="15"/>
      <c r="AJ1597" s="15"/>
      <c r="AK1597" s="15"/>
      <c r="AL1597" s="15"/>
      <c r="AM1597" s="15"/>
      <c r="AN1597" s="15"/>
      <c r="AO1597" s="15"/>
      <c r="AP1597" s="15"/>
      <c r="AQ1597" s="15"/>
      <c r="AR1597" s="15"/>
      <c r="AS1597" s="15"/>
      <c r="AT1597" s="15"/>
      <c r="AU1597" s="15"/>
      <c r="AV1597" s="15"/>
      <c r="AW1597" s="15"/>
      <c r="AX1597" s="15"/>
      <c r="AY1597" s="15"/>
      <c r="AZ1597" s="15"/>
      <c r="BA1597" s="15"/>
      <c r="BB1597" s="15"/>
      <c r="BC1597" s="15"/>
      <c r="BD1597" s="15"/>
      <c r="BE1597" s="15"/>
      <c r="BF1597" s="15"/>
      <c r="BG1597" s="15"/>
      <c r="BH1597" s="15"/>
      <c r="BI1597" s="15"/>
      <c r="BJ1597" s="15"/>
      <c r="BK1597" s="15"/>
      <c r="BL1597" s="15"/>
      <c r="BM1597" s="15"/>
      <c r="BN1597" s="15"/>
      <c r="BO1597" s="15"/>
      <c r="BP1597" s="15"/>
      <c r="BQ1597" s="15"/>
      <c r="BR1597" s="15"/>
      <c r="BS1597" s="15"/>
      <c r="BT1597" s="15"/>
      <c r="BU1597" s="15"/>
      <c r="BV1597" s="15"/>
      <c r="BW1597" s="15"/>
      <c r="BX1597" s="15"/>
      <c r="BY1597" s="15"/>
      <c r="BZ1597" s="15"/>
      <c r="CA1597" s="15"/>
      <c r="CB1597" s="15"/>
      <c r="CC1597" s="15"/>
      <c r="CD1597" s="15"/>
      <c r="CE1597" s="15"/>
      <c r="CF1597" s="15"/>
      <c r="CG1597" s="15"/>
      <c r="CH1597" s="15"/>
      <c r="CI1597" s="15"/>
      <c r="CJ1597" s="15"/>
      <c r="CK1597" s="15"/>
      <c r="CL1597" s="15"/>
      <c r="CM1597" s="15"/>
      <c r="CN1597" s="15"/>
      <c r="CO1597" s="15"/>
      <c r="CP1597" s="15"/>
      <c r="CQ1597" s="15"/>
      <c r="CR1597" s="15"/>
      <c r="CS1597" s="15"/>
      <c r="CT1597" s="15"/>
      <c r="CU1597" s="15"/>
      <c r="CV1597" s="15"/>
      <c r="CW1597" s="15"/>
      <c r="CX1597" s="15"/>
      <c r="CY1597" s="15"/>
      <c r="CZ1597" s="15"/>
      <c r="DA1597" s="15"/>
      <c r="DB1597" s="15"/>
      <c r="DC1597" s="15"/>
      <c r="DD1597" s="15"/>
      <c r="DE1597" s="15"/>
      <c r="DF1597" s="15"/>
      <c r="DG1597" s="16"/>
      <c r="DH1597" s="16"/>
      <c r="DI1597" s="14"/>
      <c r="DJ1597" s="14"/>
      <c r="DK1597" s="14"/>
      <c r="DL1597" s="14"/>
      <c r="DM1597" s="14"/>
      <c r="DN1597" s="14"/>
      <c r="DO1597" s="14"/>
      <c r="DP1597" s="14"/>
      <c r="DQ1597" s="14"/>
      <c r="DR1597" s="14"/>
      <c r="DS1597" s="14"/>
      <c r="DT1597" s="14"/>
      <c r="DU1597" s="14"/>
      <c r="DV1597" s="14"/>
      <c r="DW1597" s="14"/>
      <c r="DX1597" s="14"/>
      <c r="DY1597" s="14"/>
      <c r="DZ1597" s="14"/>
      <c r="EA1597" s="14"/>
    </row>
    <row r="1598" spans="4:131" x14ac:dyDescent="0.2">
      <c r="D1598" s="14"/>
      <c r="E1598" s="14"/>
      <c r="F1598" s="14"/>
      <c r="G1598" s="14"/>
      <c r="H1598" s="14"/>
      <c r="I1598" s="14"/>
      <c r="J1598" s="14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  <c r="AG1598" s="15"/>
      <c r="AH1598" s="15"/>
      <c r="AI1598" s="15"/>
      <c r="AJ1598" s="15"/>
      <c r="AK1598" s="15"/>
      <c r="AL1598" s="15"/>
      <c r="AM1598" s="15"/>
      <c r="AN1598" s="15"/>
      <c r="AO1598" s="15"/>
      <c r="AP1598" s="15"/>
      <c r="AQ1598" s="15"/>
      <c r="AR1598" s="15"/>
      <c r="AS1598" s="15"/>
      <c r="AT1598" s="15"/>
      <c r="AU1598" s="15"/>
      <c r="AV1598" s="15"/>
      <c r="AW1598" s="15"/>
      <c r="AX1598" s="15"/>
      <c r="AY1598" s="15"/>
      <c r="AZ1598" s="15"/>
      <c r="BA1598" s="15"/>
      <c r="BB1598" s="15"/>
      <c r="BC1598" s="15"/>
      <c r="BD1598" s="15"/>
      <c r="BE1598" s="15"/>
      <c r="BF1598" s="15"/>
      <c r="BG1598" s="15"/>
      <c r="BH1598" s="15"/>
      <c r="BI1598" s="15"/>
      <c r="BJ1598" s="15"/>
      <c r="BK1598" s="15"/>
      <c r="BL1598" s="15"/>
      <c r="BM1598" s="15"/>
      <c r="BN1598" s="15"/>
      <c r="BO1598" s="15"/>
      <c r="BP1598" s="15"/>
      <c r="BQ1598" s="15"/>
      <c r="BR1598" s="15"/>
      <c r="BS1598" s="15"/>
      <c r="BT1598" s="15"/>
      <c r="BU1598" s="15"/>
      <c r="BV1598" s="15"/>
      <c r="BW1598" s="15"/>
      <c r="BX1598" s="15"/>
      <c r="BY1598" s="15"/>
      <c r="BZ1598" s="15"/>
      <c r="CA1598" s="15"/>
      <c r="CB1598" s="15"/>
      <c r="CC1598" s="15"/>
      <c r="CD1598" s="15"/>
      <c r="CE1598" s="15"/>
      <c r="CF1598" s="15"/>
      <c r="CG1598" s="15"/>
      <c r="CH1598" s="15"/>
      <c r="CI1598" s="15"/>
      <c r="CJ1598" s="15"/>
      <c r="CK1598" s="15"/>
      <c r="CL1598" s="15"/>
      <c r="CM1598" s="15"/>
      <c r="CN1598" s="15"/>
      <c r="CO1598" s="15"/>
      <c r="CP1598" s="15"/>
      <c r="CQ1598" s="15"/>
      <c r="CR1598" s="15"/>
      <c r="CS1598" s="15"/>
      <c r="CT1598" s="15"/>
      <c r="CU1598" s="15"/>
      <c r="CV1598" s="15"/>
      <c r="CW1598" s="15"/>
      <c r="CX1598" s="15"/>
      <c r="CY1598" s="15"/>
      <c r="CZ1598" s="15"/>
      <c r="DA1598" s="15"/>
      <c r="DB1598" s="15"/>
      <c r="DC1598" s="15"/>
      <c r="DD1598" s="15"/>
      <c r="DE1598" s="15"/>
      <c r="DF1598" s="15"/>
      <c r="DG1598" s="16"/>
      <c r="DH1598" s="16"/>
      <c r="DI1598" s="14"/>
      <c r="DJ1598" s="14"/>
      <c r="DK1598" s="14"/>
      <c r="DL1598" s="14"/>
      <c r="DM1598" s="14"/>
      <c r="DN1598" s="14"/>
      <c r="DO1598" s="14"/>
      <c r="DP1598" s="14"/>
      <c r="DQ1598" s="14"/>
      <c r="DR1598" s="14"/>
      <c r="DS1598" s="14"/>
      <c r="DT1598" s="14"/>
      <c r="DU1598" s="14"/>
      <c r="DV1598" s="14"/>
      <c r="DW1598" s="14"/>
      <c r="DX1598" s="14"/>
      <c r="DY1598" s="14"/>
      <c r="DZ1598" s="14"/>
      <c r="EA1598" s="14"/>
    </row>
    <row r="1599" spans="4:131" x14ac:dyDescent="0.2">
      <c r="D1599" s="14"/>
      <c r="E1599" s="14"/>
      <c r="F1599" s="14"/>
      <c r="G1599" s="14"/>
      <c r="H1599" s="14"/>
      <c r="I1599" s="14"/>
      <c r="J1599" s="14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F1599" s="15"/>
      <c r="AG1599" s="15"/>
      <c r="AH1599" s="15"/>
      <c r="AI1599" s="15"/>
      <c r="AJ1599" s="15"/>
      <c r="AK1599" s="15"/>
      <c r="AL1599" s="15"/>
      <c r="AM1599" s="15"/>
      <c r="AN1599" s="15"/>
      <c r="AO1599" s="15"/>
      <c r="AP1599" s="15"/>
      <c r="AQ1599" s="15"/>
      <c r="AR1599" s="15"/>
      <c r="AS1599" s="15"/>
      <c r="AT1599" s="15"/>
      <c r="AU1599" s="15"/>
      <c r="AV1599" s="15"/>
      <c r="AW1599" s="15"/>
      <c r="AX1599" s="15"/>
      <c r="AY1599" s="15"/>
      <c r="AZ1599" s="15"/>
      <c r="BA1599" s="15"/>
      <c r="BB1599" s="15"/>
      <c r="BC1599" s="15"/>
      <c r="BD1599" s="15"/>
      <c r="BE1599" s="15"/>
      <c r="BF1599" s="15"/>
      <c r="BG1599" s="15"/>
      <c r="BH1599" s="15"/>
      <c r="BI1599" s="15"/>
      <c r="BJ1599" s="15"/>
      <c r="BK1599" s="15"/>
      <c r="BL1599" s="15"/>
      <c r="BM1599" s="15"/>
      <c r="BN1599" s="15"/>
      <c r="BO1599" s="15"/>
      <c r="BP1599" s="15"/>
      <c r="BQ1599" s="15"/>
      <c r="BR1599" s="15"/>
      <c r="BS1599" s="15"/>
      <c r="BT1599" s="15"/>
      <c r="BU1599" s="15"/>
      <c r="BV1599" s="15"/>
      <c r="BW1599" s="15"/>
      <c r="BX1599" s="15"/>
      <c r="BY1599" s="15"/>
      <c r="BZ1599" s="15"/>
      <c r="CA1599" s="15"/>
      <c r="CB1599" s="15"/>
      <c r="CC1599" s="15"/>
      <c r="CD1599" s="15"/>
      <c r="CE1599" s="15"/>
      <c r="CF1599" s="15"/>
      <c r="CG1599" s="15"/>
      <c r="CH1599" s="15"/>
      <c r="CI1599" s="15"/>
      <c r="CJ1599" s="15"/>
      <c r="CK1599" s="15"/>
      <c r="CL1599" s="15"/>
      <c r="CM1599" s="15"/>
      <c r="CN1599" s="15"/>
      <c r="CO1599" s="15"/>
      <c r="CP1599" s="15"/>
      <c r="CQ1599" s="15"/>
      <c r="CR1599" s="15"/>
      <c r="CS1599" s="15"/>
      <c r="CT1599" s="15"/>
      <c r="CU1599" s="15"/>
      <c r="CV1599" s="15"/>
      <c r="CW1599" s="15"/>
      <c r="CX1599" s="15"/>
      <c r="CY1599" s="15"/>
      <c r="CZ1599" s="15"/>
      <c r="DA1599" s="15"/>
      <c r="DB1599" s="15"/>
      <c r="DC1599" s="15"/>
      <c r="DD1599" s="15"/>
      <c r="DE1599" s="15"/>
      <c r="DF1599" s="15"/>
      <c r="DG1599" s="16"/>
      <c r="DH1599" s="16"/>
      <c r="DI1599" s="14"/>
      <c r="DJ1599" s="14"/>
      <c r="DK1599" s="14"/>
      <c r="DL1599" s="14"/>
      <c r="DM1599" s="14"/>
      <c r="DN1599" s="14"/>
      <c r="DO1599" s="14"/>
      <c r="DP1599" s="14"/>
      <c r="DQ1599" s="14"/>
      <c r="DR1599" s="14"/>
      <c r="DS1599" s="14"/>
      <c r="DT1599" s="14"/>
      <c r="DU1599" s="14"/>
      <c r="DV1599" s="14"/>
      <c r="DW1599" s="14"/>
      <c r="DX1599" s="14"/>
      <c r="DY1599" s="14"/>
      <c r="DZ1599" s="14"/>
      <c r="EA1599" s="14"/>
    </row>
    <row r="1600" spans="4:131" x14ac:dyDescent="0.2">
      <c r="D1600" s="14"/>
      <c r="E1600" s="14"/>
      <c r="F1600" s="14"/>
      <c r="G1600" s="14"/>
      <c r="H1600" s="14"/>
      <c r="I1600" s="14"/>
      <c r="J1600" s="14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  <c r="AG1600" s="15"/>
      <c r="AH1600" s="15"/>
      <c r="AI1600" s="15"/>
      <c r="AJ1600" s="15"/>
      <c r="AK1600" s="15"/>
      <c r="AL1600" s="15"/>
      <c r="AM1600" s="15"/>
      <c r="AN1600" s="15"/>
      <c r="AO1600" s="15"/>
      <c r="AP1600" s="15"/>
      <c r="AQ1600" s="15"/>
      <c r="AR1600" s="15"/>
      <c r="AS1600" s="15"/>
      <c r="AT1600" s="15"/>
      <c r="AU1600" s="15"/>
      <c r="AV1600" s="15"/>
      <c r="AW1600" s="15"/>
      <c r="AX1600" s="15"/>
      <c r="AY1600" s="15"/>
      <c r="AZ1600" s="15"/>
      <c r="BA1600" s="15"/>
      <c r="BB1600" s="15"/>
      <c r="BC1600" s="15"/>
      <c r="BD1600" s="15"/>
      <c r="BE1600" s="15"/>
      <c r="BF1600" s="15"/>
      <c r="BG1600" s="15"/>
      <c r="BH1600" s="15"/>
      <c r="BI1600" s="15"/>
      <c r="BJ1600" s="15"/>
      <c r="BK1600" s="15"/>
      <c r="BL1600" s="15"/>
      <c r="BM1600" s="15"/>
      <c r="BN1600" s="15"/>
      <c r="BO1600" s="15"/>
      <c r="BP1600" s="15"/>
      <c r="BQ1600" s="15"/>
      <c r="BR1600" s="15"/>
      <c r="BS1600" s="15"/>
      <c r="BT1600" s="15"/>
      <c r="BU1600" s="15"/>
      <c r="BV1600" s="15"/>
      <c r="BW1600" s="15"/>
      <c r="BX1600" s="15"/>
      <c r="BY1600" s="15"/>
      <c r="BZ1600" s="15"/>
      <c r="CA1600" s="15"/>
      <c r="CB1600" s="15"/>
      <c r="CC1600" s="15"/>
      <c r="CD1600" s="15"/>
      <c r="CE1600" s="15"/>
      <c r="CF1600" s="15"/>
      <c r="CG1600" s="15"/>
      <c r="CH1600" s="15"/>
      <c r="CI1600" s="15"/>
      <c r="CJ1600" s="15"/>
      <c r="CK1600" s="15"/>
      <c r="CL1600" s="15"/>
      <c r="CM1600" s="15"/>
      <c r="CN1600" s="15"/>
      <c r="CO1600" s="15"/>
      <c r="CP1600" s="15"/>
      <c r="CQ1600" s="15"/>
      <c r="CR1600" s="15"/>
      <c r="CS1600" s="15"/>
      <c r="CT1600" s="15"/>
      <c r="CU1600" s="15"/>
      <c r="CV1600" s="15"/>
      <c r="CW1600" s="15"/>
      <c r="CX1600" s="15"/>
      <c r="CY1600" s="15"/>
      <c r="CZ1600" s="15"/>
      <c r="DA1600" s="15"/>
      <c r="DB1600" s="15"/>
      <c r="DC1600" s="15"/>
      <c r="DD1600" s="15"/>
      <c r="DE1600" s="15"/>
      <c r="DF1600" s="15"/>
      <c r="DG1600" s="16"/>
      <c r="DH1600" s="16"/>
      <c r="DI1600" s="14"/>
      <c r="DJ1600" s="14"/>
      <c r="DK1600" s="14"/>
      <c r="DL1600" s="14"/>
      <c r="DM1600" s="14"/>
      <c r="DN1600" s="14"/>
      <c r="DO1600" s="14"/>
      <c r="DP1600" s="14"/>
      <c r="DQ1600" s="14"/>
      <c r="DR1600" s="14"/>
      <c r="DS1600" s="14"/>
      <c r="DT1600" s="14"/>
      <c r="DU1600" s="14"/>
      <c r="DV1600" s="14"/>
      <c r="DW1600" s="14"/>
      <c r="DX1600" s="14"/>
      <c r="DY1600" s="14"/>
      <c r="DZ1600" s="14"/>
      <c r="EA1600" s="14"/>
    </row>
    <row r="1601" spans="4:131" x14ac:dyDescent="0.2">
      <c r="D1601" s="14"/>
      <c r="E1601" s="14"/>
      <c r="F1601" s="14"/>
      <c r="G1601" s="14"/>
      <c r="H1601" s="14"/>
      <c r="I1601" s="14"/>
      <c r="J1601" s="14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F1601" s="15"/>
      <c r="AG1601" s="15"/>
      <c r="AH1601" s="15"/>
      <c r="AI1601" s="15"/>
      <c r="AJ1601" s="15"/>
      <c r="AK1601" s="15"/>
      <c r="AL1601" s="15"/>
      <c r="AM1601" s="15"/>
      <c r="AN1601" s="15"/>
      <c r="AO1601" s="15"/>
      <c r="AP1601" s="15"/>
      <c r="AQ1601" s="15"/>
      <c r="AR1601" s="15"/>
      <c r="AS1601" s="15"/>
      <c r="AT1601" s="15"/>
      <c r="AU1601" s="15"/>
      <c r="AV1601" s="15"/>
      <c r="AW1601" s="15"/>
      <c r="AX1601" s="15"/>
      <c r="AY1601" s="15"/>
      <c r="AZ1601" s="15"/>
      <c r="BA1601" s="15"/>
      <c r="BB1601" s="15"/>
      <c r="BC1601" s="15"/>
      <c r="BD1601" s="15"/>
      <c r="BE1601" s="15"/>
      <c r="BF1601" s="15"/>
      <c r="BG1601" s="15"/>
      <c r="BH1601" s="15"/>
      <c r="BI1601" s="15"/>
      <c r="BJ1601" s="15"/>
      <c r="BK1601" s="15"/>
      <c r="BL1601" s="15"/>
      <c r="BM1601" s="15"/>
      <c r="BN1601" s="15"/>
      <c r="BO1601" s="15"/>
      <c r="BP1601" s="15"/>
      <c r="BQ1601" s="15"/>
      <c r="BR1601" s="15"/>
      <c r="BS1601" s="15"/>
      <c r="BT1601" s="15"/>
      <c r="BU1601" s="15"/>
      <c r="BV1601" s="15"/>
      <c r="BW1601" s="15"/>
      <c r="BX1601" s="15"/>
      <c r="BY1601" s="15"/>
      <c r="BZ1601" s="15"/>
      <c r="CA1601" s="15"/>
      <c r="CB1601" s="15"/>
      <c r="CC1601" s="15"/>
      <c r="CD1601" s="15"/>
      <c r="CE1601" s="15"/>
      <c r="CF1601" s="15"/>
      <c r="CG1601" s="15"/>
      <c r="CH1601" s="15"/>
      <c r="CI1601" s="15"/>
      <c r="CJ1601" s="15"/>
      <c r="CK1601" s="15"/>
      <c r="CL1601" s="15"/>
      <c r="CM1601" s="15"/>
      <c r="CN1601" s="15"/>
      <c r="CO1601" s="15"/>
      <c r="CP1601" s="15"/>
      <c r="CQ1601" s="15"/>
      <c r="CR1601" s="15"/>
      <c r="CS1601" s="15"/>
      <c r="CT1601" s="15"/>
      <c r="CU1601" s="15"/>
      <c r="CV1601" s="15"/>
      <c r="CW1601" s="15"/>
      <c r="CX1601" s="15"/>
      <c r="CY1601" s="15"/>
      <c r="CZ1601" s="15"/>
      <c r="DA1601" s="15"/>
      <c r="DB1601" s="15"/>
      <c r="DC1601" s="15"/>
      <c r="DD1601" s="15"/>
      <c r="DE1601" s="15"/>
      <c r="DF1601" s="15"/>
      <c r="DG1601" s="16"/>
      <c r="DH1601" s="16"/>
      <c r="DI1601" s="14"/>
      <c r="DJ1601" s="14"/>
      <c r="DK1601" s="14"/>
      <c r="DL1601" s="14"/>
      <c r="DM1601" s="14"/>
      <c r="DN1601" s="14"/>
      <c r="DO1601" s="14"/>
      <c r="DP1601" s="14"/>
      <c r="DQ1601" s="14"/>
      <c r="DR1601" s="14"/>
      <c r="DS1601" s="14"/>
      <c r="DT1601" s="14"/>
      <c r="DU1601" s="14"/>
      <c r="DV1601" s="14"/>
      <c r="DW1601" s="14"/>
      <c r="DX1601" s="14"/>
      <c r="DY1601" s="14"/>
      <c r="DZ1601" s="14"/>
      <c r="EA1601" s="14"/>
    </row>
    <row r="1602" spans="4:131" x14ac:dyDescent="0.2">
      <c r="D1602" s="14"/>
      <c r="E1602" s="14"/>
      <c r="F1602" s="14"/>
      <c r="G1602" s="14"/>
      <c r="H1602" s="14"/>
      <c r="I1602" s="14"/>
      <c r="J1602" s="14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  <c r="AG1602" s="15"/>
      <c r="AH1602" s="15"/>
      <c r="AI1602" s="15"/>
      <c r="AJ1602" s="15"/>
      <c r="AK1602" s="15"/>
      <c r="AL1602" s="15"/>
      <c r="AM1602" s="15"/>
      <c r="AN1602" s="15"/>
      <c r="AO1602" s="15"/>
      <c r="AP1602" s="15"/>
      <c r="AQ1602" s="15"/>
      <c r="AR1602" s="15"/>
      <c r="AS1602" s="15"/>
      <c r="AT1602" s="15"/>
      <c r="AU1602" s="15"/>
      <c r="AV1602" s="15"/>
      <c r="AW1602" s="15"/>
      <c r="AX1602" s="15"/>
      <c r="AY1602" s="15"/>
      <c r="AZ1602" s="15"/>
      <c r="BA1602" s="15"/>
      <c r="BB1602" s="15"/>
      <c r="BC1602" s="15"/>
      <c r="BD1602" s="15"/>
      <c r="BE1602" s="15"/>
      <c r="BF1602" s="15"/>
      <c r="BG1602" s="15"/>
      <c r="BH1602" s="15"/>
      <c r="BI1602" s="15"/>
      <c r="BJ1602" s="15"/>
      <c r="BK1602" s="15"/>
      <c r="BL1602" s="15"/>
      <c r="BM1602" s="15"/>
      <c r="BN1602" s="15"/>
      <c r="BO1602" s="15"/>
      <c r="BP1602" s="15"/>
      <c r="BQ1602" s="15"/>
      <c r="BR1602" s="15"/>
      <c r="BS1602" s="15"/>
      <c r="BT1602" s="15"/>
      <c r="BU1602" s="15"/>
      <c r="BV1602" s="15"/>
      <c r="BW1602" s="15"/>
      <c r="BX1602" s="15"/>
      <c r="BY1602" s="15"/>
      <c r="BZ1602" s="15"/>
      <c r="CA1602" s="15"/>
      <c r="CB1602" s="15"/>
      <c r="CC1602" s="15"/>
      <c r="CD1602" s="15"/>
      <c r="CE1602" s="15"/>
      <c r="CF1602" s="15"/>
      <c r="CG1602" s="15"/>
      <c r="CH1602" s="15"/>
      <c r="CI1602" s="15"/>
      <c r="CJ1602" s="15"/>
      <c r="CK1602" s="15"/>
      <c r="CL1602" s="15"/>
      <c r="CM1602" s="15"/>
      <c r="CN1602" s="15"/>
      <c r="CO1602" s="15"/>
      <c r="CP1602" s="15"/>
      <c r="CQ1602" s="15"/>
      <c r="CR1602" s="15"/>
      <c r="CS1602" s="15"/>
      <c r="CT1602" s="15"/>
      <c r="CU1602" s="15"/>
      <c r="CV1602" s="15"/>
      <c r="CW1602" s="15"/>
      <c r="CX1602" s="15"/>
      <c r="CY1602" s="15"/>
      <c r="CZ1602" s="15"/>
      <c r="DA1602" s="15"/>
      <c r="DB1602" s="15"/>
      <c r="DC1602" s="15"/>
      <c r="DD1602" s="15"/>
      <c r="DE1602" s="15"/>
      <c r="DF1602" s="15"/>
      <c r="DG1602" s="16"/>
      <c r="DH1602" s="16"/>
      <c r="DI1602" s="14"/>
      <c r="DJ1602" s="14"/>
      <c r="DK1602" s="14"/>
      <c r="DL1602" s="14"/>
      <c r="DM1602" s="14"/>
      <c r="DN1602" s="14"/>
      <c r="DO1602" s="14"/>
      <c r="DP1602" s="14"/>
      <c r="DQ1602" s="14"/>
      <c r="DR1602" s="14"/>
      <c r="DS1602" s="14"/>
      <c r="DT1602" s="14"/>
      <c r="DU1602" s="14"/>
      <c r="DV1602" s="14"/>
      <c r="DW1602" s="14"/>
      <c r="DX1602" s="14"/>
      <c r="DY1602" s="14"/>
      <c r="DZ1602" s="14"/>
      <c r="EA1602" s="14"/>
    </row>
    <row r="1603" spans="4:131" x14ac:dyDescent="0.2">
      <c r="D1603" s="14"/>
      <c r="E1603" s="14"/>
      <c r="F1603" s="14"/>
      <c r="G1603" s="14"/>
      <c r="H1603" s="14"/>
      <c r="I1603" s="14"/>
      <c r="J1603" s="14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  <c r="AG1603" s="15"/>
      <c r="AH1603" s="15"/>
      <c r="AI1603" s="15"/>
      <c r="AJ1603" s="15"/>
      <c r="AK1603" s="15"/>
      <c r="AL1603" s="15"/>
      <c r="AM1603" s="15"/>
      <c r="AN1603" s="15"/>
      <c r="AO1603" s="15"/>
      <c r="AP1603" s="15"/>
      <c r="AQ1603" s="15"/>
      <c r="AR1603" s="15"/>
      <c r="AS1603" s="15"/>
      <c r="AT1603" s="15"/>
      <c r="AU1603" s="15"/>
      <c r="AV1603" s="15"/>
      <c r="AW1603" s="15"/>
      <c r="AX1603" s="15"/>
      <c r="AY1603" s="15"/>
      <c r="AZ1603" s="15"/>
      <c r="BA1603" s="15"/>
      <c r="BB1603" s="15"/>
      <c r="BC1603" s="15"/>
      <c r="BD1603" s="15"/>
      <c r="BE1603" s="15"/>
      <c r="BF1603" s="15"/>
      <c r="BG1603" s="15"/>
      <c r="BH1603" s="15"/>
      <c r="BI1603" s="15"/>
      <c r="BJ1603" s="15"/>
      <c r="BK1603" s="15"/>
      <c r="BL1603" s="15"/>
      <c r="BM1603" s="15"/>
      <c r="BN1603" s="15"/>
      <c r="BO1603" s="15"/>
      <c r="BP1603" s="15"/>
      <c r="BQ1603" s="15"/>
      <c r="BR1603" s="15"/>
      <c r="BS1603" s="15"/>
      <c r="BT1603" s="15"/>
      <c r="BU1603" s="15"/>
      <c r="BV1603" s="15"/>
      <c r="BW1603" s="15"/>
      <c r="BX1603" s="15"/>
      <c r="BY1603" s="15"/>
      <c r="BZ1603" s="15"/>
      <c r="CA1603" s="15"/>
      <c r="CB1603" s="15"/>
      <c r="CC1603" s="15"/>
      <c r="CD1603" s="15"/>
      <c r="CE1603" s="15"/>
      <c r="CF1603" s="15"/>
      <c r="CG1603" s="15"/>
      <c r="CH1603" s="15"/>
      <c r="CI1603" s="15"/>
      <c r="CJ1603" s="15"/>
      <c r="CK1603" s="15"/>
      <c r="CL1603" s="15"/>
      <c r="CM1603" s="15"/>
      <c r="CN1603" s="15"/>
      <c r="CO1603" s="15"/>
      <c r="CP1603" s="15"/>
      <c r="CQ1603" s="15"/>
      <c r="CR1603" s="15"/>
      <c r="CS1603" s="15"/>
      <c r="CT1603" s="15"/>
      <c r="CU1603" s="15"/>
      <c r="CV1603" s="15"/>
      <c r="CW1603" s="15"/>
      <c r="CX1603" s="15"/>
      <c r="CY1603" s="15"/>
      <c r="CZ1603" s="15"/>
      <c r="DA1603" s="15"/>
      <c r="DB1603" s="15"/>
      <c r="DC1603" s="15"/>
      <c r="DD1603" s="15"/>
      <c r="DE1603" s="15"/>
      <c r="DF1603" s="15"/>
      <c r="DG1603" s="16"/>
      <c r="DH1603" s="16"/>
      <c r="DI1603" s="14"/>
      <c r="DJ1603" s="14"/>
      <c r="DK1603" s="14"/>
      <c r="DL1603" s="14"/>
      <c r="DM1603" s="14"/>
      <c r="DN1603" s="14"/>
      <c r="DO1603" s="14"/>
      <c r="DP1603" s="14"/>
      <c r="DQ1603" s="14"/>
      <c r="DR1603" s="14"/>
      <c r="DS1603" s="14"/>
      <c r="DT1603" s="14"/>
      <c r="DU1603" s="14"/>
      <c r="DV1603" s="14"/>
      <c r="DW1603" s="14"/>
      <c r="DX1603" s="14"/>
      <c r="DY1603" s="14"/>
      <c r="DZ1603" s="14"/>
      <c r="EA1603" s="14"/>
    </row>
    <row r="1604" spans="4:131" x14ac:dyDescent="0.2">
      <c r="D1604" s="14"/>
      <c r="E1604" s="14"/>
      <c r="F1604" s="14"/>
      <c r="G1604" s="14"/>
      <c r="H1604" s="14"/>
      <c r="I1604" s="14"/>
      <c r="J1604" s="14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  <c r="AG1604" s="15"/>
      <c r="AH1604" s="15"/>
      <c r="AI1604" s="15"/>
      <c r="AJ1604" s="15"/>
      <c r="AK1604" s="15"/>
      <c r="AL1604" s="15"/>
      <c r="AM1604" s="15"/>
      <c r="AN1604" s="15"/>
      <c r="AO1604" s="15"/>
      <c r="AP1604" s="15"/>
      <c r="AQ1604" s="15"/>
      <c r="AR1604" s="15"/>
      <c r="AS1604" s="15"/>
      <c r="AT1604" s="15"/>
      <c r="AU1604" s="15"/>
      <c r="AV1604" s="15"/>
      <c r="AW1604" s="15"/>
      <c r="AX1604" s="15"/>
      <c r="AY1604" s="15"/>
      <c r="AZ1604" s="15"/>
      <c r="BA1604" s="15"/>
      <c r="BB1604" s="15"/>
      <c r="BC1604" s="15"/>
      <c r="BD1604" s="15"/>
      <c r="BE1604" s="15"/>
      <c r="BF1604" s="15"/>
      <c r="BG1604" s="15"/>
      <c r="BH1604" s="15"/>
      <c r="BI1604" s="15"/>
      <c r="BJ1604" s="15"/>
      <c r="BK1604" s="15"/>
      <c r="BL1604" s="15"/>
      <c r="BM1604" s="15"/>
      <c r="BN1604" s="15"/>
      <c r="BO1604" s="15"/>
      <c r="BP1604" s="15"/>
      <c r="BQ1604" s="15"/>
      <c r="BR1604" s="15"/>
      <c r="BS1604" s="15"/>
      <c r="BT1604" s="15"/>
      <c r="BU1604" s="15"/>
      <c r="BV1604" s="15"/>
      <c r="BW1604" s="15"/>
      <c r="BX1604" s="15"/>
      <c r="BY1604" s="15"/>
      <c r="BZ1604" s="15"/>
      <c r="CA1604" s="15"/>
      <c r="CB1604" s="15"/>
      <c r="CC1604" s="15"/>
      <c r="CD1604" s="15"/>
      <c r="CE1604" s="15"/>
      <c r="CF1604" s="15"/>
      <c r="CG1604" s="15"/>
      <c r="CH1604" s="15"/>
      <c r="CI1604" s="15"/>
      <c r="CJ1604" s="15"/>
      <c r="CK1604" s="15"/>
      <c r="CL1604" s="15"/>
      <c r="CM1604" s="15"/>
      <c r="CN1604" s="15"/>
      <c r="CO1604" s="15"/>
      <c r="CP1604" s="15"/>
      <c r="CQ1604" s="15"/>
      <c r="CR1604" s="15"/>
      <c r="CS1604" s="15"/>
      <c r="CT1604" s="15"/>
      <c r="CU1604" s="15"/>
      <c r="CV1604" s="15"/>
      <c r="CW1604" s="15"/>
      <c r="CX1604" s="15"/>
      <c r="CY1604" s="15"/>
      <c r="CZ1604" s="15"/>
      <c r="DA1604" s="15"/>
      <c r="DB1604" s="15"/>
      <c r="DC1604" s="15"/>
      <c r="DD1604" s="15"/>
      <c r="DE1604" s="15"/>
      <c r="DF1604" s="15"/>
      <c r="DG1604" s="16"/>
      <c r="DH1604" s="16"/>
      <c r="DI1604" s="14"/>
      <c r="DJ1604" s="14"/>
      <c r="DK1604" s="14"/>
      <c r="DL1604" s="14"/>
      <c r="DM1604" s="14"/>
      <c r="DN1604" s="14"/>
      <c r="DO1604" s="14"/>
      <c r="DP1604" s="14"/>
      <c r="DQ1604" s="14"/>
      <c r="DR1604" s="14"/>
      <c r="DS1604" s="14"/>
      <c r="DT1604" s="14"/>
      <c r="DU1604" s="14"/>
      <c r="DV1604" s="14"/>
      <c r="DW1604" s="14"/>
      <c r="DX1604" s="14"/>
      <c r="DY1604" s="14"/>
      <c r="DZ1604" s="14"/>
      <c r="EA1604" s="14"/>
    </row>
    <row r="1605" spans="4:131" x14ac:dyDescent="0.2">
      <c r="D1605" s="14"/>
      <c r="E1605" s="14"/>
      <c r="F1605" s="14"/>
      <c r="G1605" s="14"/>
      <c r="H1605" s="14"/>
      <c r="I1605" s="14"/>
      <c r="J1605" s="14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  <c r="AG1605" s="15"/>
      <c r="AH1605" s="15"/>
      <c r="AI1605" s="15"/>
      <c r="AJ1605" s="15"/>
      <c r="AK1605" s="15"/>
      <c r="AL1605" s="15"/>
      <c r="AM1605" s="15"/>
      <c r="AN1605" s="15"/>
      <c r="AO1605" s="15"/>
      <c r="AP1605" s="15"/>
      <c r="AQ1605" s="15"/>
      <c r="AR1605" s="15"/>
      <c r="AS1605" s="15"/>
      <c r="AT1605" s="15"/>
      <c r="AU1605" s="15"/>
      <c r="AV1605" s="15"/>
      <c r="AW1605" s="15"/>
      <c r="AX1605" s="15"/>
      <c r="AY1605" s="15"/>
      <c r="AZ1605" s="15"/>
      <c r="BA1605" s="15"/>
      <c r="BB1605" s="15"/>
      <c r="BC1605" s="15"/>
      <c r="BD1605" s="15"/>
      <c r="BE1605" s="15"/>
      <c r="BF1605" s="15"/>
      <c r="BG1605" s="15"/>
      <c r="BH1605" s="15"/>
      <c r="BI1605" s="15"/>
      <c r="BJ1605" s="15"/>
      <c r="BK1605" s="15"/>
      <c r="BL1605" s="15"/>
      <c r="BM1605" s="15"/>
      <c r="BN1605" s="15"/>
      <c r="BO1605" s="15"/>
      <c r="BP1605" s="15"/>
      <c r="BQ1605" s="15"/>
      <c r="BR1605" s="15"/>
      <c r="BS1605" s="15"/>
      <c r="BT1605" s="15"/>
      <c r="BU1605" s="15"/>
      <c r="BV1605" s="15"/>
      <c r="BW1605" s="15"/>
      <c r="BX1605" s="15"/>
      <c r="BY1605" s="15"/>
      <c r="BZ1605" s="15"/>
      <c r="CA1605" s="15"/>
      <c r="CB1605" s="15"/>
      <c r="CC1605" s="15"/>
      <c r="CD1605" s="15"/>
      <c r="CE1605" s="15"/>
      <c r="CF1605" s="15"/>
      <c r="CG1605" s="15"/>
      <c r="CH1605" s="15"/>
      <c r="CI1605" s="15"/>
      <c r="CJ1605" s="15"/>
      <c r="CK1605" s="15"/>
      <c r="CL1605" s="15"/>
      <c r="CM1605" s="15"/>
      <c r="CN1605" s="15"/>
      <c r="CO1605" s="15"/>
      <c r="CP1605" s="15"/>
      <c r="CQ1605" s="15"/>
      <c r="CR1605" s="15"/>
      <c r="CS1605" s="15"/>
      <c r="CT1605" s="15"/>
      <c r="CU1605" s="15"/>
      <c r="CV1605" s="15"/>
      <c r="CW1605" s="15"/>
      <c r="CX1605" s="15"/>
      <c r="CY1605" s="15"/>
      <c r="CZ1605" s="15"/>
      <c r="DA1605" s="15"/>
      <c r="DB1605" s="15"/>
      <c r="DC1605" s="15"/>
      <c r="DD1605" s="15"/>
      <c r="DE1605" s="15"/>
      <c r="DF1605" s="15"/>
      <c r="DG1605" s="16"/>
      <c r="DH1605" s="16"/>
      <c r="DI1605" s="14"/>
      <c r="DJ1605" s="14"/>
      <c r="DK1605" s="14"/>
      <c r="DL1605" s="14"/>
      <c r="DM1605" s="14"/>
      <c r="DN1605" s="14"/>
      <c r="DO1605" s="14"/>
      <c r="DP1605" s="14"/>
      <c r="DQ1605" s="14"/>
      <c r="DR1605" s="14"/>
      <c r="DS1605" s="14"/>
      <c r="DT1605" s="14"/>
      <c r="DU1605" s="14"/>
      <c r="DV1605" s="14"/>
      <c r="DW1605" s="14"/>
      <c r="DX1605" s="14"/>
      <c r="DY1605" s="14"/>
      <c r="DZ1605" s="14"/>
      <c r="EA1605" s="14"/>
    </row>
    <row r="1606" spans="4:131" x14ac:dyDescent="0.2">
      <c r="D1606" s="14"/>
      <c r="E1606" s="14"/>
      <c r="F1606" s="14"/>
      <c r="G1606" s="14"/>
      <c r="H1606" s="14"/>
      <c r="I1606" s="14"/>
      <c r="J1606" s="14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  <c r="AG1606" s="15"/>
      <c r="AH1606" s="15"/>
      <c r="AI1606" s="15"/>
      <c r="AJ1606" s="15"/>
      <c r="AK1606" s="15"/>
      <c r="AL1606" s="15"/>
      <c r="AM1606" s="15"/>
      <c r="AN1606" s="15"/>
      <c r="AO1606" s="15"/>
      <c r="AP1606" s="15"/>
      <c r="AQ1606" s="15"/>
      <c r="AR1606" s="15"/>
      <c r="AS1606" s="15"/>
      <c r="AT1606" s="15"/>
      <c r="AU1606" s="15"/>
      <c r="AV1606" s="15"/>
      <c r="AW1606" s="15"/>
      <c r="AX1606" s="15"/>
      <c r="AY1606" s="15"/>
      <c r="AZ1606" s="15"/>
      <c r="BA1606" s="15"/>
      <c r="BB1606" s="15"/>
      <c r="BC1606" s="15"/>
      <c r="BD1606" s="15"/>
      <c r="BE1606" s="15"/>
      <c r="BF1606" s="15"/>
      <c r="BG1606" s="15"/>
      <c r="BH1606" s="15"/>
      <c r="BI1606" s="15"/>
      <c r="BJ1606" s="15"/>
      <c r="BK1606" s="15"/>
      <c r="BL1606" s="15"/>
      <c r="BM1606" s="15"/>
      <c r="BN1606" s="15"/>
      <c r="BO1606" s="15"/>
      <c r="BP1606" s="15"/>
      <c r="BQ1606" s="15"/>
      <c r="BR1606" s="15"/>
      <c r="BS1606" s="15"/>
      <c r="BT1606" s="15"/>
      <c r="BU1606" s="15"/>
      <c r="BV1606" s="15"/>
      <c r="BW1606" s="15"/>
      <c r="BX1606" s="15"/>
      <c r="BY1606" s="15"/>
      <c r="BZ1606" s="15"/>
      <c r="CA1606" s="15"/>
      <c r="CB1606" s="15"/>
      <c r="CC1606" s="15"/>
      <c r="CD1606" s="15"/>
      <c r="CE1606" s="15"/>
      <c r="CF1606" s="15"/>
      <c r="CG1606" s="15"/>
      <c r="CH1606" s="15"/>
      <c r="CI1606" s="15"/>
      <c r="CJ1606" s="15"/>
      <c r="CK1606" s="15"/>
      <c r="CL1606" s="15"/>
      <c r="CM1606" s="15"/>
      <c r="CN1606" s="15"/>
      <c r="CO1606" s="15"/>
      <c r="CP1606" s="15"/>
      <c r="CQ1606" s="15"/>
      <c r="CR1606" s="15"/>
      <c r="CS1606" s="15"/>
      <c r="CT1606" s="15"/>
      <c r="CU1606" s="15"/>
      <c r="CV1606" s="15"/>
      <c r="CW1606" s="15"/>
      <c r="CX1606" s="15"/>
      <c r="CY1606" s="15"/>
      <c r="CZ1606" s="15"/>
      <c r="DA1606" s="15"/>
      <c r="DB1606" s="15"/>
      <c r="DC1606" s="15"/>
      <c r="DD1606" s="15"/>
      <c r="DE1606" s="15"/>
      <c r="DF1606" s="15"/>
      <c r="DG1606" s="16"/>
      <c r="DH1606" s="16"/>
      <c r="DI1606" s="14"/>
      <c r="DJ1606" s="14"/>
      <c r="DK1606" s="14"/>
      <c r="DL1606" s="14"/>
      <c r="DM1606" s="14"/>
      <c r="DN1606" s="14"/>
      <c r="DO1606" s="14"/>
      <c r="DP1606" s="14"/>
      <c r="DQ1606" s="14"/>
      <c r="DR1606" s="14"/>
      <c r="DS1606" s="14"/>
      <c r="DT1606" s="14"/>
      <c r="DU1606" s="14"/>
      <c r="DV1606" s="14"/>
      <c r="DW1606" s="14"/>
      <c r="DX1606" s="14"/>
      <c r="DY1606" s="14"/>
      <c r="DZ1606" s="14"/>
      <c r="EA1606" s="14"/>
    </row>
    <row r="1607" spans="4:131" x14ac:dyDescent="0.2">
      <c r="D1607" s="14"/>
      <c r="E1607" s="14"/>
      <c r="F1607" s="14"/>
      <c r="G1607" s="14"/>
      <c r="H1607" s="14"/>
      <c r="I1607" s="14"/>
      <c r="J1607" s="14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F1607" s="15"/>
      <c r="AG1607" s="15"/>
      <c r="AH1607" s="15"/>
      <c r="AI1607" s="15"/>
      <c r="AJ1607" s="15"/>
      <c r="AK1607" s="15"/>
      <c r="AL1607" s="15"/>
      <c r="AM1607" s="15"/>
      <c r="AN1607" s="15"/>
      <c r="AO1607" s="15"/>
      <c r="AP1607" s="15"/>
      <c r="AQ1607" s="15"/>
      <c r="AR1607" s="15"/>
      <c r="AS1607" s="15"/>
      <c r="AT1607" s="15"/>
      <c r="AU1607" s="15"/>
      <c r="AV1607" s="15"/>
      <c r="AW1607" s="15"/>
      <c r="AX1607" s="15"/>
      <c r="AY1607" s="15"/>
      <c r="AZ1607" s="15"/>
      <c r="BA1607" s="15"/>
      <c r="BB1607" s="15"/>
      <c r="BC1607" s="15"/>
      <c r="BD1607" s="15"/>
      <c r="BE1607" s="15"/>
      <c r="BF1607" s="15"/>
      <c r="BG1607" s="15"/>
      <c r="BH1607" s="15"/>
      <c r="BI1607" s="15"/>
      <c r="BJ1607" s="15"/>
      <c r="BK1607" s="15"/>
      <c r="BL1607" s="15"/>
      <c r="BM1607" s="15"/>
      <c r="BN1607" s="15"/>
      <c r="BO1607" s="15"/>
      <c r="BP1607" s="15"/>
      <c r="BQ1607" s="15"/>
      <c r="BR1607" s="15"/>
      <c r="BS1607" s="15"/>
      <c r="BT1607" s="15"/>
      <c r="BU1607" s="15"/>
      <c r="BV1607" s="15"/>
      <c r="BW1607" s="15"/>
      <c r="BX1607" s="15"/>
      <c r="BY1607" s="15"/>
      <c r="BZ1607" s="15"/>
      <c r="CA1607" s="15"/>
      <c r="CB1607" s="15"/>
      <c r="CC1607" s="15"/>
      <c r="CD1607" s="15"/>
      <c r="CE1607" s="15"/>
      <c r="CF1607" s="15"/>
      <c r="CG1607" s="15"/>
      <c r="CH1607" s="15"/>
      <c r="CI1607" s="15"/>
      <c r="CJ1607" s="15"/>
      <c r="CK1607" s="15"/>
      <c r="CL1607" s="15"/>
      <c r="CM1607" s="15"/>
      <c r="CN1607" s="15"/>
      <c r="CO1607" s="15"/>
      <c r="CP1607" s="15"/>
      <c r="CQ1607" s="15"/>
      <c r="CR1607" s="15"/>
      <c r="CS1607" s="15"/>
      <c r="CT1607" s="15"/>
      <c r="CU1607" s="15"/>
      <c r="CV1607" s="15"/>
      <c r="CW1607" s="15"/>
      <c r="CX1607" s="15"/>
      <c r="CY1607" s="15"/>
      <c r="CZ1607" s="15"/>
      <c r="DA1607" s="15"/>
      <c r="DB1607" s="15"/>
      <c r="DC1607" s="15"/>
      <c r="DD1607" s="15"/>
      <c r="DE1607" s="15"/>
      <c r="DF1607" s="15"/>
      <c r="DG1607" s="16"/>
      <c r="DH1607" s="16"/>
      <c r="DI1607" s="14"/>
      <c r="DJ1607" s="14"/>
      <c r="DK1607" s="14"/>
      <c r="DL1607" s="14"/>
      <c r="DM1607" s="14"/>
      <c r="DN1607" s="14"/>
      <c r="DO1607" s="14"/>
      <c r="DP1607" s="14"/>
      <c r="DQ1607" s="14"/>
      <c r="DR1607" s="14"/>
      <c r="DS1607" s="14"/>
      <c r="DT1607" s="14"/>
      <c r="DU1607" s="14"/>
      <c r="DV1607" s="14"/>
      <c r="DW1607" s="14"/>
      <c r="DX1607" s="14"/>
      <c r="DY1607" s="14"/>
      <c r="DZ1607" s="14"/>
      <c r="EA1607" s="14"/>
    </row>
    <row r="1608" spans="4:131" x14ac:dyDescent="0.2">
      <c r="D1608" s="14"/>
      <c r="E1608" s="14"/>
      <c r="F1608" s="14"/>
      <c r="G1608" s="14"/>
      <c r="H1608" s="14"/>
      <c r="I1608" s="14"/>
      <c r="J1608" s="14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  <c r="AG1608" s="15"/>
      <c r="AH1608" s="15"/>
      <c r="AI1608" s="15"/>
      <c r="AJ1608" s="15"/>
      <c r="AK1608" s="15"/>
      <c r="AL1608" s="15"/>
      <c r="AM1608" s="15"/>
      <c r="AN1608" s="15"/>
      <c r="AO1608" s="15"/>
      <c r="AP1608" s="15"/>
      <c r="AQ1608" s="15"/>
      <c r="AR1608" s="15"/>
      <c r="AS1608" s="15"/>
      <c r="AT1608" s="15"/>
      <c r="AU1608" s="15"/>
      <c r="AV1608" s="15"/>
      <c r="AW1608" s="15"/>
      <c r="AX1608" s="15"/>
      <c r="AY1608" s="15"/>
      <c r="AZ1608" s="15"/>
      <c r="BA1608" s="15"/>
      <c r="BB1608" s="15"/>
      <c r="BC1608" s="15"/>
      <c r="BD1608" s="15"/>
      <c r="BE1608" s="15"/>
      <c r="BF1608" s="15"/>
      <c r="BG1608" s="15"/>
      <c r="BH1608" s="15"/>
      <c r="BI1608" s="15"/>
      <c r="BJ1608" s="15"/>
      <c r="BK1608" s="15"/>
      <c r="BL1608" s="15"/>
      <c r="BM1608" s="15"/>
      <c r="BN1608" s="15"/>
      <c r="BO1608" s="15"/>
      <c r="BP1608" s="15"/>
      <c r="BQ1608" s="15"/>
      <c r="BR1608" s="15"/>
      <c r="BS1608" s="15"/>
      <c r="BT1608" s="15"/>
      <c r="BU1608" s="15"/>
      <c r="BV1608" s="15"/>
      <c r="BW1608" s="15"/>
      <c r="BX1608" s="15"/>
      <c r="BY1608" s="15"/>
      <c r="BZ1608" s="15"/>
      <c r="CA1608" s="15"/>
      <c r="CB1608" s="15"/>
      <c r="CC1608" s="15"/>
      <c r="CD1608" s="15"/>
      <c r="CE1608" s="15"/>
      <c r="CF1608" s="15"/>
      <c r="CG1608" s="15"/>
      <c r="CH1608" s="15"/>
      <c r="CI1608" s="15"/>
      <c r="CJ1608" s="15"/>
      <c r="CK1608" s="15"/>
      <c r="CL1608" s="15"/>
      <c r="CM1608" s="15"/>
      <c r="CN1608" s="15"/>
      <c r="CO1608" s="15"/>
      <c r="CP1608" s="15"/>
      <c r="CQ1608" s="15"/>
      <c r="CR1608" s="15"/>
      <c r="CS1608" s="15"/>
      <c r="CT1608" s="15"/>
      <c r="CU1608" s="15"/>
      <c r="CV1608" s="15"/>
      <c r="CW1608" s="15"/>
      <c r="CX1608" s="15"/>
      <c r="CY1608" s="15"/>
      <c r="CZ1608" s="15"/>
      <c r="DA1608" s="15"/>
      <c r="DB1608" s="15"/>
      <c r="DC1608" s="15"/>
      <c r="DD1608" s="15"/>
      <c r="DE1608" s="15"/>
      <c r="DF1608" s="15"/>
      <c r="DG1608" s="16"/>
      <c r="DH1608" s="16"/>
      <c r="DI1608" s="14"/>
      <c r="DJ1608" s="14"/>
      <c r="DK1608" s="14"/>
      <c r="DL1608" s="14"/>
      <c r="DM1608" s="14"/>
      <c r="DN1608" s="14"/>
      <c r="DO1608" s="14"/>
      <c r="DP1608" s="14"/>
      <c r="DQ1608" s="14"/>
      <c r="DR1608" s="14"/>
      <c r="DS1608" s="14"/>
      <c r="DT1608" s="14"/>
      <c r="DU1608" s="14"/>
      <c r="DV1608" s="14"/>
      <c r="DW1608" s="14"/>
      <c r="DX1608" s="14"/>
      <c r="DY1608" s="14"/>
      <c r="DZ1608" s="14"/>
      <c r="EA1608" s="14"/>
    </row>
    <row r="1609" spans="4:131" x14ac:dyDescent="0.2">
      <c r="D1609" s="14"/>
      <c r="E1609" s="14"/>
      <c r="F1609" s="14"/>
      <c r="G1609" s="14"/>
      <c r="H1609" s="14"/>
      <c r="I1609" s="14"/>
      <c r="J1609" s="14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5"/>
      <c r="AJ1609" s="15"/>
      <c r="AK1609" s="15"/>
      <c r="AL1609" s="15"/>
      <c r="AM1609" s="15"/>
      <c r="AN1609" s="15"/>
      <c r="AO1609" s="15"/>
      <c r="AP1609" s="15"/>
      <c r="AQ1609" s="15"/>
      <c r="AR1609" s="15"/>
      <c r="AS1609" s="15"/>
      <c r="AT1609" s="15"/>
      <c r="AU1609" s="15"/>
      <c r="AV1609" s="15"/>
      <c r="AW1609" s="15"/>
      <c r="AX1609" s="15"/>
      <c r="AY1609" s="15"/>
      <c r="AZ1609" s="15"/>
      <c r="BA1609" s="15"/>
      <c r="BB1609" s="15"/>
      <c r="BC1609" s="15"/>
      <c r="BD1609" s="15"/>
      <c r="BE1609" s="15"/>
      <c r="BF1609" s="15"/>
      <c r="BG1609" s="15"/>
      <c r="BH1609" s="15"/>
      <c r="BI1609" s="15"/>
      <c r="BJ1609" s="15"/>
      <c r="BK1609" s="15"/>
      <c r="BL1609" s="15"/>
      <c r="BM1609" s="15"/>
      <c r="BN1609" s="15"/>
      <c r="BO1609" s="15"/>
      <c r="BP1609" s="15"/>
      <c r="BQ1609" s="15"/>
      <c r="BR1609" s="15"/>
      <c r="BS1609" s="15"/>
      <c r="BT1609" s="15"/>
      <c r="BU1609" s="15"/>
      <c r="BV1609" s="15"/>
      <c r="BW1609" s="15"/>
      <c r="BX1609" s="15"/>
      <c r="BY1609" s="15"/>
      <c r="BZ1609" s="15"/>
      <c r="CA1609" s="15"/>
      <c r="CB1609" s="15"/>
      <c r="CC1609" s="15"/>
      <c r="CD1609" s="15"/>
      <c r="CE1609" s="15"/>
      <c r="CF1609" s="15"/>
      <c r="CG1609" s="15"/>
      <c r="CH1609" s="15"/>
      <c r="CI1609" s="15"/>
      <c r="CJ1609" s="15"/>
      <c r="CK1609" s="15"/>
      <c r="CL1609" s="15"/>
      <c r="CM1609" s="15"/>
      <c r="CN1609" s="15"/>
      <c r="CO1609" s="15"/>
      <c r="CP1609" s="15"/>
      <c r="CQ1609" s="15"/>
      <c r="CR1609" s="15"/>
      <c r="CS1609" s="15"/>
      <c r="CT1609" s="15"/>
      <c r="CU1609" s="15"/>
      <c r="CV1609" s="15"/>
      <c r="CW1609" s="15"/>
      <c r="CX1609" s="15"/>
      <c r="CY1609" s="15"/>
      <c r="CZ1609" s="15"/>
      <c r="DA1609" s="15"/>
      <c r="DB1609" s="15"/>
      <c r="DC1609" s="15"/>
      <c r="DD1609" s="15"/>
      <c r="DE1609" s="15"/>
      <c r="DF1609" s="15"/>
      <c r="DG1609" s="16"/>
      <c r="DH1609" s="16"/>
      <c r="DI1609" s="14"/>
      <c r="DJ1609" s="14"/>
      <c r="DK1609" s="14"/>
      <c r="DL1609" s="14"/>
      <c r="DM1609" s="14"/>
      <c r="DN1609" s="14"/>
      <c r="DO1609" s="14"/>
      <c r="DP1609" s="14"/>
      <c r="DQ1609" s="14"/>
      <c r="DR1609" s="14"/>
      <c r="DS1609" s="14"/>
      <c r="DT1609" s="14"/>
      <c r="DU1609" s="14"/>
      <c r="DV1609" s="14"/>
      <c r="DW1609" s="14"/>
      <c r="DX1609" s="14"/>
      <c r="DY1609" s="14"/>
      <c r="DZ1609" s="14"/>
      <c r="EA1609" s="14"/>
    </row>
    <row r="1610" spans="4:131" x14ac:dyDescent="0.2">
      <c r="D1610" s="14"/>
      <c r="E1610" s="14"/>
      <c r="F1610" s="14"/>
      <c r="G1610" s="14"/>
      <c r="H1610" s="14"/>
      <c r="I1610" s="14"/>
      <c r="J1610" s="14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  <c r="AG1610" s="15"/>
      <c r="AH1610" s="15"/>
      <c r="AI1610" s="15"/>
      <c r="AJ1610" s="15"/>
      <c r="AK1610" s="15"/>
      <c r="AL1610" s="15"/>
      <c r="AM1610" s="15"/>
      <c r="AN1610" s="15"/>
      <c r="AO1610" s="15"/>
      <c r="AP1610" s="15"/>
      <c r="AQ1610" s="15"/>
      <c r="AR1610" s="15"/>
      <c r="AS1610" s="15"/>
      <c r="AT1610" s="15"/>
      <c r="AU1610" s="15"/>
      <c r="AV1610" s="15"/>
      <c r="AW1610" s="15"/>
      <c r="AX1610" s="15"/>
      <c r="AY1610" s="15"/>
      <c r="AZ1610" s="15"/>
      <c r="BA1610" s="15"/>
      <c r="BB1610" s="15"/>
      <c r="BC1610" s="15"/>
      <c r="BD1610" s="15"/>
      <c r="BE1610" s="15"/>
      <c r="BF1610" s="15"/>
      <c r="BG1610" s="15"/>
      <c r="BH1610" s="15"/>
      <c r="BI1610" s="15"/>
      <c r="BJ1610" s="15"/>
      <c r="BK1610" s="15"/>
      <c r="BL1610" s="15"/>
      <c r="BM1610" s="15"/>
      <c r="BN1610" s="15"/>
      <c r="BO1610" s="15"/>
      <c r="BP1610" s="15"/>
      <c r="BQ1610" s="15"/>
      <c r="BR1610" s="15"/>
      <c r="BS1610" s="15"/>
      <c r="BT1610" s="15"/>
      <c r="BU1610" s="15"/>
      <c r="BV1610" s="15"/>
      <c r="BW1610" s="15"/>
      <c r="BX1610" s="15"/>
      <c r="BY1610" s="15"/>
      <c r="BZ1610" s="15"/>
      <c r="CA1610" s="15"/>
      <c r="CB1610" s="15"/>
      <c r="CC1610" s="15"/>
      <c r="CD1610" s="15"/>
      <c r="CE1610" s="15"/>
      <c r="CF1610" s="15"/>
      <c r="CG1610" s="15"/>
      <c r="CH1610" s="15"/>
      <c r="CI1610" s="15"/>
      <c r="CJ1610" s="15"/>
      <c r="CK1610" s="15"/>
      <c r="CL1610" s="15"/>
      <c r="CM1610" s="15"/>
      <c r="CN1610" s="15"/>
      <c r="CO1610" s="15"/>
      <c r="CP1610" s="15"/>
      <c r="CQ1610" s="15"/>
      <c r="CR1610" s="15"/>
      <c r="CS1610" s="15"/>
      <c r="CT1610" s="15"/>
      <c r="CU1610" s="15"/>
      <c r="CV1610" s="15"/>
      <c r="CW1610" s="15"/>
      <c r="CX1610" s="15"/>
      <c r="CY1610" s="15"/>
      <c r="CZ1610" s="15"/>
      <c r="DA1610" s="15"/>
      <c r="DB1610" s="15"/>
      <c r="DC1610" s="15"/>
      <c r="DD1610" s="15"/>
      <c r="DE1610" s="15"/>
      <c r="DF1610" s="15"/>
      <c r="DG1610" s="16"/>
      <c r="DH1610" s="16"/>
      <c r="DI1610" s="14"/>
      <c r="DJ1610" s="14"/>
      <c r="DK1610" s="14"/>
      <c r="DL1610" s="14"/>
      <c r="DM1610" s="14"/>
      <c r="DN1610" s="14"/>
      <c r="DO1610" s="14"/>
      <c r="DP1610" s="14"/>
      <c r="DQ1610" s="14"/>
      <c r="DR1610" s="14"/>
      <c r="DS1610" s="14"/>
      <c r="DT1610" s="14"/>
      <c r="DU1610" s="14"/>
      <c r="DV1610" s="14"/>
      <c r="DW1610" s="14"/>
      <c r="DX1610" s="14"/>
      <c r="DY1610" s="14"/>
      <c r="DZ1610" s="14"/>
      <c r="EA1610" s="14"/>
    </row>
    <row r="1611" spans="4:131" x14ac:dyDescent="0.2">
      <c r="D1611" s="14"/>
      <c r="E1611" s="14"/>
      <c r="F1611" s="14"/>
      <c r="G1611" s="14"/>
      <c r="H1611" s="14"/>
      <c r="I1611" s="14"/>
      <c r="J1611" s="14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F1611" s="15"/>
      <c r="AG1611" s="15"/>
      <c r="AH1611" s="15"/>
      <c r="AI1611" s="15"/>
      <c r="AJ1611" s="15"/>
      <c r="AK1611" s="15"/>
      <c r="AL1611" s="15"/>
      <c r="AM1611" s="15"/>
      <c r="AN1611" s="15"/>
      <c r="AO1611" s="15"/>
      <c r="AP1611" s="15"/>
      <c r="AQ1611" s="15"/>
      <c r="AR1611" s="15"/>
      <c r="AS1611" s="15"/>
      <c r="AT1611" s="15"/>
      <c r="AU1611" s="15"/>
      <c r="AV1611" s="15"/>
      <c r="AW1611" s="15"/>
      <c r="AX1611" s="15"/>
      <c r="AY1611" s="15"/>
      <c r="AZ1611" s="15"/>
      <c r="BA1611" s="15"/>
      <c r="BB1611" s="15"/>
      <c r="BC1611" s="15"/>
      <c r="BD1611" s="15"/>
      <c r="BE1611" s="15"/>
      <c r="BF1611" s="15"/>
      <c r="BG1611" s="15"/>
      <c r="BH1611" s="15"/>
      <c r="BI1611" s="15"/>
      <c r="BJ1611" s="15"/>
      <c r="BK1611" s="15"/>
      <c r="BL1611" s="15"/>
      <c r="BM1611" s="15"/>
      <c r="BN1611" s="15"/>
      <c r="BO1611" s="15"/>
      <c r="BP1611" s="15"/>
      <c r="BQ1611" s="15"/>
      <c r="BR1611" s="15"/>
      <c r="BS1611" s="15"/>
      <c r="BT1611" s="15"/>
      <c r="BU1611" s="15"/>
      <c r="BV1611" s="15"/>
      <c r="BW1611" s="15"/>
      <c r="BX1611" s="15"/>
      <c r="BY1611" s="15"/>
      <c r="BZ1611" s="15"/>
      <c r="CA1611" s="15"/>
      <c r="CB1611" s="15"/>
      <c r="CC1611" s="15"/>
      <c r="CD1611" s="15"/>
      <c r="CE1611" s="15"/>
      <c r="CF1611" s="15"/>
      <c r="CG1611" s="15"/>
      <c r="CH1611" s="15"/>
      <c r="CI1611" s="15"/>
      <c r="CJ1611" s="15"/>
      <c r="CK1611" s="15"/>
      <c r="CL1611" s="15"/>
      <c r="CM1611" s="15"/>
      <c r="CN1611" s="15"/>
      <c r="CO1611" s="15"/>
      <c r="CP1611" s="15"/>
      <c r="CQ1611" s="15"/>
      <c r="CR1611" s="15"/>
      <c r="CS1611" s="15"/>
      <c r="CT1611" s="15"/>
      <c r="CU1611" s="15"/>
      <c r="CV1611" s="15"/>
      <c r="CW1611" s="15"/>
      <c r="CX1611" s="15"/>
      <c r="CY1611" s="15"/>
      <c r="CZ1611" s="15"/>
      <c r="DA1611" s="15"/>
      <c r="DB1611" s="15"/>
      <c r="DC1611" s="15"/>
      <c r="DD1611" s="15"/>
      <c r="DE1611" s="15"/>
      <c r="DF1611" s="15"/>
      <c r="DG1611" s="16"/>
      <c r="DH1611" s="16"/>
      <c r="DI1611" s="14"/>
      <c r="DJ1611" s="14"/>
      <c r="DK1611" s="14"/>
      <c r="DL1611" s="14"/>
      <c r="DM1611" s="14"/>
      <c r="DN1611" s="14"/>
      <c r="DO1611" s="14"/>
      <c r="DP1611" s="14"/>
      <c r="DQ1611" s="14"/>
      <c r="DR1611" s="14"/>
      <c r="DS1611" s="14"/>
      <c r="DT1611" s="14"/>
      <c r="DU1611" s="14"/>
      <c r="DV1611" s="14"/>
      <c r="DW1611" s="14"/>
      <c r="DX1611" s="14"/>
      <c r="DY1611" s="14"/>
      <c r="DZ1611" s="14"/>
      <c r="EA1611" s="14"/>
    </row>
    <row r="1612" spans="4:131" x14ac:dyDescent="0.2">
      <c r="D1612" s="14"/>
      <c r="E1612" s="14"/>
      <c r="F1612" s="14"/>
      <c r="G1612" s="14"/>
      <c r="H1612" s="14"/>
      <c r="I1612" s="14"/>
      <c r="J1612" s="14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  <c r="AG1612" s="15"/>
      <c r="AH1612" s="15"/>
      <c r="AI1612" s="15"/>
      <c r="AJ1612" s="15"/>
      <c r="AK1612" s="15"/>
      <c r="AL1612" s="15"/>
      <c r="AM1612" s="15"/>
      <c r="AN1612" s="15"/>
      <c r="AO1612" s="15"/>
      <c r="AP1612" s="15"/>
      <c r="AQ1612" s="15"/>
      <c r="AR1612" s="15"/>
      <c r="AS1612" s="15"/>
      <c r="AT1612" s="15"/>
      <c r="AU1612" s="15"/>
      <c r="AV1612" s="15"/>
      <c r="AW1612" s="15"/>
      <c r="AX1612" s="15"/>
      <c r="AY1612" s="15"/>
      <c r="AZ1612" s="15"/>
      <c r="BA1612" s="15"/>
      <c r="BB1612" s="15"/>
      <c r="BC1612" s="15"/>
      <c r="BD1612" s="15"/>
      <c r="BE1612" s="15"/>
      <c r="BF1612" s="15"/>
      <c r="BG1612" s="15"/>
      <c r="BH1612" s="15"/>
      <c r="BI1612" s="15"/>
      <c r="BJ1612" s="15"/>
      <c r="BK1612" s="15"/>
      <c r="BL1612" s="15"/>
      <c r="BM1612" s="15"/>
      <c r="BN1612" s="15"/>
      <c r="BO1612" s="15"/>
      <c r="BP1612" s="15"/>
      <c r="BQ1612" s="15"/>
      <c r="BR1612" s="15"/>
      <c r="BS1612" s="15"/>
      <c r="BT1612" s="15"/>
      <c r="BU1612" s="15"/>
      <c r="BV1612" s="15"/>
      <c r="BW1612" s="15"/>
      <c r="BX1612" s="15"/>
      <c r="BY1612" s="15"/>
      <c r="BZ1612" s="15"/>
      <c r="CA1612" s="15"/>
      <c r="CB1612" s="15"/>
      <c r="CC1612" s="15"/>
      <c r="CD1612" s="15"/>
      <c r="CE1612" s="15"/>
      <c r="CF1612" s="15"/>
      <c r="CG1612" s="15"/>
      <c r="CH1612" s="15"/>
      <c r="CI1612" s="15"/>
      <c r="CJ1612" s="15"/>
      <c r="CK1612" s="15"/>
      <c r="CL1612" s="15"/>
      <c r="CM1612" s="15"/>
      <c r="CN1612" s="15"/>
      <c r="CO1612" s="15"/>
      <c r="CP1612" s="15"/>
      <c r="CQ1612" s="15"/>
      <c r="CR1612" s="15"/>
      <c r="CS1612" s="15"/>
      <c r="CT1612" s="15"/>
      <c r="CU1612" s="15"/>
      <c r="CV1612" s="15"/>
      <c r="CW1612" s="15"/>
      <c r="CX1612" s="15"/>
      <c r="CY1612" s="15"/>
      <c r="CZ1612" s="15"/>
      <c r="DA1612" s="15"/>
      <c r="DB1612" s="15"/>
      <c r="DC1612" s="15"/>
      <c r="DD1612" s="15"/>
      <c r="DE1612" s="15"/>
      <c r="DF1612" s="15"/>
      <c r="DG1612" s="16"/>
      <c r="DH1612" s="16"/>
      <c r="DI1612" s="14"/>
      <c r="DJ1612" s="14"/>
      <c r="DK1612" s="14"/>
      <c r="DL1612" s="14"/>
      <c r="DM1612" s="14"/>
      <c r="DN1612" s="14"/>
      <c r="DO1612" s="14"/>
      <c r="DP1612" s="14"/>
      <c r="DQ1612" s="14"/>
      <c r="DR1612" s="14"/>
      <c r="DS1612" s="14"/>
      <c r="DT1612" s="14"/>
      <c r="DU1612" s="14"/>
      <c r="DV1612" s="14"/>
      <c r="DW1612" s="14"/>
      <c r="DX1612" s="14"/>
      <c r="DY1612" s="14"/>
      <c r="DZ1612" s="14"/>
      <c r="EA1612" s="14"/>
    </row>
    <row r="1613" spans="4:131" x14ac:dyDescent="0.2">
      <c r="D1613" s="14"/>
      <c r="E1613" s="14"/>
      <c r="F1613" s="14"/>
      <c r="G1613" s="14"/>
      <c r="H1613" s="14"/>
      <c r="I1613" s="14"/>
      <c r="J1613" s="14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F1613" s="15"/>
      <c r="AG1613" s="15"/>
      <c r="AH1613" s="15"/>
      <c r="AI1613" s="15"/>
      <c r="AJ1613" s="15"/>
      <c r="AK1613" s="15"/>
      <c r="AL1613" s="15"/>
      <c r="AM1613" s="15"/>
      <c r="AN1613" s="15"/>
      <c r="AO1613" s="15"/>
      <c r="AP1613" s="15"/>
      <c r="AQ1613" s="15"/>
      <c r="AR1613" s="15"/>
      <c r="AS1613" s="15"/>
      <c r="AT1613" s="15"/>
      <c r="AU1613" s="15"/>
      <c r="AV1613" s="15"/>
      <c r="AW1613" s="15"/>
      <c r="AX1613" s="15"/>
      <c r="AY1613" s="15"/>
      <c r="AZ1613" s="15"/>
      <c r="BA1613" s="15"/>
      <c r="BB1613" s="15"/>
      <c r="BC1613" s="15"/>
      <c r="BD1613" s="15"/>
      <c r="BE1613" s="15"/>
      <c r="BF1613" s="15"/>
      <c r="BG1613" s="15"/>
      <c r="BH1613" s="15"/>
      <c r="BI1613" s="15"/>
      <c r="BJ1613" s="15"/>
      <c r="BK1613" s="15"/>
      <c r="BL1613" s="15"/>
      <c r="BM1613" s="15"/>
      <c r="BN1613" s="15"/>
      <c r="BO1613" s="15"/>
      <c r="BP1613" s="15"/>
      <c r="BQ1613" s="15"/>
      <c r="BR1613" s="15"/>
      <c r="BS1613" s="15"/>
      <c r="BT1613" s="15"/>
      <c r="BU1613" s="15"/>
      <c r="BV1613" s="15"/>
      <c r="BW1613" s="15"/>
      <c r="BX1613" s="15"/>
      <c r="BY1613" s="15"/>
      <c r="BZ1613" s="15"/>
      <c r="CA1613" s="15"/>
      <c r="CB1613" s="15"/>
      <c r="CC1613" s="15"/>
      <c r="CD1613" s="15"/>
      <c r="CE1613" s="15"/>
      <c r="CF1613" s="15"/>
      <c r="CG1613" s="15"/>
      <c r="CH1613" s="15"/>
      <c r="CI1613" s="15"/>
      <c r="CJ1613" s="15"/>
      <c r="CK1613" s="15"/>
      <c r="CL1613" s="15"/>
      <c r="CM1613" s="15"/>
      <c r="CN1613" s="15"/>
      <c r="CO1613" s="15"/>
      <c r="CP1613" s="15"/>
      <c r="CQ1613" s="15"/>
      <c r="CR1613" s="15"/>
      <c r="CS1613" s="15"/>
      <c r="CT1613" s="15"/>
      <c r="CU1613" s="15"/>
      <c r="CV1613" s="15"/>
      <c r="CW1613" s="15"/>
      <c r="CX1613" s="15"/>
      <c r="CY1613" s="15"/>
      <c r="CZ1613" s="15"/>
      <c r="DA1613" s="15"/>
      <c r="DB1613" s="15"/>
      <c r="DC1613" s="15"/>
      <c r="DD1613" s="15"/>
      <c r="DE1613" s="15"/>
      <c r="DF1613" s="15"/>
      <c r="DG1613" s="16"/>
      <c r="DH1613" s="16"/>
      <c r="DI1613" s="14"/>
      <c r="DJ1613" s="14"/>
      <c r="DK1613" s="14"/>
      <c r="DL1613" s="14"/>
      <c r="DM1613" s="14"/>
      <c r="DN1613" s="14"/>
      <c r="DO1613" s="14"/>
      <c r="DP1613" s="14"/>
      <c r="DQ1613" s="14"/>
      <c r="DR1613" s="14"/>
      <c r="DS1613" s="14"/>
      <c r="DT1613" s="14"/>
      <c r="DU1613" s="14"/>
      <c r="DV1613" s="14"/>
      <c r="DW1613" s="14"/>
      <c r="DX1613" s="14"/>
      <c r="DY1613" s="14"/>
      <c r="DZ1613" s="14"/>
      <c r="EA1613" s="14"/>
    </row>
    <row r="1614" spans="4:131" x14ac:dyDescent="0.2">
      <c r="D1614" s="14"/>
      <c r="E1614" s="14"/>
      <c r="F1614" s="14"/>
      <c r="G1614" s="14"/>
      <c r="H1614" s="14"/>
      <c r="I1614" s="14"/>
      <c r="J1614" s="14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  <c r="AG1614" s="15"/>
      <c r="AH1614" s="15"/>
      <c r="AI1614" s="15"/>
      <c r="AJ1614" s="15"/>
      <c r="AK1614" s="15"/>
      <c r="AL1614" s="15"/>
      <c r="AM1614" s="15"/>
      <c r="AN1614" s="15"/>
      <c r="AO1614" s="15"/>
      <c r="AP1614" s="15"/>
      <c r="AQ1614" s="15"/>
      <c r="AR1614" s="15"/>
      <c r="AS1614" s="15"/>
      <c r="AT1614" s="15"/>
      <c r="AU1614" s="15"/>
      <c r="AV1614" s="15"/>
      <c r="AW1614" s="15"/>
      <c r="AX1614" s="15"/>
      <c r="AY1614" s="15"/>
      <c r="AZ1614" s="15"/>
      <c r="BA1614" s="15"/>
      <c r="BB1614" s="15"/>
      <c r="BC1614" s="15"/>
      <c r="BD1614" s="15"/>
      <c r="BE1614" s="15"/>
      <c r="BF1614" s="15"/>
      <c r="BG1614" s="15"/>
      <c r="BH1614" s="15"/>
      <c r="BI1614" s="15"/>
      <c r="BJ1614" s="15"/>
      <c r="BK1614" s="15"/>
      <c r="BL1614" s="15"/>
      <c r="BM1614" s="15"/>
      <c r="BN1614" s="15"/>
      <c r="BO1614" s="15"/>
      <c r="BP1614" s="15"/>
      <c r="BQ1614" s="15"/>
      <c r="BR1614" s="15"/>
      <c r="BS1614" s="15"/>
      <c r="BT1614" s="15"/>
      <c r="BU1614" s="15"/>
      <c r="BV1614" s="15"/>
      <c r="BW1614" s="15"/>
      <c r="BX1614" s="15"/>
      <c r="BY1614" s="15"/>
      <c r="BZ1614" s="15"/>
      <c r="CA1614" s="15"/>
      <c r="CB1614" s="15"/>
      <c r="CC1614" s="15"/>
      <c r="CD1614" s="15"/>
      <c r="CE1614" s="15"/>
      <c r="CF1614" s="15"/>
      <c r="CG1614" s="15"/>
      <c r="CH1614" s="15"/>
      <c r="CI1614" s="15"/>
      <c r="CJ1614" s="15"/>
      <c r="CK1614" s="15"/>
      <c r="CL1614" s="15"/>
      <c r="CM1614" s="15"/>
      <c r="CN1614" s="15"/>
      <c r="CO1614" s="15"/>
      <c r="CP1614" s="15"/>
      <c r="CQ1614" s="15"/>
      <c r="CR1614" s="15"/>
      <c r="CS1614" s="15"/>
      <c r="CT1614" s="15"/>
      <c r="CU1614" s="15"/>
      <c r="CV1614" s="15"/>
      <c r="CW1614" s="15"/>
      <c r="CX1614" s="15"/>
      <c r="CY1614" s="15"/>
      <c r="CZ1614" s="15"/>
      <c r="DA1614" s="15"/>
      <c r="DB1614" s="15"/>
      <c r="DC1614" s="15"/>
      <c r="DD1614" s="15"/>
      <c r="DE1614" s="15"/>
      <c r="DF1614" s="15"/>
      <c r="DG1614" s="16"/>
      <c r="DH1614" s="16"/>
      <c r="DI1614" s="14"/>
      <c r="DJ1614" s="14"/>
      <c r="DK1614" s="14"/>
      <c r="DL1614" s="14"/>
      <c r="DM1614" s="14"/>
      <c r="DN1614" s="14"/>
      <c r="DO1614" s="14"/>
      <c r="DP1614" s="14"/>
      <c r="DQ1614" s="14"/>
      <c r="DR1614" s="14"/>
      <c r="DS1614" s="14"/>
      <c r="DT1614" s="14"/>
      <c r="DU1614" s="14"/>
      <c r="DV1614" s="14"/>
      <c r="DW1614" s="14"/>
      <c r="DX1614" s="14"/>
      <c r="DY1614" s="14"/>
      <c r="DZ1614" s="14"/>
      <c r="EA1614" s="14"/>
    </row>
    <row r="1615" spans="4:131" x14ac:dyDescent="0.2">
      <c r="D1615" s="14"/>
      <c r="E1615" s="14"/>
      <c r="F1615" s="14"/>
      <c r="G1615" s="14"/>
      <c r="H1615" s="14"/>
      <c r="I1615" s="14"/>
      <c r="J1615" s="14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F1615" s="15"/>
      <c r="AG1615" s="15"/>
      <c r="AH1615" s="15"/>
      <c r="AI1615" s="15"/>
      <c r="AJ1615" s="15"/>
      <c r="AK1615" s="15"/>
      <c r="AL1615" s="15"/>
      <c r="AM1615" s="15"/>
      <c r="AN1615" s="15"/>
      <c r="AO1615" s="15"/>
      <c r="AP1615" s="15"/>
      <c r="AQ1615" s="15"/>
      <c r="AR1615" s="15"/>
      <c r="AS1615" s="15"/>
      <c r="AT1615" s="15"/>
      <c r="AU1615" s="15"/>
      <c r="AV1615" s="15"/>
      <c r="AW1615" s="15"/>
      <c r="AX1615" s="15"/>
      <c r="AY1615" s="15"/>
      <c r="AZ1615" s="15"/>
      <c r="BA1615" s="15"/>
      <c r="BB1615" s="15"/>
      <c r="BC1615" s="15"/>
      <c r="BD1615" s="15"/>
      <c r="BE1615" s="15"/>
      <c r="BF1615" s="15"/>
      <c r="BG1615" s="15"/>
      <c r="BH1615" s="15"/>
      <c r="BI1615" s="15"/>
      <c r="BJ1615" s="15"/>
      <c r="BK1615" s="15"/>
      <c r="BL1615" s="15"/>
      <c r="BM1615" s="15"/>
      <c r="BN1615" s="15"/>
      <c r="BO1615" s="15"/>
      <c r="BP1615" s="15"/>
      <c r="BQ1615" s="15"/>
      <c r="BR1615" s="15"/>
      <c r="BS1615" s="15"/>
      <c r="BT1615" s="15"/>
      <c r="BU1615" s="15"/>
      <c r="BV1615" s="15"/>
      <c r="BW1615" s="15"/>
      <c r="BX1615" s="15"/>
      <c r="BY1615" s="15"/>
      <c r="BZ1615" s="15"/>
      <c r="CA1615" s="15"/>
      <c r="CB1615" s="15"/>
      <c r="CC1615" s="15"/>
      <c r="CD1615" s="15"/>
      <c r="CE1615" s="15"/>
      <c r="CF1615" s="15"/>
      <c r="CG1615" s="15"/>
      <c r="CH1615" s="15"/>
      <c r="CI1615" s="15"/>
      <c r="CJ1615" s="15"/>
      <c r="CK1615" s="15"/>
      <c r="CL1615" s="15"/>
      <c r="CM1615" s="15"/>
      <c r="CN1615" s="15"/>
      <c r="CO1615" s="15"/>
      <c r="CP1615" s="15"/>
      <c r="CQ1615" s="15"/>
      <c r="CR1615" s="15"/>
      <c r="CS1615" s="15"/>
      <c r="CT1615" s="15"/>
      <c r="CU1615" s="15"/>
      <c r="CV1615" s="15"/>
      <c r="CW1615" s="15"/>
      <c r="CX1615" s="15"/>
      <c r="CY1615" s="15"/>
      <c r="CZ1615" s="15"/>
      <c r="DA1615" s="15"/>
      <c r="DB1615" s="15"/>
      <c r="DC1615" s="15"/>
      <c r="DD1615" s="15"/>
      <c r="DE1615" s="15"/>
      <c r="DF1615" s="15"/>
      <c r="DG1615" s="16"/>
      <c r="DH1615" s="16"/>
      <c r="DI1615" s="14"/>
      <c r="DJ1615" s="14"/>
      <c r="DK1615" s="14"/>
      <c r="DL1615" s="14"/>
      <c r="DM1615" s="14"/>
      <c r="DN1615" s="14"/>
      <c r="DO1615" s="14"/>
      <c r="DP1615" s="14"/>
      <c r="DQ1615" s="14"/>
      <c r="DR1615" s="14"/>
      <c r="DS1615" s="14"/>
      <c r="DT1615" s="14"/>
      <c r="DU1615" s="14"/>
      <c r="DV1615" s="14"/>
      <c r="DW1615" s="14"/>
      <c r="DX1615" s="14"/>
      <c r="DY1615" s="14"/>
      <c r="DZ1615" s="14"/>
      <c r="EA1615" s="14"/>
    </row>
    <row r="1616" spans="4:131" x14ac:dyDescent="0.2">
      <c r="D1616" s="14"/>
      <c r="E1616" s="14"/>
      <c r="F1616" s="14"/>
      <c r="G1616" s="14"/>
      <c r="H1616" s="14"/>
      <c r="I1616" s="14"/>
      <c r="J1616" s="14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  <c r="AG1616" s="15"/>
      <c r="AH1616" s="15"/>
      <c r="AI1616" s="15"/>
      <c r="AJ1616" s="15"/>
      <c r="AK1616" s="15"/>
      <c r="AL1616" s="15"/>
      <c r="AM1616" s="15"/>
      <c r="AN1616" s="15"/>
      <c r="AO1616" s="15"/>
      <c r="AP1616" s="15"/>
      <c r="AQ1616" s="15"/>
      <c r="AR1616" s="15"/>
      <c r="AS1616" s="15"/>
      <c r="AT1616" s="15"/>
      <c r="AU1616" s="15"/>
      <c r="AV1616" s="15"/>
      <c r="AW1616" s="15"/>
      <c r="AX1616" s="15"/>
      <c r="AY1616" s="15"/>
      <c r="AZ1616" s="15"/>
      <c r="BA1616" s="15"/>
      <c r="BB1616" s="15"/>
      <c r="BC1616" s="15"/>
      <c r="BD1616" s="15"/>
      <c r="BE1616" s="15"/>
      <c r="BF1616" s="15"/>
      <c r="BG1616" s="15"/>
      <c r="BH1616" s="15"/>
      <c r="BI1616" s="15"/>
      <c r="BJ1616" s="15"/>
      <c r="BK1616" s="15"/>
      <c r="BL1616" s="15"/>
      <c r="BM1616" s="15"/>
      <c r="BN1616" s="15"/>
      <c r="BO1616" s="15"/>
      <c r="BP1616" s="15"/>
      <c r="BQ1616" s="15"/>
      <c r="BR1616" s="15"/>
      <c r="BS1616" s="15"/>
      <c r="BT1616" s="15"/>
      <c r="BU1616" s="15"/>
      <c r="BV1616" s="15"/>
      <c r="BW1616" s="15"/>
      <c r="BX1616" s="15"/>
      <c r="BY1616" s="15"/>
      <c r="BZ1616" s="15"/>
      <c r="CA1616" s="15"/>
      <c r="CB1616" s="15"/>
      <c r="CC1616" s="15"/>
      <c r="CD1616" s="15"/>
      <c r="CE1616" s="15"/>
      <c r="CF1616" s="15"/>
      <c r="CG1616" s="15"/>
      <c r="CH1616" s="15"/>
      <c r="CI1616" s="15"/>
      <c r="CJ1616" s="15"/>
      <c r="CK1616" s="15"/>
      <c r="CL1616" s="15"/>
      <c r="CM1616" s="15"/>
      <c r="CN1616" s="15"/>
      <c r="CO1616" s="15"/>
      <c r="CP1616" s="15"/>
      <c r="CQ1616" s="15"/>
      <c r="CR1616" s="15"/>
      <c r="CS1616" s="15"/>
      <c r="CT1616" s="15"/>
      <c r="CU1616" s="15"/>
      <c r="CV1616" s="15"/>
      <c r="CW1616" s="15"/>
      <c r="CX1616" s="15"/>
      <c r="CY1616" s="15"/>
      <c r="CZ1616" s="15"/>
      <c r="DA1616" s="15"/>
      <c r="DB1616" s="15"/>
      <c r="DC1616" s="15"/>
      <c r="DD1616" s="15"/>
      <c r="DE1616" s="15"/>
      <c r="DF1616" s="15"/>
      <c r="DG1616" s="16"/>
      <c r="DH1616" s="16"/>
      <c r="DI1616" s="14"/>
      <c r="DJ1616" s="14"/>
      <c r="DK1616" s="14"/>
      <c r="DL1616" s="14"/>
      <c r="DM1616" s="14"/>
      <c r="DN1616" s="14"/>
      <c r="DO1616" s="14"/>
      <c r="DP1616" s="14"/>
      <c r="DQ1616" s="14"/>
      <c r="DR1616" s="14"/>
      <c r="DS1616" s="14"/>
      <c r="DT1616" s="14"/>
      <c r="DU1616" s="14"/>
      <c r="DV1616" s="14"/>
      <c r="DW1616" s="14"/>
      <c r="DX1616" s="14"/>
      <c r="DY1616" s="14"/>
      <c r="DZ1616" s="14"/>
      <c r="EA1616" s="14"/>
    </row>
    <row r="1617" spans="4:131" x14ac:dyDescent="0.2">
      <c r="D1617" s="14"/>
      <c r="E1617" s="14"/>
      <c r="F1617" s="14"/>
      <c r="G1617" s="14"/>
      <c r="H1617" s="14"/>
      <c r="I1617" s="14"/>
      <c r="J1617" s="14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  <c r="AG1617" s="15"/>
      <c r="AH1617" s="15"/>
      <c r="AI1617" s="15"/>
      <c r="AJ1617" s="15"/>
      <c r="AK1617" s="15"/>
      <c r="AL1617" s="15"/>
      <c r="AM1617" s="15"/>
      <c r="AN1617" s="15"/>
      <c r="AO1617" s="15"/>
      <c r="AP1617" s="15"/>
      <c r="AQ1617" s="15"/>
      <c r="AR1617" s="15"/>
      <c r="AS1617" s="15"/>
      <c r="AT1617" s="15"/>
      <c r="AU1617" s="15"/>
      <c r="AV1617" s="15"/>
      <c r="AW1617" s="15"/>
      <c r="AX1617" s="15"/>
      <c r="AY1617" s="15"/>
      <c r="AZ1617" s="15"/>
      <c r="BA1617" s="15"/>
      <c r="BB1617" s="15"/>
      <c r="BC1617" s="15"/>
      <c r="BD1617" s="15"/>
      <c r="BE1617" s="15"/>
      <c r="BF1617" s="15"/>
      <c r="BG1617" s="15"/>
      <c r="BH1617" s="15"/>
      <c r="BI1617" s="15"/>
      <c r="BJ1617" s="15"/>
      <c r="BK1617" s="15"/>
      <c r="BL1617" s="15"/>
      <c r="BM1617" s="15"/>
      <c r="BN1617" s="15"/>
      <c r="BO1617" s="15"/>
      <c r="BP1617" s="15"/>
      <c r="BQ1617" s="15"/>
      <c r="BR1617" s="15"/>
      <c r="BS1617" s="15"/>
      <c r="BT1617" s="15"/>
      <c r="BU1617" s="15"/>
      <c r="BV1617" s="15"/>
      <c r="BW1617" s="15"/>
      <c r="BX1617" s="15"/>
      <c r="BY1617" s="15"/>
      <c r="BZ1617" s="15"/>
      <c r="CA1617" s="15"/>
      <c r="CB1617" s="15"/>
      <c r="CC1617" s="15"/>
      <c r="CD1617" s="15"/>
      <c r="CE1617" s="15"/>
      <c r="CF1617" s="15"/>
      <c r="CG1617" s="15"/>
      <c r="CH1617" s="15"/>
      <c r="CI1617" s="15"/>
      <c r="CJ1617" s="15"/>
      <c r="CK1617" s="15"/>
      <c r="CL1617" s="15"/>
      <c r="CM1617" s="15"/>
      <c r="CN1617" s="15"/>
      <c r="CO1617" s="15"/>
      <c r="CP1617" s="15"/>
      <c r="CQ1617" s="15"/>
      <c r="CR1617" s="15"/>
      <c r="CS1617" s="15"/>
      <c r="CT1617" s="15"/>
      <c r="CU1617" s="15"/>
      <c r="CV1617" s="15"/>
      <c r="CW1617" s="15"/>
      <c r="CX1617" s="15"/>
      <c r="CY1617" s="15"/>
      <c r="CZ1617" s="15"/>
      <c r="DA1617" s="15"/>
      <c r="DB1617" s="15"/>
      <c r="DC1617" s="15"/>
      <c r="DD1617" s="15"/>
      <c r="DE1617" s="15"/>
      <c r="DF1617" s="15"/>
      <c r="DG1617" s="16"/>
      <c r="DH1617" s="16"/>
      <c r="DI1617" s="14"/>
      <c r="DJ1617" s="14"/>
      <c r="DK1617" s="14"/>
      <c r="DL1617" s="14"/>
      <c r="DM1617" s="14"/>
      <c r="DN1617" s="14"/>
      <c r="DO1617" s="14"/>
      <c r="DP1617" s="14"/>
      <c r="DQ1617" s="14"/>
      <c r="DR1617" s="14"/>
      <c r="DS1617" s="14"/>
      <c r="DT1617" s="14"/>
      <c r="DU1617" s="14"/>
      <c r="DV1617" s="14"/>
      <c r="DW1617" s="14"/>
      <c r="DX1617" s="14"/>
      <c r="DY1617" s="14"/>
      <c r="DZ1617" s="14"/>
      <c r="EA1617" s="14"/>
    </row>
    <row r="1618" spans="4:131" x14ac:dyDescent="0.2">
      <c r="D1618" s="14"/>
      <c r="E1618" s="14"/>
      <c r="F1618" s="14"/>
      <c r="G1618" s="14"/>
      <c r="H1618" s="14"/>
      <c r="I1618" s="14"/>
      <c r="J1618" s="14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  <c r="AG1618" s="15"/>
      <c r="AH1618" s="15"/>
      <c r="AI1618" s="15"/>
      <c r="AJ1618" s="15"/>
      <c r="AK1618" s="15"/>
      <c r="AL1618" s="15"/>
      <c r="AM1618" s="15"/>
      <c r="AN1618" s="15"/>
      <c r="AO1618" s="15"/>
      <c r="AP1618" s="15"/>
      <c r="AQ1618" s="15"/>
      <c r="AR1618" s="15"/>
      <c r="AS1618" s="15"/>
      <c r="AT1618" s="15"/>
      <c r="AU1618" s="15"/>
      <c r="AV1618" s="15"/>
      <c r="AW1618" s="15"/>
      <c r="AX1618" s="15"/>
      <c r="AY1618" s="15"/>
      <c r="AZ1618" s="15"/>
      <c r="BA1618" s="15"/>
      <c r="BB1618" s="15"/>
      <c r="BC1618" s="15"/>
      <c r="BD1618" s="15"/>
      <c r="BE1618" s="15"/>
      <c r="BF1618" s="15"/>
      <c r="BG1618" s="15"/>
      <c r="BH1618" s="15"/>
      <c r="BI1618" s="15"/>
      <c r="BJ1618" s="15"/>
      <c r="BK1618" s="15"/>
      <c r="BL1618" s="15"/>
      <c r="BM1618" s="15"/>
      <c r="BN1618" s="15"/>
      <c r="BO1618" s="15"/>
      <c r="BP1618" s="15"/>
      <c r="BQ1618" s="15"/>
      <c r="BR1618" s="15"/>
      <c r="BS1618" s="15"/>
      <c r="BT1618" s="15"/>
      <c r="BU1618" s="15"/>
      <c r="BV1618" s="15"/>
      <c r="BW1618" s="15"/>
      <c r="BX1618" s="15"/>
      <c r="BY1618" s="15"/>
      <c r="BZ1618" s="15"/>
      <c r="CA1618" s="15"/>
      <c r="CB1618" s="15"/>
      <c r="CC1618" s="15"/>
      <c r="CD1618" s="15"/>
      <c r="CE1618" s="15"/>
      <c r="CF1618" s="15"/>
      <c r="CG1618" s="15"/>
      <c r="CH1618" s="15"/>
      <c r="CI1618" s="15"/>
      <c r="CJ1618" s="15"/>
      <c r="CK1618" s="15"/>
      <c r="CL1618" s="15"/>
      <c r="CM1618" s="15"/>
      <c r="CN1618" s="15"/>
      <c r="CO1618" s="15"/>
      <c r="CP1618" s="15"/>
      <c r="CQ1618" s="15"/>
      <c r="CR1618" s="15"/>
      <c r="CS1618" s="15"/>
      <c r="CT1618" s="15"/>
      <c r="CU1618" s="15"/>
      <c r="CV1618" s="15"/>
      <c r="CW1618" s="15"/>
      <c r="CX1618" s="15"/>
      <c r="CY1618" s="15"/>
      <c r="CZ1618" s="15"/>
      <c r="DA1618" s="15"/>
      <c r="DB1618" s="15"/>
      <c r="DC1618" s="15"/>
      <c r="DD1618" s="15"/>
      <c r="DE1618" s="15"/>
      <c r="DF1618" s="15"/>
      <c r="DG1618" s="16"/>
      <c r="DH1618" s="16"/>
      <c r="DI1618" s="14"/>
      <c r="DJ1618" s="14"/>
      <c r="DK1618" s="14"/>
      <c r="DL1618" s="14"/>
      <c r="DM1618" s="14"/>
      <c r="DN1618" s="14"/>
      <c r="DO1618" s="14"/>
      <c r="DP1618" s="14"/>
      <c r="DQ1618" s="14"/>
      <c r="DR1618" s="14"/>
      <c r="DS1618" s="14"/>
      <c r="DT1618" s="14"/>
      <c r="DU1618" s="14"/>
      <c r="DV1618" s="14"/>
      <c r="DW1618" s="14"/>
      <c r="DX1618" s="14"/>
      <c r="DY1618" s="14"/>
      <c r="DZ1618" s="14"/>
      <c r="EA1618" s="14"/>
    </row>
    <row r="1619" spans="4:131" x14ac:dyDescent="0.2">
      <c r="D1619" s="14"/>
      <c r="E1619" s="14"/>
      <c r="F1619" s="14"/>
      <c r="G1619" s="14"/>
      <c r="H1619" s="14"/>
      <c r="I1619" s="14"/>
      <c r="J1619" s="14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F1619" s="15"/>
      <c r="AG1619" s="15"/>
      <c r="AH1619" s="15"/>
      <c r="AI1619" s="15"/>
      <c r="AJ1619" s="15"/>
      <c r="AK1619" s="15"/>
      <c r="AL1619" s="15"/>
      <c r="AM1619" s="15"/>
      <c r="AN1619" s="15"/>
      <c r="AO1619" s="15"/>
      <c r="AP1619" s="15"/>
      <c r="AQ1619" s="15"/>
      <c r="AR1619" s="15"/>
      <c r="AS1619" s="15"/>
      <c r="AT1619" s="15"/>
      <c r="AU1619" s="15"/>
      <c r="AV1619" s="15"/>
      <c r="AW1619" s="15"/>
      <c r="AX1619" s="15"/>
      <c r="AY1619" s="15"/>
      <c r="AZ1619" s="15"/>
      <c r="BA1619" s="15"/>
      <c r="BB1619" s="15"/>
      <c r="BC1619" s="15"/>
      <c r="BD1619" s="15"/>
      <c r="BE1619" s="15"/>
      <c r="BF1619" s="15"/>
      <c r="BG1619" s="15"/>
      <c r="BH1619" s="15"/>
      <c r="BI1619" s="15"/>
      <c r="BJ1619" s="15"/>
      <c r="BK1619" s="15"/>
      <c r="BL1619" s="15"/>
      <c r="BM1619" s="15"/>
      <c r="BN1619" s="15"/>
      <c r="BO1619" s="15"/>
      <c r="BP1619" s="15"/>
      <c r="BQ1619" s="15"/>
      <c r="BR1619" s="15"/>
      <c r="BS1619" s="15"/>
      <c r="BT1619" s="15"/>
      <c r="BU1619" s="15"/>
      <c r="BV1619" s="15"/>
      <c r="BW1619" s="15"/>
      <c r="BX1619" s="15"/>
      <c r="BY1619" s="15"/>
      <c r="BZ1619" s="15"/>
      <c r="CA1619" s="15"/>
      <c r="CB1619" s="15"/>
      <c r="CC1619" s="15"/>
      <c r="CD1619" s="15"/>
      <c r="CE1619" s="15"/>
      <c r="CF1619" s="15"/>
      <c r="CG1619" s="15"/>
      <c r="CH1619" s="15"/>
      <c r="CI1619" s="15"/>
      <c r="CJ1619" s="15"/>
      <c r="CK1619" s="15"/>
      <c r="CL1619" s="15"/>
      <c r="CM1619" s="15"/>
      <c r="CN1619" s="15"/>
      <c r="CO1619" s="15"/>
      <c r="CP1619" s="15"/>
      <c r="CQ1619" s="15"/>
      <c r="CR1619" s="15"/>
      <c r="CS1619" s="15"/>
      <c r="CT1619" s="15"/>
      <c r="CU1619" s="15"/>
      <c r="CV1619" s="15"/>
      <c r="CW1619" s="15"/>
      <c r="CX1619" s="15"/>
      <c r="CY1619" s="15"/>
      <c r="CZ1619" s="15"/>
      <c r="DA1619" s="15"/>
      <c r="DB1619" s="15"/>
      <c r="DC1619" s="15"/>
      <c r="DD1619" s="15"/>
      <c r="DE1619" s="15"/>
      <c r="DF1619" s="15"/>
      <c r="DG1619" s="16"/>
      <c r="DH1619" s="16"/>
      <c r="DI1619" s="14"/>
      <c r="DJ1619" s="14"/>
      <c r="DK1619" s="14"/>
      <c r="DL1619" s="14"/>
      <c r="DM1619" s="14"/>
      <c r="DN1619" s="14"/>
      <c r="DO1619" s="14"/>
      <c r="DP1619" s="14"/>
      <c r="DQ1619" s="14"/>
      <c r="DR1619" s="14"/>
      <c r="DS1619" s="14"/>
      <c r="DT1619" s="14"/>
      <c r="DU1619" s="14"/>
      <c r="DV1619" s="14"/>
      <c r="DW1619" s="14"/>
      <c r="DX1619" s="14"/>
      <c r="DY1619" s="14"/>
      <c r="DZ1619" s="14"/>
      <c r="EA1619" s="14"/>
    </row>
    <row r="1620" spans="4:131" x14ac:dyDescent="0.2">
      <c r="D1620" s="14"/>
      <c r="E1620" s="14"/>
      <c r="F1620" s="14"/>
      <c r="G1620" s="14"/>
      <c r="H1620" s="14"/>
      <c r="I1620" s="14"/>
      <c r="J1620" s="14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  <c r="AG1620" s="15"/>
      <c r="AH1620" s="15"/>
      <c r="AI1620" s="15"/>
      <c r="AJ1620" s="15"/>
      <c r="AK1620" s="15"/>
      <c r="AL1620" s="15"/>
      <c r="AM1620" s="15"/>
      <c r="AN1620" s="15"/>
      <c r="AO1620" s="15"/>
      <c r="AP1620" s="15"/>
      <c r="AQ1620" s="15"/>
      <c r="AR1620" s="15"/>
      <c r="AS1620" s="15"/>
      <c r="AT1620" s="15"/>
      <c r="AU1620" s="15"/>
      <c r="AV1620" s="15"/>
      <c r="AW1620" s="15"/>
      <c r="AX1620" s="15"/>
      <c r="AY1620" s="15"/>
      <c r="AZ1620" s="15"/>
      <c r="BA1620" s="15"/>
      <c r="BB1620" s="15"/>
      <c r="BC1620" s="15"/>
      <c r="BD1620" s="15"/>
      <c r="BE1620" s="15"/>
      <c r="BF1620" s="15"/>
      <c r="BG1620" s="15"/>
      <c r="BH1620" s="15"/>
      <c r="BI1620" s="15"/>
      <c r="BJ1620" s="15"/>
      <c r="BK1620" s="15"/>
      <c r="BL1620" s="15"/>
      <c r="BM1620" s="15"/>
      <c r="BN1620" s="15"/>
      <c r="BO1620" s="15"/>
      <c r="BP1620" s="15"/>
      <c r="BQ1620" s="15"/>
      <c r="BR1620" s="15"/>
      <c r="BS1620" s="15"/>
      <c r="BT1620" s="15"/>
      <c r="BU1620" s="15"/>
      <c r="BV1620" s="15"/>
      <c r="BW1620" s="15"/>
      <c r="BX1620" s="15"/>
      <c r="BY1620" s="15"/>
      <c r="BZ1620" s="15"/>
      <c r="CA1620" s="15"/>
      <c r="CB1620" s="15"/>
      <c r="CC1620" s="15"/>
      <c r="CD1620" s="15"/>
      <c r="CE1620" s="15"/>
      <c r="CF1620" s="15"/>
      <c r="CG1620" s="15"/>
      <c r="CH1620" s="15"/>
      <c r="CI1620" s="15"/>
      <c r="CJ1620" s="15"/>
      <c r="CK1620" s="15"/>
      <c r="CL1620" s="15"/>
      <c r="CM1620" s="15"/>
      <c r="CN1620" s="15"/>
      <c r="CO1620" s="15"/>
      <c r="CP1620" s="15"/>
      <c r="CQ1620" s="15"/>
      <c r="CR1620" s="15"/>
      <c r="CS1620" s="15"/>
      <c r="CT1620" s="15"/>
      <c r="CU1620" s="15"/>
      <c r="CV1620" s="15"/>
      <c r="CW1620" s="15"/>
      <c r="CX1620" s="15"/>
      <c r="CY1620" s="15"/>
      <c r="CZ1620" s="15"/>
      <c r="DA1620" s="15"/>
      <c r="DB1620" s="15"/>
      <c r="DC1620" s="15"/>
      <c r="DD1620" s="15"/>
      <c r="DE1620" s="15"/>
      <c r="DF1620" s="15"/>
      <c r="DG1620" s="16"/>
      <c r="DH1620" s="16"/>
      <c r="DI1620" s="14"/>
      <c r="DJ1620" s="14"/>
      <c r="DK1620" s="14"/>
      <c r="DL1620" s="14"/>
      <c r="DM1620" s="14"/>
      <c r="DN1620" s="14"/>
      <c r="DO1620" s="14"/>
      <c r="DP1620" s="14"/>
      <c r="DQ1620" s="14"/>
      <c r="DR1620" s="14"/>
      <c r="DS1620" s="14"/>
      <c r="DT1620" s="14"/>
      <c r="DU1620" s="14"/>
      <c r="DV1620" s="14"/>
      <c r="DW1620" s="14"/>
      <c r="DX1620" s="14"/>
      <c r="DY1620" s="14"/>
      <c r="DZ1620" s="14"/>
      <c r="EA1620" s="14"/>
    </row>
    <row r="1621" spans="4:131" x14ac:dyDescent="0.2">
      <c r="D1621" s="14"/>
      <c r="E1621" s="14"/>
      <c r="F1621" s="14"/>
      <c r="G1621" s="14"/>
      <c r="H1621" s="14"/>
      <c r="I1621" s="14"/>
      <c r="J1621" s="14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F1621" s="15"/>
      <c r="AG1621" s="15"/>
      <c r="AH1621" s="15"/>
      <c r="AI1621" s="15"/>
      <c r="AJ1621" s="15"/>
      <c r="AK1621" s="15"/>
      <c r="AL1621" s="15"/>
      <c r="AM1621" s="15"/>
      <c r="AN1621" s="15"/>
      <c r="AO1621" s="15"/>
      <c r="AP1621" s="15"/>
      <c r="AQ1621" s="15"/>
      <c r="AR1621" s="15"/>
      <c r="AS1621" s="15"/>
      <c r="AT1621" s="15"/>
      <c r="AU1621" s="15"/>
      <c r="AV1621" s="15"/>
      <c r="AW1621" s="15"/>
      <c r="AX1621" s="15"/>
      <c r="AY1621" s="15"/>
      <c r="AZ1621" s="15"/>
      <c r="BA1621" s="15"/>
      <c r="BB1621" s="15"/>
      <c r="BC1621" s="15"/>
      <c r="BD1621" s="15"/>
      <c r="BE1621" s="15"/>
      <c r="BF1621" s="15"/>
      <c r="BG1621" s="15"/>
      <c r="BH1621" s="15"/>
      <c r="BI1621" s="15"/>
      <c r="BJ1621" s="15"/>
      <c r="BK1621" s="15"/>
      <c r="BL1621" s="15"/>
      <c r="BM1621" s="15"/>
      <c r="BN1621" s="15"/>
      <c r="BO1621" s="15"/>
      <c r="BP1621" s="15"/>
      <c r="BQ1621" s="15"/>
      <c r="BR1621" s="15"/>
      <c r="BS1621" s="15"/>
      <c r="BT1621" s="15"/>
      <c r="BU1621" s="15"/>
      <c r="BV1621" s="15"/>
      <c r="BW1621" s="15"/>
      <c r="BX1621" s="15"/>
      <c r="BY1621" s="15"/>
      <c r="BZ1621" s="15"/>
      <c r="CA1621" s="15"/>
      <c r="CB1621" s="15"/>
      <c r="CC1621" s="15"/>
      <c r="CD1621" s="15"/>
      <c r="CE1621" s="15"/>
      <c r="CF1621" s="15"/>
      <c r="CG1621" s="15"/>
      <c r="CH1621" s="15"/>
      <c r="CI1621" s="15"/>
      <c r="CJ1621" s="15"/>
      <c r="CK1621" s="15"/>
      <c r="CL1621" s="15"/>
      <c r="CM1621" s="15"/>
      <c r="CN1621" s="15"/>
      <c r="CO1621" s="15"/>
      <c r="CP1621" s="15"/>
      <c r="CQ1621" s="15"/>
      <c r="CR1621" s="15"/>
      <c r="CS1621" s="15"/>
      <c r="CT1621" s="15"/>
      <c r="CU1621" s="15"/>
      <c r="CV1621" s="15"/>
      <c r="CW1621" s="15"/>
      <c r="CX1621" s="15"/>
      <c r="CY1621" s="15"/>
      <c r="CZ1621" s="15"/>
      <c r="DA1621" s="15"/>
      <c r="DB1621" s="15"/>
      <c r="DC1621" s="15"/>
      <c r="DD1621" s="15"/>
      <c r="DE1621" s="15"/>
      <c r="DF1621" s="15"/>
      <c r="DG1621" s="16"/>
      <c r="DH1621" s="16"/>
      <c r="DI1621" s="14"/>
      <c r="DJ1621" s="14"/>
      <c r="DK1621" s="14"/>
      <c r="DL1621" s="14"/>
      <c r="DM1621" s="14"/>
      <c r="DN1621" s="14"/>
      <c r="DO1621" s="14"/>
      <c r="DP1621" s="14"/>
      <c r="DQ1621" s="14"/>
      <c r="DR1621" s="14"/>
      <c r="DS1621" s="14"/>
      <c r="DT1621" s="14"/>
      <c r="DU1621" s="14"/>
      <c r="DV1621" s="14"/>
      <c r="DW1621" s="14"/>
      <c r="DX1621" s="14"/>
      <c r="DY1621" s="14"/>
      <c r="DZ1621" s="14"/>
      <c r="EA1621" s="14"/>
    </row>
    <row r="1622" spans="4:131" x14ac:dyDescent="0.2">
      <c r="D1622" s="14"/>
      <c r="E1622" s="14"/>
      <c r="F1622" s="14"/>
      <c r="G1622" s="14"/>
      <c r="H1622" s="14"/>
      <c r="I1622" s="14"/>
      <c r="J1622" s="14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  <c r="AG1622" s="15"/>
      <c r="AH1622" s="15"/>
      <c r="AI1622" s="15"/>
      <c r="AJ1622" s="15"/>
      <c r="AK1622" s="15"/>
      <c r="AL1622" s="15"/>
      <c r="AM1622" s="15"/>
      <c r="AN1622" s="15"/>
      <c r="AO1622" s="15"/>
      <c r="AP1622" s="15"/>
      <c r="AQ1622" s="15"/>
      <c r="AR1622" s="15"/>
      <c r="AS1622" s="15"/>
      <c r="AT1622" s="15"/>
      <c r="AU1622" s="15"/>
      <c r="AV1622" s="15"/>
      <c r="AW1622" s="15"/>
      <c r="AX1622" s="15"/>
      <c r="AY1622" s="15"/>
      <c r="AZ1622" s="15"/>
      <c r="BA1622" s="15"/>
      <c r="BB1622" s="15"/>
      <c r="BC1622" s="15"/>
      <c r="BD1622" s="15"/>
      <c r="BE1622" s="15"/>
      <c r="BF1622" s="15"/>
      <c r="BG1622" s="15"/>
      <c r="BH1622" s="15"/>
      <c r="BI1622" s="15"/>
      <c r="BJ1622" s="15"/>
      <c r="BK1622" s="15"/>
      <c r="BL1622" s="15"/>
      <c r="BM1622" s="15"/>
      <c r="BN1622" s="15"/>
      <c r="BO1622" s="15"/>
      <c r="BP1622" s="15"/>
      <c r="BQ1622" s="15"/>
      <c r="BR1622" s="15"/>
      <c r="BS1622" s="15"/>
      <c r="BT1622" s="15"/>
      <c r="BU1622" s="15"/>
      <c r="BV1622" s="15"/>
      <c r="BW1622" s="15"/>
      <c r="BX1622" s="15"/>
      <c r="BY1622" s="15"/>
      <c r="BZ1622" s="15"/>
      <c r="CA1622" s="15"/>
      <c r="CB1622" s="15"/>
      <c r="CC1622" s="15"/>
      <c r="CD1622" s="15"/>
      <c r="CE1622" s="15"/>
      <c r="CF1622" s="15"/>
      <c r="CG1622" s="15"/>
      <c r="CH1622" s="15"/>
      <c r="CI1622" s="15"/>
      <c r="CJ1622" s="15"/>
      <c r="CK1622" s="15"/>
      <c r="CL1622" s="15"/>
      <c r="CM1622" s="15"/>
      <c r="CN1622" s="15"/>
      <c r="CO1622" s="15"/>
      <c r="CP1622" s="15"/>
      <c r="CQ1622" s="15"/>
      <c r="CR1622" s="15"/>
      <c r="CS1622" s="15"/>
      <c r="CT1622" s="15"/>
      <c r="CU1622" s="15"/>
      <c r="CV1622" s="15"/>
      <c r="CW1622" s="15"/>
      <c r="CX1622" s="15"/>
      <c r="CY1622" s="15"/>
      <c r="CZ1622" s="15"/>
      <c r="DA1622" s="15"/>
      <c r="DB1622" s="15"/>
      <c r="DC1622" s="15"/>
      <c r="DD1622" s="15"/>
      <c r="DE1622" s="15"/>
      <c r="DF1622" s="15"/>
      <c r="DG1622" s="16"/>
      <c r="DH1622" s="16"/>
      <c r="DI1622" s="14"/>
      <c r="DJ1622" s="14"/>
      <c r="DK1622" s="14"/>
      <c r="DL1622" s="14"/>
      <c r="DM1622" s="14"/>
      <c r="DN1622" s="14"/>
      <c r="DO1622" s="14"/>
      <c r="DP1622" s="14"/>
      <c r="DQ1622" s="14"/>
      <c r="DR1622" s="14"/>
      <c r="DS1622" s="14"/>
      <c r="DT1622" s="14"/>
      <c r="DU1622" s="14"/>
      <c r="DV1622" s="14"/>
      <c r="DW1622" s="14"/>
      <c r="DX1622" s="14"/>
      <c r="DY1622" s="14"/>
      <c r="DZ1622" s="14"/>
      <c r="EA1622" s="14"/>
    </row>
    <row r="1623" spans="4:131" x14ac:dyDescent="0.2">
      <c r="D1623" s="14"/>
      <c r="E1623" s="14"/>
      <c r="F1623" s="14"/>
      <c r="G1623" s="14"/>
      <c r="H1623" s="14"/>
      <c r="I1623" s="14"/>
      <c r="J1623" s="14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5"/>
      <c r="AJ1623" s="15"/>
      <c r="AK1623" s="15"/>
      <c r="AL1623" s="15"/>
      <c r="AM1623" s="15"/>
      <c r="AN1623" s="15"/>
      <c r="AO1623" s="15"/>
      <c r="AP1623" s="15"/>
      <c r="AQ1623" s="15"/>
      <c r="AR1623" s="15"/>
      <c r="AS1623" s="15"/>
      <c r="AT1623" s="15"/>
      <c r="AU1623" s="15"/>
      <c r="AV1623" s="15"/>
      <c r="AW1623" s="15"/>
      <c r="AX1623" s="15"/>
      <c r="AY1623" s="15"/>
      <c r="AZ1623" s="15"/>
      <c r="BA1623" s="15"/>
      <c r="BB1623" s="15"/>
      <c r="BC1623" s="15"/>
      <c r="BD1623" s="15"/>
      <c r="BE1623" s="15"/>
      <c r="BF1623" s="15"/>
      <c r="BG1623" s="15"/>
      <c r="BH1623" s="15"/>
      <c r="BI1623" s="15"/>
      <c r="BJ1623" s="15"/>
      <c r="BK1623" s="15"/>
      <c r="BL1623" s="15"/>
      <c r="BM1623" s="15"/>
      <c r="BN1623" s="15"/>
      <c r="BO1623" s="15"/>
      <c r="BP1623" s="15"/>
      <c r="BQ1623" s="15"/>
      <c r="BR1623" s="15"/>
      <c r="BS1623" s="15"/>
      <c r="BT1623" s="15"/>
      <c r="BU1623" s="15"/>
      <c r="BV1623" s="15"/>
      <c r="BW1623" s="15"/>
      <c r="BX1623" s="15"/>
      <c r="BY1623" s="15"/>
      <c r="BZ1623" s="15"/>
      <c r="CA1623" s="15"/>
      <c r="CB1623" s="15"/>
      <c r="CC1623" s="15"/>
      <c r="CD1623" s="15"/>
      <c r="CE1623" s="15"/>
      <c r="CF1623" s="15"/>
      <c r="CG1623" s="15"/>
      <c r="CH1623" s="15"/>
      <c r="CI1623" s="15"/>
      <c r="CJ1623" s="15"/>
      <c r="CK1623" s="15"/>
      <c r="CL1623" s="15"/>
      <c r="CM1623" s="15"/>
      <c r="CN1623" s="15"/>
      <c r="CO1623" s="15"/>
      <c r="CP1623" s="15"/>
      <c r="CQ1623" s="15"/>
      <c r="CR1623" s="15"/>
      <c r="CS1623" s="15"/>
      <c r="CT1623" s="15"/>
      <c r="CU1623" s="15"/>
      <c r="CV1623" s="15"/>
      <c r="CW1623" s="15"/>
      <c r="CX1623" s="15"/>
      <c r="CY1623" s="15"/>
      <c r="CZ1623" s="15"/>
      <c r="DA1623" s="15"/>
      <c r="DB1623" s="15"/>
      <c r="DC1623" s="15"/>
      <c r="DD1623" s="15"/>
      <c r="DE1623" s="15"/>
      <c r="DF1623" s="15"/>
      <c r="DG1623" s="16"/>
      <c r="DH1623" s="16"/>
      <c r="DI1623" s="14"/>
      <c r="DJ1623" s="14"/>
      <c r="DK1623" s="14"/>
      <c r="DL1623" s="14"/>
      <c r="DM1623" s="14"/>
      <c r="DN1623" s="14"/>
      <c r="DO1623" s="14"/>
      <c r="DP1623" s="14"/>
      <c r="DQ1623" s="14"/>
      <c r="DR1623" s="14"/>
      <c r="DS1623" s="14"/>
      <c r="DT1623" s="14"/>
      <c r="DU1623" s="14"/>
      <c r="DV1623" s="14"/>
      <c r="DW1623" s="14"/>
      <c r="DX1623" s="14"/>
      <c r="DY1623" s="14"/>
      <c r="DZ1623" s="14"/>
      <c r="EA1623" s="14"/>
    </row>
    <row r="1624" spans="4:131" x14ac:dyDescent="0.2">
      <c r="D1624" s="14"/>
      <c r="E1624" s="14"/>
      <c r="F1624" s="14"/>
      <c r="G1624" s="14"/>
      <c r="H1624" s="14"/>
      <c r="I1624" s="14"/>
      <c r="J1624" s="14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  <c r="AG1624" s="15"/>
      <c r="AH1624" s="15"/>
      <c r="AI1624" s="15"/>
      <c r="AJ1624" s="15"/>
      <c r="AK1624" s="15"/>
      <c r="AL1624" s="15"/>
      <c r="AM1624" s="15"/>
      <c r="AN1624" s="15"/>
      <c r="AO1624" s="15"/>
      <c r="AP1624" s="15"/>
      <c r="AQ1624" s="15"/>
      <c r="AR1624" s="15"/>
      <c r="AS1624" s="15"/>
      <c r="AT1624" s="15"/>
      <c r="AU1624" s="15"/>
      <c r="AV1624" s="15"/>
      <c r="AW1624" s="15"/>
      <c r="AX1624" s="15"/>
      <c r="AY1624" s="15"/>
      <c r="AZ1624" s="15"/>
      <c r="BA1624" s="15"/>
      <c r="BB1624" s="15"/>
      <c r="BC1624" s="15"/>
      <c r="BD1624" s="15"/>
      <c r="BE1624" s="15"/>
      <c r="BF1624" s="15"/>
      <c r="BG1624" s="15"/>
      <c r="BH1624" s="15"/>
      <c r="BI1624" s="15"/>
      <c r="BJ1624" s="15"/>
      <c r="BK1624" s="15"/>
      <c r="BL1624" s="15"/>
      <c r="BM1624" s="15"/>
      <c r="BN1624" s="15"/>
      <c r="BO1624" s="15"/>
      <c r="BP1624" s="15"/>
      <c r="BQ1624" s="15"/>
      <c r="BR1624" s="15"/>
      <c r="BS1624" s="15"/>
      <c r="BT1624" s="15"/>
      <c r="BU1624" s="15"/>
      <c r="BV1624" s="15"/>
      <c r="BW1624" s="15"/>
      <c r="BX1624" s="15"/>
      <c r="BY1624" s="15"/>
      <c r="BZ1624" s="15"/>
      <c r="CA1624" s="15"/>
      <c r="CB1624" s="15"/>
      <c r="CC1624" s="15"/>
      <c r="CD1624" s="15"/>
      <c r="CE1624" s="15"/>
      <c r="CF1624" s="15"/>
      <c r="CG1624" s="15"/>
      <c r="CH1624" s="15"/>
      <c r="CI1624" s="15"/>
      <c r="CJ1624" s="15"/>
      <c r="CK1624" s="15"/>
      <c r="CL1624" s="15"/>
      <c r="CM1624" s="15"/>
      <c r="CN1624" s="15"/>
      <c r="CO1624" s="15"/>
      <c r="CP1624" s="15"/>
      <c r="CQ1624" s="15"/>
      <c r="CR1624" s="15"/>
      <c r="CS1624" s="15"/>
      <c r="CT1624" s="15"/>
      <c r="CU1624" s="15"/>
      <c r="CV1624" s="15"/>
      <c r="CW1624" s="15"/>
      <c r="CX1624" s="15"/>
      <c r="CY1624" s="15"/>
      <c r="CZ1624" s="15"/>
      <c r="DA1624" s="15"/>
      <c r="DB1624" s="15"/>
      <c r="DC1624" s="15"/>
      <c r="DD1624" s="15"/>
      <c r="DE1624" s="15"/>
      <c r="DF1624" s="15"/>
      <c r="DG1624" s="16"/>
      <c r="DH1624" s="16"/>
      <c r="DI1624" s="14"/>
      <c r="DJ1624" s="14"/>
      <c r="DK1624" s="14"/>
      <c r="DL1624" s="14"/>
      <c r="DM1624" s="14"/>
      <c r="DN1624" s="14"/>
      <c r="DO1624" s="14"/>
      <c r="DP1624" s="14"/>
      <c r="DQ1624" s="14"/>
      <c r="DR1624" s="14"/>
      <c r="DS1624" s="14"/>
      <c r="DT1624" s="14"/>
      <c r="DU1624" s="14"/>
      <c r="DV1624" s="14"/>
      <c r="DW1624" s="14"/>
      <c r="DX1624" s="14"/>
      <c r="DY1624" s="14"/>
      <c r="DZ1624" s="14"/>
      <c r="EA1624" s="14"/>
    </row>
    <row r="1625" spans="4:131" x14ac:dyDescent="0.2">
      <c r="D1625" s="14"/>
      <c r="E1625" s="14"/>
      <c r="F1625" s="14"/>
      <c r="G1625" s="14"/>
      <c r="H1625" s="14"/>
      <c r="I1625" s="14"/>
      <c r="J1625" s="14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F1625" s="15"/>
      <c r="AG1625" s="15"/>
      <c r="AH1625" s="15"/>
      <c r="AI1625" s="15"/>
      <c r="AJ1625" s="15"/>
      <c r="AK1625" s="15"/>
      <c r="AL1625" s="15"/>
      <c r="AM1625" s="15"/>
      <c r="AN1625" s="15"/>
      <c r="AO1625" s="15"/>
      <c r="AP1625" s="15"/>
      <c r="AQ1625" s="15"/>
      <c r="AR1625" s="15"/>
      <c r="AS1625" s="15"/>
      <c r="AT1625" s="15"/>
      <c r="AU1625" s="15"/>
      <c r="AV1625" s="15"/>
      <c r="AW1625" s="15"/>
      <c r="AX1625" s="15"/>
      <c r="AY1625" s="15"/>
      <c r="AZ1625" s="15"/>
      <c r="BA1625" s="15"/>
      <c r="BB1625" s="15"/>
      <c r="BC1625" s="15"/>
      <c r="BD1625" s="15"/>
      <c r="BE1625" s="15"/>
      <c r="BF1625" s="15"/>
      <c r="BG1625" s="15"/>
      <c r="BH1625" s="15"/>
      <c r="BI1625" s="15"/>
      <c r="BJ1625" s="15"/>
      <c r="BK1625" s="15"/>
      <c r="BL1625" s="15"/>
      <c r="BM1625" s="15"/>
      <c r="BN1625" s="15"/>
      <c r="BO1625" s="15"/>
      <c r="BP1625" s="15"/>
      <c r="BQ1625" s="15"/>
      <c r="BR1625" s="15"/>
      <c r="BS1625" s="15"/>
      <c r="BT1625" s="15"/>
      <c r="BU1625" s="15"/>
      <c r="BV1625" s="15"/>
      <c r="BW1625" s="15"/>
      <c r="BX1625" s="15"/>
      <c r="BY1625" s="15"/>
      <c r="BZ1625" s="15"/>
      <c r="CA1625" s="15"/>
      <c r="CB1625" s="15"/>
      <c r="CC1625" s="15"/>
      <c r="CD1625" s="15"/>
      <c r="CE1625" s="15"/>
      <c r="CF1625" s="15"/>
      <c r="CG1625" s="15"/>
      <c r="CH1625" s="15"/>
      <c r="CI1625" s="15"/>
      <c r="CJ1625" s="15"/>
      <c r="CK1625" s="15"/>
      <c r="CL1625" s="15"/>
      <c r="CM1625" s="15"/>
      <c r="CN1625" s="15"/>
      <c r="CO1625" s="15"/>
      <c r="CP1625" s="15"/>
      <c r="CQ1625" s="15"/>
      <c r="CR1625" s="15"/>
      <c r="CS1625" s="15"/>
      <c r="CT1625" s="15"/>
      <c r="CU1625" s="15"/>
      <c r="CV1625" s="15"/>
      <c r="CW1625" s="15"/>
      <c r="CX1625" s="15"/>
      <c r="CY1625" s="15"/>
      <c r="CZ1625" s="15"/>
      <c r="DA1625" s="15"/>
      <c r="DB1625" s="15"/>
      <c r="DC1625" s="15"/>
      <c r="DD1625" s="15"/>
      <c r="DE1625" s="15"/>
      <c r="DF1625" s="15"/>
      <c r="DG1625" s="16"/>
      <c r="DH1625" s="16"/>
      <c r="DI1625" s="14"/>
      <c r="DJ1625" s="14"/>
      <c r="DK1625" s="14"/>
      <c r="DL1625" s="14"/>
      <c r="DM1625" s="14"/>
      <c r="DN1625" s="14"/>
      <c r="DO1625" s="14"/>
      <c r="DP1625" s="14"/>
      <c r="DQ1625" s="14"/>
      <c r="DR1625" s="14"/>
      <c r="DS1625" s="14"/>
      <c r="DT1625" s="14"/>
      <c r="DU1625" s="14"/>
      <c r="DV1625" s="14"/>
      <c r="DW1625" s="14"/>
      <c r="DX1625" s="14"/>
      <c r="DY1625" s="14"/>
      <c r="DZ1625" s="14"/>
      <c r="EA1625" s="14"/>
    </row>
    <row r="1626" spans="4:131" x14ac:dyDescent="0.2">
      <c r="D1626" s="14"/>
      <c r="E1626" s="14"/>
      <c r="F1626" s="14"/>
      <c r="G1626" s="14"/>
      <c r="H1626" s="14"/>
      <c r="I1626" s="14"/>
      <c r="J1626" s="14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5"/>
      <c r="AK1626" s="15"/>
      <c r="AL1626" s="15"/>
      <c r="AM1626" s="15"/>
      <c r="AN1626" s="15"/>
      <c r="AO1626" s="15"/>
      <c r="AP1626" s="15"/>
      <c r="AQ1626" s="15"/>
      <c r="AR1626" s="15"/>
      <c r="AS1626" s="15"/>
      <c r="AT1626" s="15"/>
      <c r="AU1626" s="15"/>
      <c r="AV1626" s="15"/>
      <c r="AW1626" s="15"/>
      <c r="AX1626" s="15"/>
      <c r="AY1626" s="15"/>
      <c r="AZ1626" s="15"/>
      <c r="BA1626" s="15"/>
      <c r="BB1626" s="15"/>
      <c r="BC1626" s="15"/>
      <c r="BD1626" s="15"/>
      <c r="BE1626" s="15"/>
      <c r="BF1626" s="15"/>
      <c r="BG1626" s="15"/>
      <c r="BH1626" s="15"/>
      <c r="BI1626" s="15"/>
      <c r="BJ1626" s="15"/>
      <c r="BK1626" s="15"/>
      <c r="BL1626" s="15"/>
      <c r="BM1626" s="15"/>
      <c r="BN1626" s="15"/>
      <c r="BO1626" s="15"/>
      <c r="BP1626" s="15"/>
      <c r="BQ1626" s="15"/>
      <c r="BR1626" s="15"/>
      <c r="BS1626" s="15"/>
      <c r="BT1626" s="15"/>
      <c r="BU1626" s="15"/>
      <c r="BV1626" s="15"/>
      <c r="BW1626" s="15"/>
      <c r="BX1626" s="15"/>
      <c r="BY1626" s="15"/>
      <c r="BZ1626" s="15"/>
      <c r="CA1626" s="15"/>
      <c r="CB1626" s="15"/>
      <c r="CC1626" s="15"/>
      <c r="CD1626" s="15"/>
      <c r="CE1626" s="15"/>
      <c r="CF1626" s="15"/>
      <c r="CG1626" s="15"/>
      <c r="CH1626" s="15"/>
      <c r="CI1626" s="15"/>
      <c r="CJ1626" s="15"/>
      <c r="CK1626" s="15"/>
      <c r="CL1626" s="15"/>
      <c r="CM1626" s="15"/>
      <c r="CN1626" s="15"/>
      <c r="CO1626" s="15"/>
      <c r="CP1626" s="15"/>
      <c r="CQ1626" s="15"/>
      <c r="CR1626" s="15"/>
      <c r="CS1626" s="15"/>
      <c r="CT1626" s="15"/>
      <c r="CU1626" s="15"/>
      <c r="CV1626" s="15"/>
      <c r="CW1626" s="15"/>
      <c r="CX1626" s="15"/>
      <c r="CY1626" s="15"/>
      <c r="CZ1626" s="15"/>
      <c r="DA1626" s="15"/>
      <c r="DB1626" s="15"/>
      <c r="DC1626" s="15"/>
      <c r="DD1626" s="15"/>
      <c r="DE1626" s="15"/>
      <c r="DF1626" s="15"/>
      <c r="DG1626" s="16"/>
      <c r="DH1626" s="16"/>
      <c r="DI1626" s="14"/>
      <c r="DJ1626" s="14"/>
      <c r="DK1626" s="14"/>
      <c r="DL1626" s="14"/>
      <c r="DM1626" s="14"/>
      <c r="DN1626" s="14"/>
      <c r="DO1626" s="14"/>
      <c r="DP1626" s="14"/>
      <c r="DQ1626" s="14"/>
      <c r="DR1626" s="14"/>
      <c r="DS1626" s="14"/>
      <c r="DT1626" s="14"/>
      <c r="DU1626" s="14"/>
      <c r="DV1626" s="14"/>
      <c r="DW1626" s="14"/>
      <c r="DX1626" s="14"/>
      <c r="DY1626" s="14"/>
      <c r="DZ1626" s="14"/>
      <c r="EA1626" s="14"/>
    </row>
    <row r="1627" spans="4:131" x14ac:dyDescent="0.2">
      <c r="D1627" s="14"/>
      <c r="E1627" s="14"/>
      <c r="F1627" s="14"/>
      <c r="G1627" s="14"/>
      <c r="H1627" s="14"/>
      <c r="I1627" s="14"/>
      <c r="J1627" s="14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  <c r="AG1627" s="15"/>
      <c r="AH1627" s="15"/>
      <c r="AI1627" s="15"/>
      <c r="AJ1627" s="15"/>
      <c r="AK1627" s="15"/>
      <c r="AL1627" s="15"/>
      <c r="AM1627" s="15"/>
      <c r="AN1627" s="15"/>
      <c r="AO1627" s="15"/>
      <c r="AP1627" s="15"/>
      <c r="AQ1627" s="15"/>
      <c r="AR1627" s="15"/>
      <c r="AS1627" s="15"/>
      <c r="AT1627" s="15"/>
      <c r="AU1627" s="15"/>
      <c r="AV1627" s="15"/>
      <c r="AW1627" s="15"/>
      <c r="AX1627" s="15"/>
      <c r="AY1627" s="15"/>
      <c r="AZ1627" s="15"/>
      <c r="BA1627" s="15"/>
      <c r="BB1627" s="15"/>
      <c r="BC1627" s="15"/>
      <c r="BD1627" s="15"/>
      <c r="BE1627" s="15"/>
      <c r="BF1627" s="15"/>
      <c r="BG1627" s="15"/>
      <c r="BH1627" s="15"/>
      <c r="BI1627" s="15"/>
      <c r="BJ1627" s="15"/>
      <c r="BK1627" s="15"/>
      <c r="BL1627" s="15"/>
      <c r="BM1627" s="15"/>
      <c r="BN1627" s="15"/>
      <c r="BO1627" s="15"/>
      <c r="BP1627" s="15"/>
      <c r="BQ1627" s="15"/>
      <c r="BR1627" s="15"/>
      <c r="BS1627" s="15"/>
      <c r="BT1627" s="15"/>
      <c r="BU1627" s="15"/>
      <c r="BV1627" s="15"/>
      <c r="BW1627" s="15"/>
      <c r="BX1627" s="15"/>
      <c r="BY1627" s="15"/>
      <c r="BZ1627" s="15"/>
      <c r="CA1627" s="15"/>
      <c r="CB1627" s="15"/>
      <c r="CC1627" s="15"/>
      <c r="CD1627" s="15"/>
      <c r="CE1627" s="15"/>
      <c r="CF1627" s="15"/>
      <c r="CG1627" s="15"/>
      <c r="CH1627" s="15"/>
      <c r="CI1627" s="15"/>
      <c r="CJ1627" s="15"/>
      <c r="CK1627" s="15"/>
      <c r="CL1627" s="15"/>
      <c r="CM1627" s="15"/>
      <c r="CN1627" s="15"/>
      <c r="CO1627" s="15"/>
      <c r="CP1627" s="15"/>
      <c r="CQ1627" s="15"/>
      <c r="CR1627" s="15"/>
      <c r="CS1627" s="15"/>
      <c r="CT1627" s="15"/>
      <c r="CU1627" s="15"/>
      <c r="CV1627" s="15"/>
      <c r="CW1627" s="15"/>
      <c r="CX1627" s="15"/>
      <c r="CY1627" s="15"/>
      <c r="CZ1627" s="15"/>
      <c r="DA1627" s="15"/>
      <c r="DB1627" s="15"/>
      <c r="DC1627" s="15"/>
      <c r="DD1627" s="15"/>
      <c r="DE1627" s="15"/>
      <c r="DF1627" s="15"/>
      <c r="DG1627" s="16"/>
      <c r="DH1627" s="16"/>
      <c r="DI1627" s="14"/>
      <c r="DJ1627" s="14"/>
      <c r="DK1627" s="14"/>
      <c r="DL1627" s="14"/>
      <c r="DM1627" s="14"/>
      <c r="DN1627" s="14"/>
      <c r="DO1627" s="14"/>
      <c r="DP1627" s="14"/>
      <c r="DQ1627" s="14"/>
      <c r="DR1627" s="14"/>
      <c r="DS1627" s="14"/>
      <c r="DT1627" s="14"/>
      <c r="DU1627" s="14"/>
      <c r="DV1627" s="14"/>
      <c r="DW1627" s="14"/>
      <c r="DX1627" s="14"/>
      <c r="DY1627" s="14"/>
      <c r="DZ1627" s="14"/>
      <c r="EA1627" s="14"/>
    </row>
    <row r="1628" spans="4:131" x14ac:dyDescent="0.2">
      <c r="D1628" s="14"/>
      <c r="E1628" s="14"/>
      <c r="F1628" s="14"/>
      <c r="G1628" s="14"/>
      <c r="H1628" s="14"/>
      <c r="I1628" s="14"/>
      <c r="J1628" s="14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  <c r="AG1628" s="15"/>
      <c r="AH1628" s="15"/>
      <c r="AI1628" s="15"/>
      <c r="AJ1628" s="15"/>
      <c r="AK1628" s="15"/>
      <c r="AL1628" s="15"/>
      <c r="AM1628" s="15"/>
      <c r="AN1628" s="15"/>
      <c r="AO1628" s="15"/>
      <c r="AP1628" s="15"/>
      <c r="AQ1628" s="15"/>
      <c r="AR1628" s="15"/>
      <c r="AS1628" s="15"/>
      <c r="AT1628" s="15"/>
      <c r="AU1628" s="15"/>
      <c r="AV1628" s="15"/>
      <c r="AW1628" s="15"/>
      <c r="AX1628" s="15"/>
      <c r="AY1628" s="15"/>
      <c r="AZ1628" s="15"/>
      <c r="BA1628" s="15"/>
      <c r="BB1628" s="15"/>
      <c r="BC1628" s="15"/>
      <c r="BD1628" s="15"/>
      <c r="BE1628" s="15"/>
      <c r="BF1628" s="15"/>
      <c r="BG1628" s="15"/>
      <c r="BH1628" s="15"/>
      <c r="BI1628" s="15"/>
      <c r="BJ1628" s="15"/>
      <c r="BK1628" s="15"/>
      <c r="BL1628" s="15"/>
      <c r="BM1628" s="15"/>
      <c r="BN1628" s="15"/>
      <c r="BO1628" s="15"/>
      <c r="BP1628" s="15"/>
      <c r="BQ1628" s="15"/>
      <c r="BR1628" s="15"/>
      <c r="BS1628" s="15"/>
      <c r="BT1628" s="15"/>
      <c r="BU1628" s="15"/>
      <c r="BV1628" s="15"/>
      <c r="BW1628" s="15"/>
      <c r="BX1628" s="15"/>
      <c r="BY1628" s="15"/>
      <c r="BZ1628" s="15"/>
      <c r="CA1628" s="15"/>
      <c r="CB1628" s="15"/>
      <c r="CC1628" s="15"/>
      <c r="CD1628" s="15"/>
      <c r="CE1628" s="15"/>
      <c r="CF1628" s="15"/>
      <c r="CG1628" s="15"/>
      <c r="CH1628" s="15"/>
      <c r="CI1628" s="15"/>
      <c r="CJ1628" s="15"/>
      <c r="CK1628" s="15"/>
      <c r="CL1628" s="15"/>
      <c r="CM1628" s="15"/>
      <c r="CN1628" s="15"/>
      <c r="CO1628" s="15"/>
      <c r="CP1628" s="15"/>
      <c r="CQ1628" s="15"/>
      <c r="CR1628" s="15"/>
      <c r="CS1628" s="15"/>
      <c r="CT1628" s="15"/>
      <c r="CU1628" s="15"/>
      <c r="CV1628" s="15"/>
      <c r="CW1628" s="15"/>
      <c r="CX1628" s="15"/>
      <c r="CY1628" s="15"/>
      <c r="CZ1628" s="15"/>
      <c r="DA1628" s="15"/>
      <c r="DB1628" s="15"/>
      <c r="DC1628" s="15"/>
      <c r="DD1628" s="15"/>
      <c r="DE1628" s="15"/>
      <c r="DF1628" s="15"/>
      <c r="DG1628" s="16"/>
      <c r="DH1628" s="16"/>
      <c r="DI1628" s="14"/>
      <c r="DJ1628" s="14"/>
      <c r="DK1628" s="14"/>
      <c r="DL1628" s="14"/>
      <c r="DM1628" s="14"/>
      <c r="DN1628" s="14"/>
      <c r="DO1628" s="14"/>
      <c r="DP1628" s="14"/>
      <c r="DQ1628" s="14"/>
      <c r="DR1628" s="14"/>
      <c r="DS1628" s="14"/>
      <c r="DT1628" s="14"/>
      <c r="DU1628" s="14"/>
      <c r="DV1628" s="14"/>
      <c r="DW1628" s="14"/>
      <c r="DX1628" s="14"/>
      <c r="DY1628" s="14"/>
      <c r="DZ1628" s="14"/>
      <c r="EA1628" s="14"/>
    </row>
    <row r="1629" spans="4:131" x14ac:dyDescent="0.2">
      <c r="D1629" s="14"/>
      <c r="E1629" s="14"/>
      <c r="F1629" s="14"/>
      <c r="G1629" s="14"/>
      <c r="H1629" s="14"/>
      <c r="I1629" s="14"/>
      <c r="J1629" s="14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F1629" s="15"/>
      <c r="AG1629" s="15"/>
      <c r="AH1629" s="15"/>
      <c r="AI1629" s="15"/>
      <c r="AJ1629" s="15"/>
      <c r="AK1629" s="15"/>
      <c r="AL1629" s="15"/>
      <c r="AM1629" s="15"/>
      <c r="AN1629" s="15"/>
      <c r="AO1629" s="15"/>
      <c r="AP1629" s="15"/>
      <c r="AQ1629" s="15"/>
      <c r="AR1629" s="15"/>
      <c r="AS1629" s="15"/>
      <c r="AT1629" s="15"/>
      <c r="AU1629" s="15"/>
      <c r="AV1629" s="15"/>
      <c r="AW1629" s="15"/>
      <c r="AX1629" s="15"/>
      <c r="AY1629" s="15"/>
      <c r="AZ1629" s="15"/>
      <c r="BA1629" s="15"/>
      <c r="BB1629" s="15"/>
      <c r="BC1629" s="15"/>
      <c r="BD1629" s="15"/>
      <c r="BE1629" s="15"/>
      <c r="BF1629" s="15"/>
      <c r="BG1629" s="15"/>
      <c r="BH1629" s="15"/>
      <c r="BI1629" s="15"/>
      <c r="BJ1629" s="15"/>
      <c r="BK1629" s="15"/>
      <c r="BL1629" s="15"/>
      <c r="BM1629" s="15"/>
      <c r="BN1629" s="15"/>
      <c r="BO1629" s="15"/>
      <c r="BP1629" s="15"/>
      <c r="BQ1629" s="15"/>
      <c r="BR1629" s="15"/>
      <c r="BS1629" s="15"/>
      <c r="BT1629" s="15"/>
      <c r="BU1629" s="15"/>
      <c r="BV1629" s="15"/>
      <c r="BW1629" s="15"/>
      <c r="BX1629" s="15"/>
      <c r="BY1629" s="15"/>
      <c r="BZ1629" s="15"/>
      <c r="CA1629" s="15"/>
      <c r="CB1629" s="15"/>
      <c r="CC1629" s="15"/>
      <c r="CD1629" s="15"/>
      <c r="CE1629" s="15"/>
      <c r="CF1629" s="15"/>
      <c r="CG1629" s="15"/>
      <c r="CH1629" s="15"/>
      <c r="CI1629" s="15"/>
      <c r="CJ1629" s="15"/>
      <c r="CK1629" s="15"/>
      <c r="CL1629" s="15"/>
      <c r="CM1629" s="15"/>
      <c r="CN1629" s="15"/>
      <c r="CO1629" s="15"/>
      <c r="CP1629" s="15"/>
      <c r="CQ1629" s="15"/>
      <c r="CR1629" s="15"/>
      <c r="CS1629" s="15"/>
      <c r="CT1629" s="15"/>
      <c r="CU1629" s="15"/>
      <c r="CV1629" s="15"/>
      <c r="CW1629" s="15"/>
      <c r="CX1629" s="15"/>
      <c r="CY1629" s="15"/>
      <c r="CZ1629" s="15"/>
      <c r="DA1629" s="15"/>
      <c r="DB1629" s="15"/>
      <c r="DC1629" s="15"/>
      <c r="DD1629" s="15"/>
      <c r="DE1629" s="15"/>
      <c r="DF1629" s="15"/>
      <c r="DG1629" s="16"/>
      <c r="DH1629" s="16"/>
      <c r="DI1629" s="14"/>
      <c r="DJ1629" s="14"/>
      <c r="DK1629" s="14"/>
      <c r="DL1629" s="14"/>
      <c r="DM1629" s="14"/>
      <c r="DN1629" s="14"/>
      <c r="DO1629" s="14"/>
      <c r="DP1629" s="14"/>
      <c r="DQ1629" s="14"/>
      <c r="DR1629" s="14"/>
      <c r="DS1629" s="14"/>
      <c r="DT1629" s="14"/>
      <c r="DU1629" s="14"/>
      <c r="DV1629" s="14"/>
      <c r="DW1629" s="14"/>
      <c r="DX1629" s="14"/>
      <c r="DY1629" s="14"/>
      <c r="DZ1629" s="14"/>
      <c r="EA1629" s="14"/>
    </row>
    <row r="1630" spans="4:131" x14ac:dyDescent="0.2">
      <c r="D1630" s="14"/>
      <c r="E1630" s="14"/>
      <c r="F1630" s="14"/>
      <c r="G1630" s="14"/>
      <c r="H1630" s="14"/>
      <c r="I1630" s="14"/>
      <c r="J1630" s="14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  <c r="AG1630" s="15"/>
      <c r="AH1630" s="15"/>
      <c r="AI1630" s="15"/>
      <c r="AJ1630" s="15"/>
      <c r="AK1630" s="15"/>
      <c r="AL1630" s="15"/>
      <c r="AM1630" s="15"/>
      <c r="AN1630" s="15"/>
      <c r="AO1630" s="15"/>
      <c r="AP1630" s="15"/>
      <c r="AQ1630" s="15"/>
      <c r="AR1630" s="15"/>
      <c r="AS1630" s="15"/>
      <c r="AT1630" s="15"/>
      <c r="AU1630" s="15"/>
      <c r="AV1630" s="15"/>
      <c r="AW1630" s="15"/>
      <c r="AX1630" s="15"/>
      <c r="AY1630" s="15"/>
      <c r="AZ1630" s="15"/>
      <c r="BA1630" s="15"/>
      <c r="BB1630" s="15"/>
      <c r="BC1630" s="15"/>
      <c r="BD1630" s="15"/>
      <c r="BE1630" s="15"/>
      <c r="BF1630" s="15"/>
      <c r="BG1630" s="15"/>
      <c r="BH1630" s="15"/>
      <c r="BI1630" s="15"/>
      <c r="BJ1630" s="15"/>
      <c r="BK1630" s="15"/>
      <c r="BL1630" s="15"/>
      <c r="BM1630" s="15"/>
      <c r="BN1630" s="15"/>
      <c r="BO1630" s="15"/>
      <c r="BP1630" s="15"/>
      <c r="BQ1630" s="15"/>
      <c r="BR1630" s="15"/>
      <c r="BS1630" s="15"/>
      <c r="BT1630" s="15"/>
      <c r="BU1630" s="15"/>
      <c r="BV1630" s="15"/>
      <c r="BW1630" s="15"/>
      <c r="BX1630" s="15"/>
      <c r="BY1630" s="15"/>
      <c r="BZ1630" s="15"/>
      <c r="CA1630" s="15"/>
      <c r="CB1630" s="15"/>
      <c r="CC1630" s="15"/>
      <c r="CD1630" s="15"/>
      <c r="CE1630" s="15"/>
      <c r="CF1630" s="15"/>
      <c r="CG1630" s="15"/>
      <c r="CH1630" s="15"/>
      <c r="CI1630" s="15"/>
      <c r="CJ1630" s="15"/>
      <c r="CK1630" s="15"/>
      <c r="CL1630" s="15"/>
      <c r="CM1630" s="15"/>
      <c r="CN1630" s="15"/>
      <c r="CO1630" s="15"/>
      <c r="CP1630" s="15"/>
      <c r="CQ1630" s="15"/>
      <c r="CR1630" s="15"/>
      <c r="CS1630" s="15"/>
      <c r="CT1630" s="15"/>
      <c r="CU1630" s="15"/>
      <c r="CV1630" s="15"/>
      <c r="CW1630" s="15"/>
      <c r="CX1630" s="15"/>
      <c r="CY1630" s="15"/>
      <c r="CZ1630" s="15"/>
      <c r="DA1630" s="15"/>
      <c r="DB1630" s="15"/>
      <c r="DC1630" s="15"/>
      <c r="DD1630" s="15"/>
      <c r="DE1630" s="15"/>
      <c r="DF1630" s="15"/>
      <c r="DG1630" s="16"/>
      <c r="DH1630" s="16"/>
      <c r="DI1630" s="14"/>
      <c r="DJ1630" s="14"/>
      <c r="DK1630" s="14"/>
      <c r="DL1630" s="14"/>
      <c r="DM1630" s="14"/>
      <c r="DN1630" s="14"/>
      <c r="DO1630" s="14"/>
      <c r="DP1630" s="14"/>
      <c r="DQ1630" s="14"/>
      <c r="DR1630" s="14"/>
      <c r="DS1630" s="14"/>
      <c r="DT1630" s="14"/>
      <c r="DU1630" s="14"/>
      <c r="DV1630" s="14"/>
      <c r="DW1630" s="14"/>
      <c r="DX1630" s="14"/>
      <c r="DY1630" s="14"/>
      <c r="DZ1630" s="14"/>
      <c r="EA1630" s="14"/>
    </row>
    <row r="1631" spans="4:131" x14ac:dyDescent="0.2">
      <c r="D1631" s="14"/>
      <c r="E1631" s="14"/>
      <c r="F1631" s="14"/>
      <c r="G1631" s="14"/>
      <c r="H1631" s="14"/>
      <c r="I1631" s="14"/>
      <c r="J1631" s="14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F1631" s="15"/>
      <c r="AG1631" s="15"/>
      <c r="AH1631" s="15"/>
      <c r="AI1631" s="15"/>
      <c r="AJ1631" s="15"/>
      <c r="AK1631" s="15"/>
      <c r="AL1631" s="15"/>
      <c r="AM1631" s="15"/>
      <c r="AN1631" s="15"/>
      <c r="AO1631" s="15"/>
      <c r="AP1631" s="15"/>
      <c r="AQ1631" s="15"/>
      <c r="AR1631" s="15"/>
      <c r="AS1631" s="15"/>
      <c r="AT1631" s="15"/>
      <c r="AU1631" s="15"/>
      <c r="AV1631" s="15"/>
      <c r="AW1631" s="15"/>
      <c r="AX1631" s="15"/>
      <c r="AY1631" s="15"/>
      <c r="AZ1631" s="15"/>
      <c r="BA1631" s="15"/>
      <c r="BB1631" s="15"/>
      <c r="BC1631" s="15"/>
      <c r="BD1631" s="15"/>
      <c r="BE1631" s="15"/>
      <c r="BF1631" s="15"/>
      <c r="BG1631" s="15"/>
      <c r="BH1631" s="15"/>
      <c r="BI1631" s="15"/>
      <c r="BJ1631" s="15"/>
      <c r="BK1631" s="15"/>
      <c r="BL1631" s="15"/>
      <c r="BM1631" s="15"/>
      <c r="BN1631" s="15"/>
      <c r="BO1631" s="15"/>
      <c r="BP1631" s="15"/>
      <c r="BQ1631" s="15"/>
      <c r="BR1631" s="15"/>
      <c r="BS1631" s="15"/>
      <c r="BT1631" s="15"/>
      <c r="BU1631" s="15"/>
      <c r="BV1631" s="15"/>
      <c r="BW1631" s="15"/>
      <c r="BX1631" s="15"/>
      <c r="BY1631" s="15"/>
      <c r="BZ1631" s="15"/>
      <c r="CA1631" s="15"/>
      <c r="CB1631" s="15"/>
      <c r="CC1631" s="15"/>
      <c r="CD1631" s="15"/>
      <c r="CE1631" s="15"/>
      <c r="CF1631" s="15"/>
      <c r="CG1631" s="15"/>
      <c r="CH1631" s="15"/>
      <c r="CI1631" s="15"/>
      <c r="CJ1631" s="15"/>
      <c r="CK1631" s="15"/>
      <c r="CL1631" s="15"/>
      <c r="CM1631" s="15"/>
      <c r="CN1631" s="15"/>
      <c r="CO1631" s="15"/>
      <c r="CP1631" s="15"/>
      <c r="CQ1631" s="15"/>
      <c r="CR1631" s="15"/>
      <c r="CS1631" s="15"/>
      <c r="CT1631" s="15"/>
      <c r="CU1631" s="15"/>
      <c r="CV1631" s="15"/>
      <c r="CW1631" s="15"/>
      <c r="CX1631" s="15"/>
      <c r="CY1631" s="15"/>
      <c r="CZ1631" s="15"/>
      <c r="DA1631" s="15"/>
      <c r="DB1631" s="15"/>
      <c r="DC1631" s="15"/>
      <c r="DD1631" s="15"/>
      <c r="DE1631" s="15"/>
      <c r="DF1631" s="15"/>
      <c r="DG1631" s="16"/>
      <c r="DH1631" s="16"/>
      <c r="DI1631" s="14"/>
      <c r="DJ1631" s="14"/>
      <c r="DK1631" s="14"/>
      <c r="DL1631" s="14"/>
      <c r="DM1631" s="14"/>
      <c r="DN1631" s="14"/>
      <c r="DO1631" s="14"/>
      <c r="DP1631" s="14"/>
      <c r="DQ1631" s="14"/>
      <c r="DR1631" s="14"/>
      <c r="DS1631" s="14"/>
      <c r="DT1631" s="14"/>
      <c r="DU1631" s="14"/>
      <c r="DV1631" s="14"/>
      <c r="DW1631" s="14"/>
      <c r="DX1631" s="14"/>
      <c r="DY1631" s="14"/>
      <c r="DZ1631" s="14"/>
      <c r="EA1631" s="14"/>
    </row>
    <row r="1632" spans="4:131" x14ac:dyDescent="0.2">
      <c r="D1632" s="14"/>
      <c r="E1632" s="14"/>
      <c r="F1632" s="14"/>
      <c r="G1632" s="14"/>
      <c r="H1632" s="14"/>
      <c r="I1632" s="14"/>
      <c r="J1632" s="14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  <c r="AG1632" s="15"/>
      <c r="AH1632" s="15"/>
      <c r="AI1632" s="15"/>
      <c r="AJ1632" s="15"/>
      <c r="AK1632" s="15"/>
      <c r="AL1632" s="15"/>
      <c r="AM1632" s="15"/>
      <c r="AN1632" s="15"/>
      <c r="AO1632" s="15"/>
      <c r="AP1632" s="15"/>
      <c r="AQ1632" s="15"/>
      <c r="AR1632" s="15"/>
      <c r="AS1632" s="15"/>
      <c r="AT1632" s="15"/>
      <c r="AU1632" s="15"/>
      <c r="AV1632" s="15"/>
      <c r="AW1632" s="15"/>
      <c r="AX1632" s="15"/>
      <c r="AY1632" s="15"/>
      <c r="AZ1632" s="15"/>
      <c r="BA1632" s="15"/>
      <c r="BB1632" s="15"/>
      <c r="BC1632" s="15"/>
      <c r="BD1632" s="15"/>
      <c r="BE1632" s="15"/>
      <c r="BF1632" s="15"/>
      <c r="BG1632" s="15"/>
      <c r="BH1632" s="15"/>
      <c r="BI1632" s="15"/>
      <c r="BJ1632" s="15"/>
      <c r="BK1632" s="15"/>
      <c r="BL1632" s="15"/>
      <c r="BM1632" s="15"/>
      <c r="BN1632" s="15"/>
      <c r="BO1632" s="15"/>
      <c r="BP1632" s="15"/>
      <c r="BQ1632" s="15"/>
      <c r="BR1632" s="15"/>
      <c r="BS1632" s="15"/>
      <c r="BT1632" s="15"/>
      <c r="BU1632" s="15"/>
      <c r="BV1632" s="15"/>
      <c r="BW1632" s="15"/>
      <c r="BX1632" s="15"/>
      <c r="BY1632" s="15"/>
      <c r="BZ1632" s="15"/>
      <c r="CA1632" s="15"/>
      <c r="CB1632" s="15"/>
      <c r="CC1632" s="15"/>
      <c r="CD1632" s="15"/>
      <c r="CE1632" s="15"/>
      <c r="CF1632" s="15"/>
      <c r="CG1632" s="15"/>
      <c r="CH1632" s="15"/>
      <c r="CI1632" s="15"/>
      <c r="CJ1632" s="15"/>
      <c r="CK1632" s="15"/>
      <c r="CL1632" s="15"/>
      <c r="CM1632" s="15"/>
      <c r="CN1632" s="15"/>
      <c r="CO1632" s="15"/>
      <c r="CP1632" s="15"/>
      <c r="CQ1632" s="15"/>
      <c r="CR1632" s="15"/>
      <c r="CS1632" s="15"/>
      <c r="CT1632" s="15"/>
      <c r="CU1632" s="15"/>
      <c r="CV1632" s="15"/>
      <c r="CW1632" s="15"/>
      <c r="CX1632" s="15"/>
      <c r="CY1632" s="15"/>
      <c r="CZ1632" s="15"/>
      <c r="DA1632" s="15"/>
      <c r="DB1632" s="15"/>
      <c r="DC1632" s="15"/>
      <c r="DD1632" s="15"/>
      <c r="DE1632" s="15"/>
      <c r="DF1632" s="15"/>
      <c r="DG1632" s="16"/>
      <c r="DH1632" s="16"/>
      <c r="DI1632" s="14"/>
      <c r="DJ1632" s="14"/>
      <c r="DK1632" s="14"/>
      <c r="DL1632" s="14"/>
      <c r="DM1632" s="14"/>
      <c r="DN1632" s="14"/>
      <c r="DO1632" s="14"/>
      <c r="DP1632" s="14"/>
      <c r="DQ1632" s="14"/>
      <c r="DR1632" s="14"/>
      <c r="DS1632" s="14"/>
      <c r="DT1632" s="14"/>
      <c r="DU1632" s="14"/>
      <c r="DV1632" s="14"/>
      <c r="DW1632" s="14"/>
      <c r="DX1632" s="14"/>
      <c r="DY1632" s="14"/>
      <c r="DZ1632" s="14"/>
      <c r="EA1632" s="14"/>
    </row>
    <row r="1633" spans="4:131" x14ac:dyDescent="0.2">
      <c r="D1633" s="14"/>
      <c r="E1633" s="14"/>
      <c r="F1633" s="14"/>
      <c r="G1633" s="14"/>
      <c r="H1633" s="14"/>
      <c r="I1633" s="14"/>
      <c r="J1633" s="14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F1633" s="15"/>
      <c r="AG1633" s="15"/>
      <c r="AH1633" s="15"/>
      <c r="AI1633" s="15"/>
      <c r="AJ1633" s="15"/>
      <c r="AK1633" s="15"/>
      <c r="AL1633" s="15"/>
      <c r="AM1633" s="15"/>
      <c r="AN1633" s="15"/>
      <c r="AO1633" s="15"/>
      <c r="AP1633" s="15"/>
      <c r="AQ1633" s="15"/>
      <c r="AR1633" s="15"/>
      <c r="AS1633" s="15"/>
      <c r="AT1633" s="15"/>
      <c r="AU1633" s="15"/>
      <c r="AV1633" s="15"/>
      <c r="AW1633" s="15"/>
      <c r="AX1633" s="15"/>
      <c r="AY1633" s="15"/>
      <c r="AZ1633" s="15"/>
      <c r="BA1633" s="15"/>
      <c r="BB1633" s="15"/>
      <c r="BC1633" s="15"/>
      <c r="BD1633" s="15"/>
      <c r="BE1633" s="15"/>
      <c r="BF1633" s="15"/>
      <c r="BG1633" s="15"/>
      <c r="BH1633" s="15"/>
      <c r="BI1633" s="15"/>
      <c r="BJ1633" s="15"/>
      <c r="BK1633" s="15"/>
      <c r="BL1633" s="15"/>
      <c r="BM1633" s="15"/>
      <c r="BN1633" s="15"/>
      <c r="BO1633" s="15"/>
      <c r="BP1633" s="15"/>
      <c r="BQ1633" s="15"/>
      <c r="BR1633" s="15"/>
      <c r="BS1633" s="15"/>
      <c r="BT1633" s="15"/>
      <c r="BU1633" s="15"/>
      <c r="BV1633" s="15"/>
      <c r="BW1633" s="15"/>
      <c r="BX1633" s="15"/>
      <c r="BY1633" s="15"/>
      <c r="BZ1633" s="15"/>
      <c r="CA1633" s="15"/>
      <c r="CB1633" s="15"/>
      <c r="CC1633" s="15"/>
      <c r="CD1633" s="15"/>
      <c r="CE1633" s="15"/>
      <c r="CF1633" s="15"/>
      <c r="CG1633" s="15"/>
      <c r="CH1633" s="15"/>
      <c r="CI1633" s="15"/>
      <c r="CJ1633" s="15"/>
      <c r="CK1633" s="15"/>
      <c r="CL1633" s="15"/>
      <c r="CM1633" s="15"/>
      <c r="CN1633" s="15"/>
      <c r="CO1633" s="15"/>
      <c r="CP1633" s="15"/>
      <c r="CQ1633" s="15"/>
      <c r="CR1633" s="15"/>
      <c r="CS1633" s="15"/>
      <c r="CT1633" s="15"/>
      <c r="CU1633" s="15"/>
      <c r="CV1633" s="15"/>
      <c r="CW1633" s="15"/>
      <c r="CX1633" s="15"/>
      <c r="CY1633" s="15"/>
      <c r="CZ1633" s="15"/>
      <c r="DA1633" s="15"/>
      <c r="DB1633" s="15"/>
      <c r="DC1633" s="15"/>
      <c r="DD1633" s="15"/>
      <c r="DE1633" s="15"/>
      <c r="DF1633" s="15"/>
      <c r="DG1633" s="16"/>
      <c r="DH1633" s="16"/>
      <c r="DI1633" s="14"/>
      <c r="DJ1633" s="14"/>
      <c r="DK1633" s="14"/>
      <c r="DL1633" s="14"/>
      <c r="DM1633" s="14"/>
      <c r="DN1633" s="14"/>
      <c r="DO1633" s="14"/>
      <c r="DP1633" s="14"/>
      <c r="DQ1633" s="14"/>
      <c r="DR1633" s="14"/>
      <c r="DS1633" s="14"/>
      <c r="DT1633" s="14"/>
      <c r="DU1633" s="14"/>
      <c r="DV1633" s="14"/>
      <c r="DW1633" s="14"/>
      <c r="DX1633" s="14"/>
      <c r="DY1633" s="14"/>
      <c r="DZ1633" s="14"/>
      <c r="EA1633" s="14"/>
    </row>
    <row r="1634" spans="4:131" x14ac:dyDescent="0.2">
      <c r="D1634" s="14"/>
      <c r="E1634" s="14"/>
      <c r="F1634" s="14"/>
      <c r="G1634" s="14"/>
      <c r="H1634" s="14"/>
      <c r="I1634" s="14"/>
      <c r="J1634" s="14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  <c r="AG1634" s="15"/>
      <c r="AH1634" s="15"/>
      <c r="AI1634" s="15"/>
      <c r="AJ1634" s="15"/>
      <c r="AK1634" s="15"/>
      <c r="AL1634" s="15"/>
      <c r="AM1634" s="15"/>
      <c r="AN1634" s="15"/>
      <c r="AO1634" s="15"/>
      <c r="AP1634" s="15"/>
      <c r="AQ1634" s="15"/>
      <c r="AR1634" s="15"/>
      <c r="AS1634" s="15"/>
      <c r="AT1634" s="15"/>
      <c r="AU1634" s="15"/>
      <c r="AV1634" s="15"/>
      <c r="AW1634" s="15"/>
      <c r="AX1634" s="15"/>
      <c r="AY1634" s="15"/>
      <c r="AZ1634" s="15"/>
      <c r="BA1634" s="15"/>
      <c r="BB1634" s="15"/>
      <c r="BC1634" s="15"/>
      <c r="BD1634" s="15"/>
      <c r="BE1634" s="15"/>
      <c r="BF1634" s="15"/>
      <c r="BG1634" s="15"/>
      <c r="BH1634" s="15"/>
      <c r="BI1634" s="15"/>
      <c r="BJ1634" s="15"/>
      <c r="BK1634" s="15"/>
      <c r="BL1634" s="15"/>
      <c r="BM1634" s="15"/>
      <c r="BN1634" s="15"/>
      <c r="BO1634" s="15"/>
      <c r="BP1634" s="15"/>
      <c r="BQ1634" s="15"/>
      <c r="BR1634" s="15"/>
      <c r="BS1634" s="15"/>
      <c r="BT1634" s="15"/>
      <c r="BU1634" s="15"/>
      <c r="BV1634" s="15"/>
      <c r="BW1634" s="15"/>
      <c r="BX1634" s="15"/>
      <c r="BY1634" s="15"/>
      <c r="BZ1634" s="15"/>
      <c r="CA1634" s="15"/>
      <c r="CB1634" s="15"/>
      <c r="CC1634" s="15"/>
      <c r="CD1634" s="15"/>
      <c r="CE1634" s="15"/>
      <c r="CF1634" s="15"/>
      <c r="CG1634" s="15"/>
      <c r="CH1634" s="15"/>
      <c r="CI1634" s="15"/>
      <c r="CJ1634" s="15"/>
      <c r="CK1634" s="15"/>
      <c r="CL1634" s="15"/>
      <c r="CM1634" s="15"/>
      <c r="CN1634" s="15"/>
      <c r="CO1634" s="15"/>
      <c r="CP1634" s="15"/>
      <c r="CQ1634" s="15"/>
      <c r="CR1634" s="15"/>
      <c r="CS1634" s="15"/>
      <c r="CT1634" s="15"/>
      <c r="CU1634" s="15"/>
      <c r="CV1634" s="15"/>
      <c r="CW1634" s="15"/>
      <c r="CX1634" s="15"/>
      <c r="CY1634" s="15"/>
      <c r="CZ1634" s="15"/>
      <c r="DA1634" s="15"/>
      <c r="DB1634" s="15"/>
      <c r="DC1634" s="15"/>
      <c r="DD1634" s="15"/>
      <c r="DE1634" s="15"/>
      <c r="DF1634" s="15"/>
      <c r="DG1634" s="16"/>
      <c r="DH1634" s="16"/>
      <c r="DI1634" s="14"/>
      <c r="DJ1634" s="14"/>
      <c r="DK1634" s="14"/>
      <c r="DL1634" s="14"/>
      <c r="DM1634" s="14"/>
      <c r="DN1634" s="14"/>
      <c r="DO1634" s="14"/>
      <c r="DP1634" s="14"/>
      <c r="DQ1634" s="14"/>
      <c r="DR1634" s="14"/>
      <c r="DS1634" s="14"/>
      <c r="DT1634" s="14"/>
      <c r="DU1634" s="14"/>
      <c r="DV1634" s="14"/>
      <c r="DW1634" s="14"/>
      <c r="DX1634" s="14"/>
      <c r="DY1634" s="14"/>
      <c r="DZ1634" s="14"/>
      <c r="EA1634" s="14"/>
    </row>
    <row r="1635" spans="4:131" x14ac:dyDescent="0.2">
      <c r="D1635" s="14"/>
      <c r="E1635" s="14"/>
      <c r="F1635" s="14"/>
      <c r="G1635" s="14"/>
      <c r="H1635" s="14"/>
      <c r="I1635" s="14"/>
      <c r="J1635" s="14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5"/>
      <c r="AJ1635" s="15"/>
      <c r="AK1635" s="15"/>
      <c r="AL1635" s="15"/>
      <c r="AM1635" s="15"/>
      <c r="AN1635" s="15"/>
      <c r="AO1635" s="15"/>
      <c r="AP1635" s="15"/>
      <c r="AQ1635" s="15"/>
      <c r="AR1635" s="15"/>
      <c r="AS1635" s="15"/>
      <c r="AT1635" s="15"/>
      <c r="AU1635" s="15"/>
      <c r="AV1635" s="15"/>
      <c r="AW1635" s="15"/>
      <c r="AX1635" s="15"/>
      <c r="AY1635" s="15"/>
      <c r="AZ1635" s="15"/>
      <c r="BA1635" s="15"/>
      <c r="BB1635" s="15"/>
      <c r="BC1635" s="15"/>
      <c r="BD1635" s="15"/>
      <c r="BE1635" s="15"/>
      <c r="BF1635" s="15"/>
      <c r="BG1635" s="15"/>
      <c r="BH1635" s="15"/>
      <c r="BI1635" s="15"/>
      <c r="BJ1635" s="15"/>
      <c r="BK1635" s="15"/>
      <c r="BL1635" s="15"/>
      <c r="BM1635" s="15"/>
      <c r="BN1635" s="15"/>
      <c r="BO1635" s="15"/>
      <c r="BP1635" s="15"/>
      <c r="BQ1635" s="15"/>
      <c r="BR1635" s="15"/>
      <c r="BS1635" s="15"/>
      <c r="BT1635" s="15"/>
      <c r="BU1635" s="15"/>
      <c r="BV1635" s="15"/>
      <c r="BW1635" s="15"/>
      <c r="BX1635" s="15"/>
      <c r="BY1635" s="15"/>
      <c r="BZ1635" s="15"/>
      <c r="CA1635" s="15"/>
      <c r="CB1635" s="15"/>
      <c r="CC1635" s="15"/>
      <c r="CD1635" s="15"/>
      <c r="CE1635" s="15"/>
      <c r="CF1635" s="15"/>
      <c r="CG1635" s="15"/>
      <c r="CH1635" s="15"/>
      <c r="CI1635" s="15"/>
      <c r="CJ1635" s="15"/>
      <c r="CK1635" s="15"/>
      <c r="CL1635" s="15"/>
      <c r="CM1635" s="15"/>
      <c r="CN1635" s="15"/>
      <c r="CO1635" s="15"/>
      <c r="CP1635" s="15"/>
      <c r="CQ1635" s="15"/>
      <c r="CR1635" s="15"/>
      <c r="CS1635" s="15"/>
      <c r="CT1635" s="15"/>
      <c r="CU1635" s="15"/>
      <c r="CV1635" s="15"/>
      <c r="CW1635" s="15"/>
      <c r="CX1635" s="15"/>
      <c r="CY1635" s="15"/>
      <c r="CZ1635" s="15"/>
      <c r="DA1635" s="15"/>
      <c r="DB1635" s="15"/>
      <c r="DC1635" s="15"/>
      <c r="DD1635" s="15"/>
      <c r="DE1635" s="15"/>
      <c r="DF1635" s="15"/>
      <c r="DG1635" s="16"/>
      <c r="DH1635" s="16"/>
      <c r="DI1635" s="14"/>
      <c r="DJ1635" s="14"/>
      <c r="DK1635" s="14"/>
      <c r="DL1635" s="14"/>
      <c r="DM1635" s="14"/>
      <c r="DN1635" s="14"/>
      <c r="DO1635" s="14"/>
      <c r="DP1635" s="14"/>
      <c r="DQ1635" s="14"/>
      <c r="DR1635" s="14"/>
      <c r="DS1635" s="14"/>
      <c r="DT1635" s="14"/>
      <c r="DU1635" s="14"/>
      <c r="DV1635" s="14"/>
      <c r="DW1635" s="14"/>
      <c r="DX1635" s="14"/>
      <c r="DY1635" s="14"/>
      <c r="DZ1635" s="14"/>
      <c r="EA1635" s="14"/>
    </row>
    <row r="1636" spans="4:131" x14ac:dyDescent="0.2">
      <c r="D1636" s="14"/>
      <c r="E1636" s="14"/>
      <c r="F1636" s="14"/>
      <c r="G1636" s="14"/>
      <c r="H1636" s="14"/>
      <c r="I1636" s="14"/>
      <c r="J1636" s="14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5"/>
      <c r="AJ1636" s="15"/>
      <c r="AK1636" s="15"/>
      <c r="AL1636" s="15"/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  <c r="AX1636" s="15"/>
      <c r="AY1636" s="15"/>
      <c r="AZ1636" s="15"/>
      <c r="BA1636" s="15"/>
      <c r="BB1636" s="15"/>
      <c r="BC1636" s="15"/>
      <c r="BD1636" s="15"/>
      <c r="BE1636" s="15"/>
      <c r="BF1636" s="15"/>
      <c r="BG1636" s="15"/>
      <c r="BH1636" s="15"/>
      <c r="BI1636" s="15"/>
      <c r="BJ1636" s="15"/>
      <c r="BK1636" s="15"/>
      <c r="BL1636" s="15"/>
      <c r="BM1636" s="15"/>
      <c r="BN1636" s="15"/>
      <c r="BO1636" s="15"/>
      <c r="BP1636" s="15"/>
      <c r="BQ1636" s="15"/>
      <c r="BR1636" s="15"/>
      <c r="BS1636" s="15"/>
      <c r="BT1636" s="15"/>
      <c r="BU1636" s="15"/>
      <c r="BV1636" s="15"/>
      <c r="BW1636" s="15"/>
      <c r="BX1636" s="15"/>
      <c r="BY1636" s="15"/>
      <c r="BZ1636" s="15"/>
      <c r="CA1636" s="15"/>
      <c r="CB1636" s="15"/>
      <c r="CC1636" s="15"/>
      <c r="CD1636" s="15"/>
      <c r="CE1636" s="15"/>
      <c r="CF1636" s="15"/>
      <c r="CG1636" s="15"/>
      <c r="CH1636" s="15"/>
      <c r="CI1636" s="15"/>
      <c r="CJ1636" s="15"/>
      <c r="CK1636" s="15"/>
      <c r="CL1636" s="15"/>
      <c r="CM1636" s="15"/>
      <c r="CN1636" s="15"/>
      <c r="CO1636" s="15"/>
      <c r="CP1636" s="15"/>
      <c r="CQ1636" s="15"/>
      <c r="CR1636" s="15"/>
      <c r="CS1636" s="15"/>
      <c r="CT1636" s="15"/>
      <c r="CU1636" s="15"/>
      <c r="CV1636" s="15"/>
      <c r="CW1636" s="15"/>
      <c r="CX1636" s="15"/>
      <c r="CY1636" s="15"/>
      <c r="CZ1636" s="15"/>
      <c r="DA1636" s="15"/>
      <c r="DB1636" s="15"/>
      <c r="DC1636" s="15"/>
      <c r="DD1636" s="15"/>
      <c r="DE1636" s="15"/>
      <c r="DF1636" s="15"/>
      <c r="DG1636" s="16"/>
      <c r="DH1636" s="16"/>
      <c r="DI1636" s="14"/>
      <c r="DJ1636" s="14"/>
      <c r="DK1636" s="14"/>
      <c r="DL1636" s="14"/>
      <c r="DM1636" s="14"/>
      <c r="DN1636" s="14"/>
      <c r="DO1636" s="14"/>
      <c r="DP1636" s="14"/>
      <c r="DQ1636" s="14"/>
      <c r="DR1636" s="14"/>
      <c r="DS1636" s="14"/>
      <c r="DT1636" s="14"/>
      <c r="DU1636" s="14"/>
      <c r="DV1636" s="14"/>
      <c r="DW1636" s="14"/>
      <c r="DX1636" s="14"/>
      <c r="DY1636" s="14"/>
      <c r="DZ1636" s="14"/>
      <c r="EA1636" s="14"/>
    </row>
    <row r="1637" spans="4:131" x14ac:dyDescent="0.2">
      <c r="D1637" s="14"/>
      <c r="E1637" s="14"/>
      <c r="F1637" s="14"/>
      <c r="G1637" s="14"/>
      <c r="H1637" s="14"/>
      <c r="I1637" s="14"/>
      <c r="J1637" s="14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F1637" s="15"/>
      <c r="AG1637" s="15"/>
      <c r="AH1637" s="15"/>
      <c r="AI1637" s="15"/>
      <c r="AJ1637" s="15"/>
      <c r="AK1637" s="15"/>
      <c r="AL1637" s="15"/>
      <c r="AM1637" s="15"/>
      <c r="AN1637" s="15"/>
      <c r="AO1637" s="15"/>
      <c r="AP1637" s="15"/>
      <c r="AQ1637" s="15"/>
      <c r="AR1637" s="15"/>
      <c r="AS1637" s="15"/>
      <c r="AT1637" s="15"/>
      <c r="AU1637" s="15"/>
      <c r="AV1637" s="15"/>
      <c r="AW1637" s="15"/>
      <c r="AX1637" s="15"/>
      <c r="AY1637" s="15"/>
      <c r="AZ1637" s="15"/>
      <c r="BA1637" s="15"/>
      <c r="BB1637" s="15"/>
      <c r="BC1637" s="15"/>
      <c r="BD1637" s="15"/>
      <c r="BE1637" s="15"/>
      <c r="BF1637" s="15"/>
      <c r="BG1637" s="15"/>
      <c r="BH1637" s="15"/>
      <c r="BI1637" s="15"/>
      <c r="BJ1637" s="15"/>
      <c r="BK1637" s="15"/>
      <c r="BL1637" s="15"/>
      <c r="BM1637" s="15"/>
      <c r="BN1637" s="15"/>
      <c r="BO1637" s="15"/>
      <c r="BP1637" s="15"/>
      <c r="BQ1637" s="15"/>
      <c r="BR1637" s="15"/>
      <c r="BS1637" s="15"/>
      <c r="BT1637" s="15"/>
      <c r="BU1637" s="15"/>
      <c r="BV1637" s="15"/>
      <c r="BW1637" s="15"/>
      <c r="BX1637" s="15"/>
      <c r="BY1637" s="15"/>
      <c r="BZ1637" s="15"/>
      <c r="CA1637" s="15"/>
      <c r="CB1637" s="15"/>
      <c r="CC1637" s="15"/>
      <c r="CD1637" s="15"/>
      <c r="CE1637" s="15"/>
      <c r="CF1637" s="15"/>
      <c r="CG1637" s="15"/>
      <c r="CH1637" s="15"/>
      <c r="CI1637" s="15"/>
      <c r="CJ1637" s="15"/>
      <c r="CK1637" s="15"/>
      <c r="CL1637" s="15"/>
      <c r="CM1637" s="15"/>
      <c r="CN1637" s="15"/>
      <c r="CO1637" s="15"/>
      <c r="CP1637" s="15"/>
      <c r="CQ1637" s="15"/>
      <c r="CR1637" s="15"/>
      <c r="CS1637" s="15"/>
      <c r="CT1637" s="15"/>
      <c r="CU1637" s="15"/>
      <c r="CV1637" s="15"/>
      <c r="CW1637" s="15"/>
      <c r="CX1637" s="15"/>
      <c r="CY1637" s="15"/>
      <c r="CZ1637" s="15"/>
      <c r="DA1637" s="15"/>
      <c r="DB1637" s="15"/>
      <c r="DC1637" s="15"/>
      <c r="DD1637" s="15"/>
      <c r="DE1637" s="15"/>
      <c r="DF1637" s="15"/>
      <c r="DG1637" s="16"/>
      <c r="DH1637" s="16"/>
      <c r="DI1637" s="14"/>
      <c r="DJ1637" s="14"/>
      <c r="DK1637" s="14"/>
      <c r="DL1637" s="14"/>
      <c r="DM1637" s="14"/>
      <c r="DN1637" s="14"/>
      <c r="DO1637" s="14"/>
      <c r="DP1637" s="14"/>
      <c r="DQ1637" s="14"/>
      <c r="DR1637" s="14"/>
      <c r="DS1637" s="14"/>
      <c r="DT1637" s="14"/>
      <c r="DU1637" s="14"/>
      <c r="DV1637" s="14"/>
      <c r="DW1637" s="14"/>
      <c r="DX1637" s="14"/>
      <c r="DY1637" s="14"/>
      <c r="DZ1637" s="14"/>
      <c r="EA1637" s="14"/>
    </row>
    <row r="1638" spans="4:131" x14ac:dyDescent="0.2">
      <c r="D1638" s="14"/>
      <c r="E1638" s="14"/>
      <c r="F1638" s="14"/>
      <c r="G1638" s="14"/>
      <c r="H1638" s="14"/>
      <c r="I1638" s="14"/>
      <c r="J1638" s="14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/>
      <c r="AG1638" s="15"/>
      <c r="AH1638" s="15"/>
      <c r="AI1638" s="15"/>
      <c r="AJ1638" s="15"/>
      <c r="AK1638" s="15"/>
      <c r="AL1638" s="15"/>
      <c r="AM1638" s="15"/>
      <c r="AN1638" s="15"/>
      <c r="AO1638" s="15"/>
      <c r="AP1638" s="15"/>
      <c r="AQ1638" s="15"/>
      <c r="AR1638" s="15"/>
      <c r="AS1638" s="15"/>
      <c r="AT1638" s="15"/>
      <c r="AU1638" s="15"/>
      <c r="AV1638" s="15"/>
      <c r="AW1638" s="15"/>
      <c r="AX1638" s="15"/>
      <c r="AY1638" s="15"/>
      <c r="AZ1638" s="15"/>
      <c r="BA1638" s="15"/>
      <c r="BB1638" s="15"/>
      <c r="BC1638" s="15"/>
      <c r="BD1638" s="15"/>
      <c r="BE1638" s="15"/>
      <c r="BF1638" s="15"/>
      <c r="BG1638" s="15"/>
      <c r="BH1638" s="15"/>
      <c r="BI1638" s="15"/>
      <c r="BJ1638" s="15"/>
      <c r="BK1638" s="15"/>
      <c r="BL1638" s="15"/>
      <c r="BM1638" s="15"/>
      <c r="BN1638" s="15"/>
      <c r="BO1638" s="15"/>
      <c r="BP1638" s="15"/>
      <c r="BQ1638" s="15"/>
      <c r="BR1638" s="15"/>
      <c r="BS1638" s="15"/>
      <c r="BT1638" s="15"/>
      <c r="BU1638" s="15"/>
      <c r="BV1638" s="15"/>
      <c r="BW1638" s="15"/>
      <c r="BX1638" s="15"/>
      <c r="BY1638" s="15"/>
      <c r="BZ1638" s="15"/>
      <c r="CA1638" s="15"/>
      <c r="CB1638" s="15"/>
      <c r="CC1638" s="15"/>
      <c r="CD1638" s="15"/>
      <c r="CE1638" s="15"/>
      <c r="CF1638" s="15"/>
      <c r="CG1638" s="15"/>
      <c r="CH1638" s="15"/>
      <c r="CI1638" s="15"/>
      <c r="CJ1638" s="15"/>
      <c r="CK1638" s="15"/>
      <c r="CL1638" s="15"/>
      <c r="CM1638" s="15"/>
      <c r="CN1638" s="15"/>
      <c r="CO1638" s="15"/>
      <c r="CP1638" s="15"/>
      <c r="CQ1638" s="15"/>
      <c r="CR1638" s="15"/>
      <c r="CS1638" s="15"/>
      <c r="CT1638" s="15"/>
      <c r="CU1638" s="15"/>
      <c r="CV1638" s="15"/>
      <c r="CW1638" s="15"/>
      <c r="CX1638" s="15"/>
      <c r="CY1638" s="15"/>
      <c r="CZ1638" s="15"/>
      <c r="DA1638" s="15"/>
      <c r="DB1638" s="15"/>
      <c r="DC1638" s="15"/>
      <c r="DD1638" s="15"/>
      <c r="DE1638" s="15"/>
      <c r="DF1638" s="15"/>
      <c r="DG1638" s="16"/>
      <c r="DH1638" s="16"/>
      <c r="DI1638" s="14"/>
      <c r="DJ1638" s="14"/>
      <c r="DK1638" s="14"/>
      <c r="DL1638" s="14"/>
      <c r="DM1638" s="14"/>
      <c r="DN1638" s="14"/>
      <c r="DO1638" s="14"/>
      <c r="DP1638" s="14"/>
      <c r="DQ1638" s="14"/>
      <c r="DR1638" s="14"/>
      <c r="DS1638" s="14"/>
      <c r="DT1638" s="14"/>
      <c r="DU1638" s="14"/>
      <c r="DV1638" s="14"/>
      <c r="DW1638" s="14"/>
      <c r="DX1638" s="14"/>
      <c r="DY1638" s="14"/>
      <c r="DZ1638" s="14"/>
      <c r="EA1638" s="14"/>
    </row>
    <row r="1639" spans="4:131" x14ac:dyDescent="0.2">
      <c r="D1639" s="14"/>
      <c r="E1639" s="14"/>
      <c r="F1639" s="14"/>
      <c r="G1639" s="14"/>
      <c r="H1639" s="14"/>
      <c r="I1639" s="14"/>
      <c r="J1639" s="14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F1639" s="15"/>
      <c r="AG1639" s="15"/>
      <c r="AH1639" s="15"/>
      <c r="AI1639" s="15"/>
      <c r="AJ1639" s="15"/>
      <c r="AK1639" s="15"/>
      <c r="AL1639" s="15"/>
      <c r="AM1639" s="15"/>
      <c r="AN1639" s="15"/>
      <c r="AO1639" s="15"/>
      <c r="AP1639" s="15"/>
      <c r="AQ1639" s="15"/>
      <c r="AR1639" s="15"/>
      <c r="AS1639" s="15"/>
      <c r="AT1639" s="15"/>
      <c r="AU1639" s="15"/>
      <c r="AV1639" s="15"/>
      <c r="AW1639" s="15"/>
      <c r="AX1639" s="15"/>
      <c r="AY1639" s="15"/>
      <c r="AZ1639" s="15"/>
      <c r="BA1639" s="15"/>
      <c r="BB1639" s="15"/>
      <c r="BC1639" s="15"/>
      <c r="BD1639" s="15"/>
      <c r="BE1639" s="15"/>
      <c r="BF1639" s="15"/>
      <c r="BG1639" s="15"/>
      <c r="BH1639" s="15"/>
      <c r="BI1639" s="15"/>
      <c r="BJ1639" s="15"/>
      <c r="BK1639" s="15"/>
      <c r="BL1639" s="15"/>
      <c r="BM1639" s="15"/>
      <c r="BN1639" s="15"/>
      <c r="BO1639" s="15"/>
      <c r="BP1639" s="15"/>
      <c r="BQ1639" s="15"/>
      <c r="BR1639" s="15"/>
      <c r="BS1639" s="15"/>
      <c r="BT1639" s="15"/>
      <c r="BU1639" s="15"/>
      <c r="BV1639" s="15"/>
      <c r="BW1639" s="15"/>
      <c r="BX1639" s="15"/>
      <c r="BY1639" s="15"/>
      <c r="BZ1639" s="15"/>
      <c r="CA1639" s="15"/>
      <c r="CB1639" s="15"/>
      <c r="CC1639" s="15"/>
      <c r="CD1639" s="15"/>
      <c r="CE1639" s="15"/>
      <c r="CF1639" s="15"/>
      <c r="CG1639" s="15"/>
      <c r="CH1639" s="15"/>
      <c r="CI1639" s="15"/>
      <c r="CJ1639" s="15"/>
      <c r="CK1639" s="15"/>
      <c r="CL1639" s="15"/>
      <c r="CM1639" s="15"/>
      <c r="CN1639" s="15"/>
      <c r="CO1639" s="15"/>
      <c r="CP1639" s="15"/>
      <c r="CQ1639" s="15"/>
      <c r="CR1639" s="15"/>
      <c r="CS1639" s="15"/>
      <c r="CT1639" s="15"/>
      <c r="CU1639" s="15"/>
      <c r="CV1639" s="15"/>
      <c r="CW1639" s="15"/>
      <c r="CX1639" s="15"/>
      <c r="CY1639" s="15"/>
      <c r="CZ1639" s="15"/>
      <c r="DA1639" s="15"/>
      <c r="DB1639" s="15"/>
      <c r="DC1639" s="15"/>
      <c r="DD1639" s="15"/>
      <c r="DE1639" s="15"/>
      <c r="DF1639" s="15"/>
      <c r="DG1639" s="16"/>
      <c r="DH1639" s="16"/>
      <c r="DI1639" s="14"/>
      <c r="DJ1639" s="14"/>
      <c r="DK1639" s="14"/>
      <c r="DL1639" s="14"/>
      <c r="DM1639" s="14"/>
      <c r="DN1639" s="14"/>
      <c r="DO1639" s="14"/>
      <c r="DP1639" s="14"/>
      <c r="DQ1639" s="14"/>
      <c r="DR1639" s="14"/>
      <c r="DS1639" s="14"/>
      <c r="DT1639" s="14"/>
      <c r="DU1639" s="14"/>
      <c r="DV1639" s="14"/>
      <c r="DW1639" s="14"/>
      <c r="DX1639" s="14"/>
      <c r="DY1639" s="14"/>
      <c r="DZ1639" s="14"/>
      <c r="EA1639" s="14"/>
    </row>
    <row r="1640" spans="4:131" x14ac:dyDescent="0.2">
      <c r="D1640" s="14"/>
      <c r="E1640" s="14"/>
      <c r="F1640" s="14"/>
      <c r="G1640" s="14"/>
      <c r="H1640" s="14"/>
      <c r="I1640" s="14"/>
      <c r="J1640" s="14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  <c r="AG1640" s="15"/>
      <c r="AH1640" s="15"/>
      <c r="AI1640" s="15"/>
      <c r="AJ1640" s="15"/>
      <c r="AK1640" s="15"/>
      <c r="AL1640" s="15"/>
      <c r="AM1640" s="15"/>
      <c r="AN1640" s="15"/>
      <c r="AO1640" s="15"/>
      <c r="AP1640" s="15"/>
      <c r="AQ1640" s="15"/>
      <c r="AR1640" s="15"/>
      <c r="AS1640" s="15"/>
      <c r="AT1640" s="15"/>
      <c r="AU1640" s="15"/>
      <c r="AV1640" s="15"/>
      <c r="AW1640" s="15"/>
      <c r="AX1640" s="15"/>
      <c r="AY1640" s="15"/>
      <c r="AZ1640" s="15"/>
      <c r="BA1640" s="15"/>
      <c r="BB1640" s="15"/>
      <c r="BC1640" s="15"/>
      <c r="BD1640" s="15"/>
      <c r="BE1640" s="15"/>
      <c r="BF1640" s="15"/>
      <c r="BG1640" s="15"/>
      <c r="BH1640" s="15"/>
      <c r="BI1640" s="15"/>
      <c r="BJ1640" s="15"/>
      <c r="BK1640" s="15"/>
      <c r="BL1640" s="15"/>
      <c r="BM1640" s="15"/>
      <c r="BN1640" s="15"/>
      <c r="BO1640" s="15"/>
      <c r="BP1640" s="15"/>
      <c r="BQ1640" s="15"/>
      <c r="BR1640" s="15"/>
      <c r="BS1640" s="15"/>
      <c r="BT1640" s="15"/>
      <c r="BU1640" s="15"/>
      <c r="BV1640" s="15"/>
      <c r="BW1640" s="15"/>
      <c r="BX1640" s="15"/>
      <c r="BY1640" s="15"/>
      <c r="BZ1640" s="15"/>
      <c r="CA1640" s="15"/>
      <c r="CB1640" s="15"/>
      <c r="CC1640" s="15"/>
      <c r="CD1640" s="15"/>
      <c r="CE1640" s="15"/>
      <c r="CF1640" s="15"/>
      <c r="CG1640" s="15"/>
      <c r="CH1640" s="15"/>
      <c r="CI1640" s="15"/>
      <c r="CJ1640" s="15"/>
      <c r="CK1640" s="15"/>
      <c r="CL1640" s="15"/>
      <c r="CM1640" s="15"/>
      <c r="CN1640" s="15"/>
      <c r="CO1640" s="15"/>
      <c r="CP1640" s="15"/>
      <c r="CQ1640" s="15"/>
      <c r="CR1640" s="15"/>
      <c r="CS1640" s="15"/>
      <c r="CT1640" s="15"/>
      <c r="CU1640" s="15"/>
      <c r="CV1640" s="15"/>
      <c r="CW1640" s="15"/>
      <c r="CX1640" s="15"/>
      <c r="CY1640" s="15"/>
      <c r="CZ1640" s="15"/>
      <c r="DA1640" s="15"/>
      <c r="DB1640" s="15"/>
      <c r="DC1640" s="15"/>
      <c r="DD1640" s="15"/>
      <c r="DE1640" s="15"/>
      <c r="DF1640" s="15"/>
      <c r="DG1640" s="16"/>
      <c r="DH1640" s="16"/>
      <c r="DI1640" s="14"/>
      <c r="DJ1640" s="14"/>
      <c r="DK1640" s="14"/>
      <c r="DL1640" s="14"/>
      <c r="DM1640" s="14"/>
      <c r="DN1640" s="14"/>
      <c r="DO1640" s="14"/>
      <c r="DP1640" s="14"/>
      <c r="DQ1640" s="14"/>
      <c r="DR1640" s="14"/>
      <c r="DS1640" s="14"/>
      <c r="DT1640" s="14"/>
      <c r="DU1640" s="14"/>
      <c r="DV1640" s="14"/>
      <c r="DW1640" s="14"/>
      <c r="DX1640" s="14"/>
      <c r="DY1640" s="14"/>
      <c r="DZ1640" s="14"/>
      <c r="EA1640" s="14"/>
    </row>
    <row r="1641" spans="4:131" x14ac:dyDescent="0.2">
      <c r="D1641" s="14"/>
      <c r="E1641" s="14"/>
      <c r="F1641" s="14"/>
      <c r="G1641" s="14"/>
      <c r="H1641" s="14"/>
      <c r="I1641" s="14"/>
      <c r="J1641" s="14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F1641" s="15"/>
      <c r="AG1641" s="15"/>
      <c r="AH1641" s="15"/>
      <c r="AI1641" s="15"/>
      <c r="AJ1641" s="15"/>
      <c r="AK1641" s="15"/>
      <c r="AL1641" s="15"/>
      <c r="AM1641" s="15"/>
      <c r="AN1641" s="15"/>
      <c r="AO1641" s="15"/>
      <c r="AP1641" s="15"/>
      <c r="AQ1641" s="15"/>
      <c r="AR1641" s="15"/>
      <c r="AS1641" s="15"/>
      <c r="AT1641" s="15"/>
      <c r="AU1641" s="15"/>
      <c r="AV1641" s="15"/>
      <c r="AW1641" s="15"/>
      <c r="AX1641" s="15"/>
      <c r="AY1641" s="15"/>
      <c r="AZ1641" s="15"/>
      <c r="BA1641" s="15"/>
      <c r="BB1641" s="15"/>
      <c r="BC1641" s="15"/>
      <c r="BD1641" s="15"/>
      <c r="BE1641" s="15"/>
      <c r="BF1641" s="15"/>
      <c r="BG1641" s="15"/>
      <c r="BH1641" s="15"/>
      <c r="BI1641" s="15"/>
      <c r="BJ1641" s="15"/>
      <c r="BK1641" s="15"/>
      <c r="BL1641" s="15"/>
      <c r="BM1641" s="15"/>
      <c r="BN1641" s="15"/>
      <c r="BO1641" s="15"/>
      <c r="BP1641" s="15"/>
      <c r="BQ1641" s="15"/>
      <c r="BR1641" s="15"/>
      <c r="BS1641" s="15"/>
      <c r="BT1641" s="15"/>
      <c r="BU1641" s="15"/>
      <c r="BV1641" s="15"/>
      <c r="BW1641" s="15"/>
      <c r="BX1641" s="15"/>
      <c r="BY1641" s="15"/>
      <c r="BZ1641" s="15"/>
      <c r="CA1641" s="15"/>
      <c r="CB1641" s="15"/>
      <c r="CC1641" s="15"/>
      <c r="CD1641" s="15"/>
      <c r="CE1641" s="15"/>
      <c r="CF1641" s="15"/>
      <c r="CG1641" s="15"/>
      <c r="CH1641" s="15"/>
      <c r="CI1641" s="15"/>
      <c r="CJ1641" s="15"/>
      <c r="CK1641" s="15"/>
      <c r="CL1641" s="15"/>
      <c r="CM1641" s="15"/>
      <c r="CN1641" s="15"/>
      <c r="CO1641" s="15"/>
      <c r="CP1641" s="15"/>
      <c r="CQ1641" s="15"/>
      <c r="CR1641" s="15"/>
      <c r="CS1641" s="15"/>
      <c r="CT1641" s="15"/>
      <c r="CU1641" s="15"/>
      <c r="CV1641" s="15"/>
      <c r="CW1641" s="15"/>
      <c r="CX1641" s="15"/>
      <c r="CY1641" s="15"/>
      <c r="CZ1641" s="15"/>
      <c r="DA1641" s="15"/>
      <c r="DB1641" s="15"/>
      <c r="DC1641" s="15"/>
      <c r="DD1641" s="15"/>
      <c r="DE1641" s="15"/>
      <c r="DF1641" s="15"/>
      <c r="DG1641" s="16"/>
      <c r="DH1641" s="16"/>
      <c r="DI1641" s="14"/>
      <c r="DJ1641" s="14"/>
      <c r="DK1641" s="14"/>
      <c r="DL1641" s="14"/>
      <c r="DM1641" s="14"/>
      <c r="DN1641" s="14"/>
      <c r="DO1641" s="14"/>
      <c r="DP1641" s="14"/>
      <c r="DQ1641" s="14"/>
      <c r="DR1641" s="14"/>
      <c r="DS1641" s="14"/>
      <c r="DT1641" s="14"/>
      <c r="DU1641" s="14"/>
      <c r="DV1641" s="14"/>
      <c r="DW1641" s="14"/>
      <c r="DX1641" s="14"/>
      <c r="DY1641" s="14"/>
      <c r="DZ1641" s="14"/>
      <c r="EA1641" s="14"/>
    </row>
    <row r="1642" spans="4:131" x14ac:dyDescent="0.2">
      <c r="D1642" s="14"/>
      <c r="E1642" s="14"/>
      <c r="F1642" s="14"/>
      <c r="G1642" s="14"/>
      <c r="H1642" s="14"/>
      <c r="I1642" s="14"/>
      <c r="J1642" s="14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5"/>
      <c r="AJ1642" s="15"/>
      <c r="AK1642" s="15"/>
      <c r="AL1642" s="15"/>
      <c r="AM1642" s="15"/>
      <c r="AN1642" s="15"/>
      <c r="AO1642" s="15"/>
      <c r="AP1642" s="15"/>
      <c r="AQ1642" s="15"/>
      <c r="AR1642" s="15"/>
      <c r="AS1642" s="15"/>
      <c r="AT1642" s="15"/>
      <c r="AU1642" s="15"/>
      <c r="AV1642" s="15"/>
      <c r="AW1642" s="15"/>
      <c r="AX1642" s="15"/>
      <c r="AY1642" s="15"/>
      <c r="AZ1642" s="15"/>
      <c r="BA1642" s="15"/>
      <c r="BB1642" s="15"/>
      <c r="BC1642" s="15"/>
      <c r="BD1642" s="15"/>
      <c r="BE1642" s="15"/>
      <c r="BF1642" s="15"/>
      <c r="BG1642" s="15"/>
      <c r="BH1642" s="15"/>
      <c r="BI1642" s="15"/>
      <c r="BJ1642" s="15"/>
      <c r="BK1642" s="15"/>
      <c r="BL1642" s="15"/>
      <c r="BM1642" s="15"/>
      <c r="BN1642" s="15"/>
      <c r="BO1642" s="15"/>
      <c r="BP1642" s="15"/>
      <c r="BQ1642" s="15"/>
      <c r="BR1642" s="15"/>
      <c r="BS1642" s="15"/>
      <c r="BT1642" s="15"/>
      <c r="BU1642" s="15"/>
      <c r="BV1642" s="15"/>
      <c r="BW1642" s="15"/>
      <c r="BX1642" s="15"/>
      <c r="BY1642" s="15"/>
      <c r="BZ1642" s="15"/>
      <c r="CA1642" s="15"/>
      <c r="CB1642" s="15"/>
      <c r="CC1642" s="15"/>
      <c r="CD1642" s="15"/>
      <c r="CE1642" s="15"/>
      <c r="CF1642" s="15"/>
      <c r="CG1642" s="15"/>
      <c r="CH1642" s="15"/>
      <c r="CI1642" s="15"/>
      <c r="CJ1642" s="15"/>
      <c r="CK1642" s="15"/>
      <c r="CL1642" s="15"/>
      <c r="CM1642" s="15"/>
      <c r="CN1642" s="15"/>
      <c r="CO1642" s="15"/>
      <c r="CP1642" s="15"/>
      <c r="CQ1642" s="15"/>
      <c r="CR1642" s="15"/>
      <c r="CS1642" s="15"/>
      <c r="CT1642" s="15"/>
      <c r="CU1642" s="15"/>
      <c r="CV1642" s="15"/>
      <c r="CW1642" s="15"/>
      <c r="CX1642" s="15"/>
      <c r="CY1642" s="15"/>
      <c r="CZ1642" s="15"/>
      <c r="DA1642" s="15"/>
      <c r="DB1642" s="15"/>
      <c r="DC1642" s="15"/>
      <c r="DD1642" s="15"/>
      <c r="DE1642" s="15"/>
      <c r="DF1642" s="15"/>
      <c r="DG1642" s="16"/>
      <c r="DH1642" s="16"/>
      <c r="DI1642" s="14"/>
      <c r="DJ1642" s="14"/>
      <c r="DK1642" s="14"/>
      <c r="DL1642" s="14"/>
      <c r="DM1642" s="14"/>
      <c r="DN1642" s="14"/>
      <c r="DO1642" s="14"/>
      <c r="DP1642" s="14"/>
      <c r="DQ1642" s="14"/>
      <c r="DR1642" s="14"/>
      <c r="DS1642" s="14"/>
      <c r="DT1642" s="14"/>
      <c r="DU1642" s="14"/>
      <c r="DV1642" s="14"/>
      <c r="DW1642" s="14"/>
      <c r="DX1642" s="14"/>
      <c r="DY1642" s="14"/>
      <c r="DZ1642" s="14"/>
      <c r="EA1642" s="14"/>
    </row>
    <row r="1643" spans="4:131" x14ac:dyDescent="0.2">
      <c r="D1643" s="14"/>
      <c r="E1643" s="14"/>
      <c r="F1643" s="14"/>
      <c r="G1643" s="14"/>
      <c r="H1643" s="14"/>
      <c r="I1643" s="14"/>
      <c r="J1643" s="14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F1643" s="15"/>
      <c r="AG1643" s="15"/>
      <c r="AH1643" s="15"/>
      <c r="AI1643" s="15"/>
      <c r="AJ1643" s="15"/>
      <c r="AK1643" s="15"/>
      <c r="AL1643" s="15"/>
      <c r="AM1643" s="15"/>
      <c r="AN1643" s="15"/>
      <c r="AO1643" s="15"/>
      <c r="AP1643" s="15"/>
      <c r="AQ1643" s="15"/>
      <c r="AR1643" s="15"/>
      <c r="AS1643" s="15"/>
      <c r="AT1643" s="15"/>
      <c r="AU1643" s="15"/>
      <c r="AV1643" s="15"/>
      <c r="AW1643" s="15"/>
      <c r="AX1643" s="15"/>
      <c r="AY1643" s="15"/>
      <c r="AZ1643" s="15"/>
      <c r="BA1643" s="15"/>
      <c r="BB1643" s="15"/>
      <c r="BC1643" s="15"/>
      <c r="BD1643" s="15"/>
      <c r="BE1643" s="15"/>
      <c r="BF1643" s="15"/>
      <c r="BG1643" s="15"/>
      <c r="BH1643" s="15"/>
      <c r="BI1643" s="15"/>
      <c r="BJ1643" s="15"/>
      <c r="BK1643" s="15"/>
      <c r="BL1643" s="15"/>
      <c r="BM1643" s="15"/>
      <c r="BN1643" s="15"/>
      <c r="BO1643" s="15"/>
      <c r="BP1643" s="15"/>
      <c r="BQ1643" s="15"/>
      <c r="BR1643" s="15"/>
      <c r="BS1643" s="15"/>
      <c r="BT1643" s="15"/>
      <c r="BU1643" s="15"/>
      <c r="BV1643" s="15"/>
      <c r="BW1643" s="15"/>
      <c r="BX1643" s="15"/>
      <c r="BY1643" s="15"/>
      <c r="BZ1643" s="15"/>
      <c r="CA1643" s="15"/>
      <c r="CB1643" s="15"/>
      <c r="CC1643" s="15"/>
      <c r="CD1643" s="15"/>
      <c r="CE1643" s="15"/>
      <c r="CF1643" s="15"/>
      <c r="CG1643" s="15"/>
      <c r="CH1643" s="15"/>
      <c r="CI1643" s="15"/>
      <c r="CJ1643" s="15"/>
      <c r="CK1643" s="15"/>
      <c r="CL1643" s="15"/>
      <c r="CM1643" s="15"/>
      <c r="CN1643" s="15"/>
      <c r="CO1643" s="15"/>
      <c r="CP1643" s="15"/>
      <c r="CQ1643" s="15"/>
      <c r="CR1643" s="15"/>
      <c r="CS1643" s="15"/>
      <c r="CT1643" s="15"/>
      <c r="CU1643" s="15"/>
      <c r="CV1643" s="15"/>
      <c r="CW1643" s="15"/>
      <c r="CX1643" s="15"/>
      <c r="CY1643" s="15"/>
      <c r="CZ1643" s="15"/>
      <c r="DA1643" s="15"/>
      <c r="DB1643" s="15"/>
      <c r="DC1643" s="15"/>
      <c r="DD1643" s="15"/>
      <c r="DE1643" s="15"/>
      <c r="DF1643" s="15"/>
      <c r="DG1643" s="16"/>
      <c r="DH1643" s="16"/>
      <c r="DI1643" s="14"/>
      <c r="DJ1643" s="14"/>
      <c r="DK1643" s="14"/>
      <c r="DL1643" s="14"/>
      <c r="DM1643" s="14"/>
      <c r="DN1643" s="14"/>
      <c r="DO1643" s="14"/>
      <c r="DP1643" s="14"/>
      <c r="DQ1643" s="14"/>
      <c r="DR1643" s="14"/>
      <c r="DS1643" s="14"/>
      <c r="DT1643" s="14"/>
      <c r="DU1643" s="14"/>
      <c r="DV1643" s="14"/>
      <c r="DW1643" s="14"/>
      <c r="DX1643" s="14"/>
      <c r="DY1643" s="14"/>
      <c r="DZ1643" s="14"/>
      <c r="EA1643" s="14"/>
    </row>
    <row r="1644" spans="4:131" x14ac:dyDescent="0.2">
      <c r="D1644" s="14"/>
      <c r="E1644" s="14"/>
      <c r="F1644" s="14"/>
      <c r="G1644" s="14"/>
      <c r="H1644" s="14"/>
      <c r="I1644" s="14"/>
      <c r="J1644" s="14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  <c r="AG1644" s="15"/>
      <c r="AH1644" s="15"/>
      <c r="AI1644" s="15"/>
      <c r="AJ1644" s="15"/>
      <c r="AK1644" s="15"/>
      <c r="AL1644" s="15"/>
      <c r="AM1644" s="15"/>
      <c r="AN1644" s="15"/>
      <c r="AO1644" s="15"/>
      <c r="AP1644" s="15"/>
      <c r="AQ1644" s="15"/>
      <c r="AR1644" s="15"/>
      <c r="AS1644" s="15"/>
      <c r="AT1644" s="15"/>
      <c r="AU1644" s="15"/>
      <c r="AV1644" s="15"/>
      <c r="AW1644" s="15"/>
      <c r="AX1644" s="15"/>
      <c r="AY1644" s="15"/>
      <c r="AZ1644" s="15"/>
      <c r="BA1644" s="15"/>
      <c r="BB1644" s="15"/>
      <c r="BC1644" s="15"/>
      <c r="BD1644" s="15"/>
      <c r="BE1644" s="15"/>
      <c r="BF1644" s="15"/>
      <c r="BG1644" s="15"/>
      <c r="BH1644" s="15"/>
      <c r="BI1644" s="15"/>
      <c r="BJ1644" s="15"/>
      <c r="BK1644" s="15"/>
      <c r="BL1644" s="15"/>
      <c r="BM1644" s="15"/>
      <c r="BN1644" s="15"/>
      <c r="BO1644" s="15"/>
      <c r="BP1644" s="15"/>
      <c r="BQ1644" s="15"/>
      <c r="BR1644" s="15"/>
      <c r="BS1644" s="15"/>
      <c r="BT1644" s="15"/>
      <c r="BU1644" s="15"/>
      <c r="BV1644" s="15"/>
      <c r="BW1644" s="15"/>
      <c r="BX1644" s="15"/>
      <c r="BY1644" s="15"/>
      <c r="BZ1644" s="15"/>
      <c r="CA1644" s="15"/>
      <c r="CB1644" s="15"/>
      <c r="CC1644" s="15"/>
      <c r="CD1644" s="15"/>
      <c r="CE1644" s="15"/>
      <c r="CF1644" s="15"/>
      <c r="CG1644" s="15"/>
      <c r="CH1644" s="15"/>
      <c r="CI1644" s="15"/>
      <c r="CJ1644" s="15"/>
      <c r="CK1644" s="15"/>
      <c r="CL1644" s="15"/>
      <c r="CM1644" s="15"/>
      <c r="CN1644" s="15"/>
      <c r="CO1644" s="15"/>
      <c r="CP1644" s="15"/>
      <c r="CQ1644" s="15"/>
      <c r="CR1644" s="15"/>
      <c r="CS1644" s="15"/>
      <c r="CT1644" s="15"/>
      <c r="CU1644" s="15"/>
      <c r="CV1644" s="15"/>
      <c r="CW1644" s="15"/>
      <c r="CX1644" s="15"/>
      <c r="CY1644" s="15"/>
      <c r="CZ1644" s="15"/>
      <c r="DA1644" s="15"/>
      <c r="DB1644" s="15"/>
      <c r="DC1644" s="15"/>
      <c r="DD1644" s="15"/>
      <c r="DE1644" s="15"/>
      <c r="DF1644" s="15"/>
      <c r="DG1644" s="16"/>
      <c r="DH1644" s="16"/>
      <c r="DI1644" s="14"/>
      <c r="DJ1644" s="14"/>
      <c r="DK1644" s="14"/>
      <c r="DL1644" s="14"/>
      <c r="DM1644" s="14"/>
      <c r="DN1644" s="14"/>
      <c r="DO1644" s="14"/>
      <c r="DP1644" s="14"/>
      <c r="DQ1644" s="14"/>
      <c r="DR1644" s="14"/>
      <c r="DS1644" s="14"/>
      <c r="DT1644" s="14"/>
      <c r="DU1644" s="14"/>
      <c r="DV1644" s="14"/>
      <c r="DW1644" s="14"/>
      <c r="DX1644" s="14"/>
      <c r="DY1644" s="14"/>
      <c r="DZ1644" s="14"/>
      <c r="EA1644" s="14"/>
    </row>
    <row r="1645" spans="4:131" x14ac:dyDescent="0.2">
      <c r="D1645" s="14"/>
      <c r="E1645" s="14"/>
      <c r="F1645" s="14"/>
      <c r="G1645" s="14"/>
      <c r="H1645" s="14"/>
      <c r="I1645" s="14"/>
      <c r="J1645" s="14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  <c r="AG1645" s="15"/>
      <c r="AH1645" s="15"/>
      <c r="AI1645" s="15"/>
      <c r="AJ1645" s="15"/>
      <c r="AK1645" s="15"/>
      <c r="AL1645" s="15"/>
      <c r="AM1645" s="15"/>
      <c r="AN1645" s="15"/>
      <c r="AO1645" s="15"/>
      <c r="AP1645" s="15"/>
      <c r="AQ1645" s="15"/>
      <c r="AR1645" s="15"/>
      <c r="AS1645" s="15"/>
      <c r="AT1645" s="15"/>
      <c r="AU1645" s="15"/>
      <c r="AV1645" s="15"/>
      <c r="AW1645" s="15"/>
      <c r="AX1645" s="15"/>
      <c r="AY1645" s="15"/>
      <c r="AZ1645" s="15"/>
      <c r="BA1645" s="15"/>
      <c r="BB1645" s="15"/>
      <c r="BC1645" s="15"/>
      <c r="BD1645" s="15"/>
      <c r="BE1645" s="15"/>
      <c r="BF1645" s="15"/>
      <c r="BG1645" s="15"/>
      <c r="BH1645" s="15"/>
      <c r="BI1645" s="15"/>
      <c r="BJ1645" s="15"/>
      <c r="BK1645" s="15"/>
      <c r="BL1645" s="15"/>
      <c r="BM1645" s="15"/>
      <c r="BN1645" s="15"/>
      <c r="BO1645" s="15"/>
      <c r="BP1645" s="15"/>
      <c r="BQ1645" s="15"/>
      <c r="BR1645" s="15"/>
      <c r="BS1645" s="15"/>
      <c r="BT1645" s="15"/>
      <c r="BU1645" s="15"/>
      <c r="BV1645" s="15"/>
      <c r="BW1645" s="15"/>
      <c r="BX1645" s="15"/>
      <c r="BY1645" s="15"/>
      <c r="BZ1645" s="15"/>
      <c r="CA1645" s="15"/>
      <c r="CB1645" s="15"/>
      <c r="CC1645" s="15"/>
      <c r="CD1645" s="15"/>
      <c r="CE1645" s="15"/>
      <c r="CF1645" s="15"/>
      <c r="CG1645" s="15"/>
      <c r="CH1645" s="15"/>
      <c r="CI1645" s="15"/>
      <c r="CJ1645" s="15"/>
      <c r="CK1645" s="15"/>
      <c r="CL1645" s="15"/>
      <c r="CM1645" s="15"/>
      <c r="CN1645" s="15"/>
      <c r="CO1645" s="15"/>
      <c r="CP1645" s="15"/>
      <c r="CQ1645" s="15"/>
      <c r="CR1645" s="15"/>
      <c r="CS1645" s="15"/>
      <c r="CT1645" s="15"/>
      <c r="CU1645" s="15"/>
      <c r="CV1645" s="15"/>
      <c r="CW1645" s="15"/>
      <c r="CX1645" s="15"/>
      <c r="CY1645" s="15"/>
      <c r="CZ1645" s="15"/>
      <c r="DA1645" s="15"/>
      <c r="DB1645" s="15"/>
      <c r="DC1645" s="15"/>
      <c r="DD1645" s="15"/>
      <c r="DE1645" s="15"/>
      <c r="DF1645" s="15"/>
      <c r="DG1645" s="16"/>
      <c r="DH1645" s="16"/>
      <c r="DI1645" s="14"/>
      <c r="DJ1645" s="14"/>
      <c r="DK1645" s="14"/>
      <c r="DL1645" s="14"/>
      <c r="DM1645" s="14"/>
      <c r="DN1645" s="14"/>
      <c r="DO1645" s="14"/>
      <c r="DP1645" s="14"/>
      <c r="DQ1645" s="14"/>
      <c r="DR1645" s="14"/>
      <c r="DS1645" s="14"/>
      <c r="DT1645" s="14"/>
      <c r="DU1645" s="14"/>
      <c r="DV1645" s="14"/>
      <c r="DW1645" s="14"/>
      <c r="DX1645" s="14"/>
      <c r="DY1645" s="14"/>
      <c r="DZ1645" s="14"/>
      <c r="EA1645" s="14"/>
    </row>
    <row r="1646" spans="4:131" x14ac:dyDescent="0.2">
      <c r="D1646" s="14"/>
      <c r="E1646" s="14"/>
      <c r="F1646" s="14"/>
      <c r="G1646" s="14"/>
      <c r="H1646" s="14"/>
      <c r="I1646" s="14"/>
      <c r="J1646" s="14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  <c r="AG1646" s="15"/>
      <c r="AH1646" s="15"/>
      <c r="AI1646" s="15"/>
      <c r="AJ1646" s="15"/>
      <c r="AK1646" s="15"/>
      <c r="AL1646" s="15"/>
      <c r="AM1646" s="15"/>
      <c r="AN1646" s="15"/>
      <c r="AO1646" s="15"/>
      <c r="AP1646" s="15"/>
      <c r="AQ1646" s="15"/>
      <c r="AR1646" s="15"/>
      <c r="AS1646" s="15"/>
      <c r="AT1646" s="15"/>
      <c r="AU1646" s="15"/>
      <c r="AV1646" s="15"/>
      <c r="AW1646" s="15"/>
      <c r="AX1646" s="15"/>
      <c r="AY1646" s="15"/>
      <c r="AZ1646" s="15"/>
      <c r="BA1646" s="15"/>
      <c r="BB1646" s="15"/>
      <c r="BC1646" s="15"/>
      <c r="BD1646" s="15"/>
      <c r="BE1646" s="15"/>
      <c r="BF1646" s="15"/>
      <c r="BG1646" s="15"/>
      <c r="BH1646" s="15"/>
      <c r="BI1646" s="15"/>
      <c r="BJ1646" s="15"/>
      <c r="BK1646" s="15"/>
      <c r="BL1646" s="15"/>
      <c r="BM1646" s="15"/>
      <c r="BN1646" s="15"/>
      <c r="BO1646" s="15"/>
      <c r="BP1646" s="15"/>
      <c r="BQ1646" s="15"/>
      <c r="BR1646" s="15"/>
      <c r="BS1646" s="15"/>
      <c r="BT1646" s="15"/>
      <c r="BU1646" s="15"/>
      <c r="BV1646" s="15"/>
      <c r="BW1646" s="15"/>
      <c r="BX1646" s="15"/>
      <c r="BY1646" s="15"/>
      <c r="BZ1646" s="15"/>
      <c r="CA1646" s="15"/>
      <c r="CB1646" s="15"/>
      <c r="CC1646" s="15"/>
      <c r="CD1646" s="15"/>
      <c r="CE1646" s="15"/>
      <c r="CF1646" s="15"/>
      <c r="CG1646" s="15"/>
      <c r="CH1646" s="15"/>
      <c r="CI1646" s="15"/>
      <c r="CJ1646" s="15"/>
      <c r="CK1646" s="15"/>
      <c r="CL1646" s="15"/>
      <c r="CM1646" s="15"/>
      <c r="CN1646" s="15"/>
      <c r="CO1646" s="15"/>
      <c r="CP1646" s="15"/>
      <c r="CQ1646" s="15"/>
      <c r="CR1646" s="15"/>
      <c r="CS1646" s="15"/>
      <c r="CT1646" s="15"/>
      <c r="CU1646" s="15"/>
      <c r="CV1646" s="15"/>
      <c r="CW1646" s="15"/>
      <c r="CX1646" s="15"/>
      <c r="CY1646" s="15"/>
      <c r="CZ1646" s="15"/>
      <c r="DA1646" s="15"/>
      <c r="DB1646" s="15"/>
      <c r="DC1646" s="15"/>
      <c r="DD1646" s="15"/>
      <c r="DE1646" s="15"/>
      <c r="DF1646" s="15"/>
      <c r="DG1646" s="16"/>
      <c r="DH1646" s="16"/>
      <c r="DI1646" s="14"/>
      <c r="DJ1646" s="14"/>
      <c r="DK1646" s="14"/>
      <c r="DL1646" s="14"/>
      <c r="DM1646" s="14"/>
      <c r="DN1646" s="14"/>
      <c r="DO1646" s="14"/>
      <c r="DP1646" s="14"/>
      <c r="DQ1646" s="14"/>
      <c r="DR1646" s="14"/>
      <c r="DS1646" s="14"/>
      <c r="DT1646" s="14"/>
      <c r="DU1646" s="14"/>
      <c r="DV1646" s="14"/>
      <c r="DW1646" s="14"/>
      <c r="DX1646" s="14"/>
      <c r="DY1646" s="14"/>
      <c r="DZ1646" s="14"/>
      <c r="EA1646" s="14"/>
    </row>
    <row r="1647" spans="4:131" x14ac:dyDescent="0.2">
      <c r="D1647" s="14"/>
      <c r="E1647" s="14"/>
      <c r="F1647" s="14"/>
      <c r="G1647" s="14"/>
      <c r="H1647" s="14"/>
      <c r="I1647" s="14"/>
      <c r="J1647" s="14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  <c r="AG1647" s="15"/>
      <c r="AH1647" s="15"/>
      <c r="AI1647" s="15"/>
      <c r="AJ1647" s="15"/>
      <c r="AK1647" s="15"/>
      <c r="AL1647" s="15"/>
      <c r="AM1647" s="15"/>
      <c r="AN1647" s="15"/>
      <c r="AO1647" s="15"/>
      <c r="AP1647" s="15"/>
      <c r="AQ1647" s="15"/>
      <c r="AR1647" s="15"/>
      <c r="AS1647" s="15"/>
      <c r="AT1647" s="15"/>
      <c r="AU1647" s="15"/>
      <c r="AV1647" s="15"/>
      <c r="AW1647" s="15"/>
      <c r="AX1647" s="15"/>
      <c r="AY1647" s="15"/>
      <c r="AZ1647" s="15"/>
      <c r="BA1647" s="15"/>
      <c r="BB1647" s="15"/>
      <c r="BC1647" s="15"/>
      <c r="BD1647" s="15"/>
      <c r="BE1647" s="15"/>
      <c r="BF1647" s="15"/>
      <c r="BG1647" s="15"/>
      <c r="BH1647" s="15"/>
      <c r="BI1647" s="15"/>
      <c r="BJ1647" s="15"/>
      <c r="BK1647" s="15"/>
      <c r="BL1647" s="15"/>
      <c r="BM1647" s="15"/>
      <c r="BN1647" s="15"/>
      <c r="BO1647" s="15"/>
      <c r="BP1647" s="15"/>
      <c r="BQ1647" s="15"/>
      <c r="BR1647" s="15"/>
      <c r="BS1647" s="15"/>
      <c r="BT1647" s="15"/>
      <c r="BU1647" s="15"/>
      <c r="BV1647" s="15"/>
      <c r="BW1647" s="15"/>
      <c r="BX1647" s="15"/>
      <c r="BY1647" s="15"/>
      <c r="BZ1647" s="15"/>
      <c r="CA1647" s="15"/>
      <c r="CB1647" s="15"/>
      <c r="CC1647" s="15"/>
      <c r="CD1647" s="15"/>
      <c r="CE1647" s="15"/>
      <c r="CF1647" s="15"/>
      <c r="CG1647" s="15"/>
      <c r="CH1647" s="15"/>
      <c r="CI1647" s="15"/>
      <c r="CJ1647" s="15"/>
      <c r="CK1647" s="15"/>
      <c r="CL1647" s="15"/>
      <c r="CM1647" s="15"/>
      <c r="CN1647" s="15"/>
      <c r="CO1647" s="15"/>
      <c r="CP1647" s="15"/>
      <c r="CQ1647" s="15"/>
      <c r="CR1647" s="15"/>
      <c r="CS1647" s="15"/>
      <c r="CT1647" s="15"/>
      <c r="CU1647" s="15"/>
      <c r="CV1647" s="15"/>
      <c r="CW1647" s="15"/>
      <c r="CX1647" s="15"/>
      <c r="CY1647" s="15"/>
      <c r="CZ1647" s="15"/>
      <c r="DA1647" s="15"/>
      <c r="DB1647" s="15"/>
      <c r="DC1647" s="15"/>
      <c r="DD1647" s="15"/>
      <c r="DE1647" s="15"/>
      <c r="DF1647" s="15"/>
      <c r="DG1647" s="16"/>
      <c r="DH1647" s="16"/>
      <c r="DI1647" s="14"/>
      <c r="DJ1647" s="14"/>
      <c r="DK1647" s="14"/>
      <c r="DL1647" s="14"/>
      <c r="DM1647" s="14"/>
      <c r="DN1647" s="14"/>
      <c r="DO1647" s="14"/>
      <c r="DP1647" s="14"/>
      <c r="DQ1647" s="14"/>
      <c r="DR1647" s="14"/>
      <c r="DS1647" s="14"/>
      <c r="DT1647" s="14"/>
      <c r="DU1647" s="14"/>
      <c r="DV1647" s="14"/>
      <c r="DW1647" s="14"/>
      <c r="DX1647" s="14"/>
      <c r="DY1647" s="14"/>
      <c r="DZ1647" s="14"/>
      <c r="EA1647" s="14"/>
    </row>
    <row r="1648" spans="4:131" x14ac:dyDescent="0.2">
      <c r="D1648" s="14"/>
      <c r="E1648" s="14"/>
      <c r="F1648" s="14"/>
      <c r="G1648" s="14"/>
      <c r="H1648" s="14"/>
      <c r="I1648" s="14"/>
      <c r="J1648" s="14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  <c r="AG1648" s="15"/>
      <c r="AH1648" s="15"/>
      <c r="AI1648" s="15"/>
      <c r="AJ1648" s="15"/>
      <c r="AK1648" s="15"/>
      <c r="AL1648" s="15"/>
      <c r="AM1648" s="15"/>
      <c r="AN1648" s="15"/>
      <c r="AO1648" s="15"/>
      <c r="AP1648" s="15"/>
      <c r="AQ1648" s="15"/>
      <c r="AR1648" s="15"/>
      <c r="AS1648" s="15"/>
      <c r="AT1648" s="15"/>
      <c r="AU1648" s="15"/>
      <c r="AV1648" s="15"/>
      <c r="AW1648" s="15"/>
      <c r="AX1648" s="15"/>
      <c r="AY1648" s="15"/>
      <c r="AZ1648" s="15"/>
      <c r="BA1648" s="15"/>
      <c r="BB1648" s="15"/>
      <c r="BC1648" s="15"/>
      <c r="BD1648" s="15"/>
      <c r="BE1648" s="15"/>
      <c r="BF1648" s="15"/>
      <c r="BG1648" s="15"/>
      <c r="BH1648" s="15"/>
      <c r="BI1648" s="15"/>
      <c r="BJ1648" s="15"/>
      <c r="BK1648" s="15"/>
      <c r="BL1648" s="15"/>
      <c r="BM1648" s="15"/>
      <c r="BN1648" s="15"/>
      <c r="BO1648" s="15"/>
      <c r="BP1648" s="15"/>
      <c r="BQ1648" s="15"/>
      <c r="BR1648" s="15"/>
      <c r="BS1648" s="15"/>
      <c r="BT1648" s="15"/>
      <c r="BU1648" s="15"/>
      <c r="BV1648" s="15"/>
      <c r="BW1648" s="15"/>
      <c r="BX1648" s="15"/>
      <c r="BY1648" s="15"/>
      <c r="BZ1648" s="15"/>
      <c r="CA1648" s="15"/>
      <c r="CB1648" s="15"/>
      <c r="CC1648" s="15"/>
      <c r="CD1648" s="15"/>
      <c r="CE1648" s="15"/>
      <c r="CF1648" s="15"/>
      <c r="CG1648" s="15"/>
      <c r="CH1648" s="15"/>
      <c r="CI1648" s="15"/>
      <c r="CJ1648" s="15"/>
      <c r="CK1648" s="15"/>
      <c r="CL1648" s="15"/>
      <c r="CM1648" s="15"/>
      <c r="CN1648" s="15"/>
      <c r="CO1648" s="15"/>
      <c r="CP1648" s="15"/>
      <c r="CQ1648" s="15"/>
      <c r="CR1648" s="15"/>
      <c r="CS1648" s="15"/>
      <c r="CT1648" s="15"/>
      <c r="CU1648" s="15"/>
      <c r="CV1648" s="15"/>
      <c r="CW1648" s="15"/>
      <c r="CX1648" s="15"/>
      <c r="CY1648" s="15"/>
      <c r="CZ1648" s="15"/>
      <c r="DA1648" s="15"/>
      <c r="DB1648" s="15"/>
      <c r="DC1648" s="15"/>
      <c r="DD1648" s="15"/>
      <c r="DE1648" s="15"/>
      <c r="DF1648" s="15"/>
      <c r="DG1648" s="16"/>
      <c r="DH1648" s="16"/>
      <c r="DI1648" s="14"/>
      <c r="DJ1648" s="14"/>
      <c r="DK1648" s="14"/>
      <c r="DL1648" s="14"/>
      <c r="DM1648" s="14"/>
      <c r="DN1648" s="14"/>
      <c r="DO1648" s="14"/>
      <c r="DP1648" s="14"/>
      <c r="DQ1648" s="14"/>
      <c r="DR1648" s="14"/>
      <c r="DS1648" s="14"/>
      <c r="DT1648" s="14"/>
      <c r="DU1648" s="14"/>
      <c r="DV1648" s="14"/>
      <c r="DW1648" s="14"/>
      <c r="DX1648" s="14"/>
      <c r="DY1648" s="14"/>
      <c r="DZ1648" s="14"/>
      <c r="EA1648" s="14"/>
    </row>
    <row r="1649" spans="4:131" x14ac:dyDescent="0.2">
      <c r="D1649" s="14"/>
      <c r="E1649" s="14"/>
      <c r="F1649" s="14"/>
      <c r="G1649" s="14"/>
      <c r="H1649" s="14"/>
      <c r="I1649" s="14"/>
      <c r="J1649" s="14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F1649" s="15"/>
      <c r="AG1649" s="15"/>
      <c r="AH1649" s="15"/>
      <c r="AI1649" s="15"/>
      <c r="AJ1649" s="15"/>
      <c r="AK1649" s="15"/>
      <c r="AL1649" s="15"/>
      <c r="AM1649" s="15"/>
      <c r="AN1649" s="15"/>
      <c r="AO1649" s="15"/>
      <c r="AP1649" s="15"/>
      <c r="AQ1649" s="15"/>
      <c r="AR1649" s="15"/>
      <c r="AS1649" s="15"/>
      <c r="AT1649" s="15"/>
      <c r="AU1649" s="15"/>
      <c r="AV1649" s="15"/>
      <c r="AW1649" s="15"/>
      <c r="AX1649" s="15"/>
      <c r="AY1649" s="15"/>
      <c r="AZ1649" s="15"/>
      <c r="BA1649" s="15"/>
      <c r="BB1649" s="15"/>
      <c r="BC1649" s="15"/>
      <c r="BD1649" s="15"/>
      <c r="BE1649" s="15"/>
      <c r="BF1649" s="15"/>
      <c r="BG1649" s="15"/>
      <c r="BH1649" s="15"/>
      <c r="BI1649" s="15"/>
      <c r="BJ1649" s="15"/>
      <c r="BK1649" s="15"/>
      <c r="BL1649" s="15"/>
      <c r="BM1649" s="15"/>
      <c r="BN1649" s="15"/>
      <c r="BO1649" s="15"/>
      <c r="BP1649" s="15"/>
      <c r="BQ1649" s="15"/>
      <c r="BR1649" s="15"/>
      <c r="BS1649" s="15"/>
      <c r="BT1649" s="15"/>
      <c r="BU1649" s="15"/>
      <c r="BV1649" s="15"/>
      <c r="BW1649" s="15"/>
      <c r="BX1649" s="15"/>
      <c r="BY1649" s="15"/>
      <c r="BZ1649" s="15"/>
      <c r="CA1649" s="15"/>
      <c r="CB1649" s="15"/>
      <c r="CC1649" s="15"/>
      <c r="CD1649" s="15"/>
      <c r="CE1649" s="15"/>
      <c r="CF1649" s="15"/>
      <c r="CG1649" s="15"/>
      <c r="CH1649" s="15"/>
      <c r="CI1649" s="15"/>
      <c r="CJ1649" s="15"/>
      <c r="CK1649" s="15"/>
      <c r="CL1649" s="15"/>
      <c r="CM1649" s="15"/>
      <c r="CN1649" s="15"/>
      <c r="CO1649" s="15"/>
      <c r="CP1649" s="15"/>
      <c r="CQ1649" s="15"/>
      <c r="CR1649" s="15"/>
      <c r="CS1649" s="15"/>
      <c r="CT1649" s="15"/>
      <c r="CU1649" s="15"/>
      <c r="CV1649" s="15"/>
      <c r="CW1649" s="15"/>
      <c r="CX1649" s="15"/>
      <c r="CY1649" s="15"/>
      <c r="CZ1649" s="15"/>
      <c r="DA1649" s="15"/>
      <c r="DB1649" s="15"/>
      <c r="DC1649" s="15"/>
      <c r="DD1649" s="15"/>
      <c r="DE1649" s="15"/>
      <c r="DF1649" s="15"/>
      <c r="DG1649" s="16"/>
      <c r="DH1649" s="16"/>
      <c r="DI1649" s="14"/>
      <c r="DJ1649" s="14"/>
      <c r="DK1649" s="14"/>
      <c r="DL1649" s="14"/>
      <c r="DM1649" s="14"/>
      <c r="DN1649" s="14"/>
      <c r="DO1649" s="14"/>
      <c r="DP1649" s="14"/>
      <c r="DQ1649" s="14"/>
      <c r="DR1649" s="14"/>
      <c r="DS1649" s="14"/>
      <c r="DT1649" s="14"/>
      <c r="DU1649" s="14"/>
      <c r="DV1649" s="14"/>
      <c r="DW1649" s="14"/>
      <c r="DX1649" s="14"/>
      <c r="DY1649" s="14"/>
      <c r="DZ1649" s="14"/>
      <c r="EA1649" s="14"/>
    </row>
    <row r="1650" spans="4:131" x14ac:dyDescent="0.2">
      <c r="D1650" s="14"/>
      <c r="E1650" s="14"/>
      <c r="F1650" s="14"/>
      <c r="G1650" s="14"/>
      <c r="H1650" s="14"/>
      <c r="I1650" s="14"/>
      <c r="J1650" s="14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  <c r="AG1650" s="15"/>
      <c r="AH1650" s="15"/>
      <c r="AI1650" s="15"/>
      <c r="AJ1650" s="15"/>
      <c r="AK1650" s="15"/>
      <c r="AL1650" s="15"/>
      <c r="AM1650" s="15"/>
      <c r="AN1650" s="15"/>
      <c r="AO1650" s="15"/>
      <c r="AP1650" s="15"/>
      <c r="AQ1650" s="15"/>
      <c r="AR1650" s="15"/>
      <c r="AS1650" s="15"/>
      <c r="AT1650" s="15"/>
      <c r="AU1650" s="15"/>
      <c r="AV1650" s="15"/>
      <c r="AW1650" s="15"/>
      <c r="AX1650" s="15"/>
      <c r="AY1650" s="15"/>
      <c r="AZ1650" s="15"/>
      <c r="BA1650" s="15"/>
      <c r="BB1650" s="15"/>
      <c r="BC1650" s="15"/>
      <c r="BD1650" s="15"/>
      <c r="BE1650" s="15"/>
      <c r="BF1650" s="15"/>
      <c r="BG1650" s="15"/>
      <c r="BH1650" s="15"/>
      <c r="BI1650" s="15"/>
      <c r="BJ1650" s="15"/>
      <c r="BK1650" s="15"/>
      <c r="BL1650" s="15"/>
      <c r="BM1650" s="15"/>
      <c r="BN1650" s="15"/>
      <c r="BO1650" s="15"/>
      <c r="BP1650" s="15"/>
      <c r="BQ1650" s="15"/>
      <c r="BR1650" s="15"/>
      <c r="BS1650" s="15"/>
      <c r="BT1650" s="15"/>
      <c r="BU1650" s="15"/>
      <c r="BV1650" s="15"/>
      <c r="BW1650" s="15"/>
      <c r="BX1650" s="15"/>
      <c r="BY1650" s="15"/>
      <c r="BZ1650" s="15"/>
      <c r="CA1650" s="15"/>
      <c r="CB1650" s="15"/>
      <c r="CC1650" s="15"/>
      <c r="CD1650" s="15"/>
      <c r="CE1650" s="15"/>
      <c r="CF1650" s="15"/>
      <c r="CG1650" s="15"/>
      <c r="CH1650" s="15"/>
      <c r="CI1650" s="15"/>
      <c r="CJ1650" s="15"/>
      <c r="CK1650" s="15"/>
      <c r="CL1650" s="15"/>
      <c r="CM1650" s="15"/>
      <c r="CN1650" s="15"/>
      <c r="CO1650" s="15"/>
      <c r="CP1650" s="15"/>
      <c r="CQ1650" s="15"/>
      <c r="CR1650" s="15"/>
      <c r="CS1650" s="15"/>
      <c r="CT1650" s="15"/>
      <c r="CU1650" s="15"/>
      <c r="CV1650" s="15"/>
      <c r="CW1650" s="15"/>
      <c r="CX1650" s="15"/>
      <c r="CY1650" s="15"/>
      <c r="CZ1650" s="15"/>
      <c r="DA1650" s="15"/>
      <c r="DB1650" s="15"/>
      <c r="DC1650" s="15"/>
      <c r="DD1650" s="15"/>
      <c r="DE1650" s="15"/>
      <c r="DF1650" s="15"/>
      <c r="DG1650" s="16"/>
      <c r="DH1650" s="16"/>
      <c r="DI1650" s="14"/>
      <c r="DJ1650" s="14"/>
      <c r="DK1650" s="14"/>
      <c r="DL1650" s="14"/>
      <c r="DM1650" s="14"/>
      <c r="DN1650" s="14"/>
      <c r="DO1650" s="14"/>
      <c r="DP1650" s="14"/>
      <c r="DQ1650" s="14"/>
      <c r="DR1650" s="14"/>
      <c r="DS1650" s="14"/>
      <c r="DT1650" s="14"/>
      <c r="DU1650" s="14"/>
      <c r="DV1650" s="14"/>
      <c r="DW1650" s="14"/>
      <c r="DX1650" s="14"/>
      <c r="DY1650" s="14"/>
      <c r="DZ1650" s="14"/>
      <c r="EA1650" s="14"/>
    </row>
    <row r="1651" spans="4:131" x14ac:dyDescent="0.2">
      <c r="D1651" s="14"/>
      <c r="E1651" s="14"/>
      <c r="F1651" s="14"/>
      <c r="G1651" s="14"/>
      <c r="H1651" s="14"/>
      <c r="I1651" s="14"/>
      <c r="J1651" s="14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F1651" s="15"/>
      <c r="AG1651" s="15"/>
      <c r="AH1651" s="15"/>
      <c r="AI1651" s="15"/>
      <c r="AJ1651" s="15"/>
      <c r="AK1651" s="15"/>
      <c r="AL1651" s="15"/>
      <c r="AM1651" s="15"/>
      <c r="AN1651" s="15"/>
      <c r="AO1651" s="15"/>
      <c r="AP1651" s="15"/>
      <c r="AQ1651" s="15"/>
      <c r="AR1651" s="15"/>
      <c r="AS1651" s="15"/>
      <c r="AT1651" s="15"/>
      <c r="AU1651" s="15"/>
      <c r="AV1651" s="15"/>
      <c r="AW1651" s="15"/>
      <c r="AX1651" s="15"/>
      <c r="AY1651" s="15"/>
      <c r="AZ1651" s="15"/>
      <c r="BA1651" s="15"/>
      <c r="BB1651" s="15"/>
      <c r="BC1651" s="15"/>
      <c r="BD1651" s="15"/>
      <c r="BE1651" s="15"/>
      <c r="BF1651" s="15"/>
      <c r="BG1651" s="15"/>
      <c r="BH1651" s="15"/>
      <c r="BI1651" s="15"/>
      <c r="BJ1651" s="15"/>
      <c r="BK1651" s="15"/>
      <c r="BL1651" s="15"/>
      <c r="BM1651" s="15"/>
      <c r="BN1651" s="15"/>
      <c r="BO1651" s="15"/>
      <c r="BP1651" s="15"/>
      <c r="BQ1651" s="15"/>
      <c r="BR1651" s="15"/>
      <c r="BS1651" s="15"/>
      <c r="BT1651" s="15"/>
      <c r="BU1651" s="15"/>
      <c r="BV1651" s="15"/>
      <c r="BW1651" s="15"/>
      <c r="BX1651" s="15"/>
      <c r="BY1651" s="15"/>
      <c r="BZ1651" s="15"/>
      <c r="CA1651" s="15"/>
      <c r="CB1651" s="15"/>
      <c r="CC1651" s="15"/>
      <c r="CD1651" s="15"/>
      <c r="CE1651" s="15"/>
      <c r="CF1651" s="15"/>
      <c r="CG1651" s="15"/>
      <c r="CH1651" s="15"/>
      <c r="CI1651" s="15"/>
      <c r="CJ1651" s="15"/>
      <c r="CK1651" s="15"/>
      <c r="CL1651" s="15"/>
      <c r="CM1651" s="15"/>
      <c r="CN1651" s="15"/>
      <c r="CO1651" s="15"/>
      <c r="CP1651" s="15"/>
      <c r="CQ1651" s="15"/>
      <c r="CR1651" s="15"/>
      <c r="CS1651" s="15"/>
      <c r="CT1651" s="15"/>
      <c r="CU1651" s="15"/>
      <c r="CV1651" s="15"/>
      <c r="CW1651" s="15"/>
      <c r="CX1651" s="15"/>
      <c r="CY1651" s="15"/>
      <c r="CZ1651" s="15"/>
      <c r="DA1651" s="15"/>
      <c r="DB1651" s="15"/>
      <c r="DC1651" s="15"/>
      <c r="DD1651" s="15"/>
      <c r="DE1651" s="15"/>
      <c r="DF1651" s="15"/>
      <c r="DG1651" s="16"/>
      <c r="DH1651" s="16"/>
      <c r="DI1651" s="14"/>
      <c r="DJ1651" s="14"/>
      <c r="DK1651" s="14"/>
      <c r="DL1651" s="14"/>
      <c r="DM1651" s="14"/>
      <c r="DN1651" s="14"/>
      <c r="DO1651" s="14"/>
      <c r="DP1651" s="14"/>
      <c r="DQ1651" s="14"/>
      <c r="DR1651" s="14"/>
      <c r="DS1651" s="14"/>
      <c r="DT1651" s="14"/>
      <c r="DU1651" s="14"/>
      <c r="DV1651" s="14"/>
      <c r="DW1651" s="14"/>
      <c r="DX1651" s="14"/>
      <c r="DY1651" s="14"/>
      <c r="DZ1651" s="14"/>
      <c r="EA1651" s="14"/>
    </row>
    <row r="1652" spans="4:131" x14ac:dyDescent="0.2">
      <c r="D1652" s="14"/>
      <c r="E1652" s="14"/>
      <c r="F1652" s="14"/>
      <c r="G1652" s="14"/>
      <c r="H1652" s="14"/>
      <c r="I1652" s="14"/>
      <c r="J1652" s="14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  <c r="AG1652" s="15"/>
      <c r="AH1652" s="15"/>
      <c r="AI1652" s="15"/>
      <c r="AJ1652" s="15"/>
      <c r="AK1652" s="15"/>
      <c r="AL1652" s="15"/>
      <c r="AM1652" s="15"/>
      <c r="AN1652" s="15"/>
      <c r="AO1652" s="15"/>
      <c r="AP1652" s="15"/>
      <c r="AQ1652" s="15"/>
      <c r="AR1652" s="15"/>
      <c r="AS1652" s="15"/>
      <c r="AT1652" s="15"/>
      <c r="AU1652" s="15"/>
      <c r="AV1652" s="15"/>
      <c r="AW1652" s="15"/>
      <c r="AX1652" s="15"/>
      <c r="AY1652" s="15"/>
      <c r="AZ1652" s="15"/>
      <c r="BA1652" s="15"/>
      <c r="BB1652" s="15"/>
      <c r="BC1652" s="15"/>
      <c r="BD1652" s="15"/>
      <c r="BE1652" s="15"/>
      <c r="BF1652" s="15"/>
      <c r="BG1652" s="15"/>
      <c r="BH1652" s="15"/>
      <c r="BI1652" s="15"/>
      <c r="BJ1652" s="15"/>
      <c r="BK1652" s="15"/>
      <c r="BL1652" s="15"/>
      <c r="BM1652" s="15"/>
      <c r="BN1652" s="15"/>
      <c r="BO1652" s="15"/>
      <c r="BP1652" s="15"/>
      <c r="BQ1652" s="15"/>
      <c r="BR1652" s="15"/>
      <c r="BS1652" s="15"/>
      <c r="BT1652" s="15"/>
      <c r="BU1652" s="15"/>
      <c r="BV1652" s="15"/>
      <c r="BW1652" s="15"/>
      <c r="BX1652" s="15"/>
      <c r="BY1652" s="15"/>
      <c r="BZ1652" s="15"/>
      <c r="CA1652" s="15"/>
      <c r="CB1652" s="15"/>
      <c r="CC1652" s="15"/>
      <c r="CD1652" s="15"/>
      <c r="CE1652" s="15"/>
      <c r="CF1652" s="15"/>
      <c r="CG1652" s="15"/>
      <c r="CH1652" s="15"/>
      <c r="CI1652" s="15"/>
      <c r="CJ1652" s="15"/>
      <c r="CK1652" s="15"/>
      <c r="CL1652" s="15"/>
      <c r="CM1652" s="15"/>
      <c r="CN1652" s="15"/>
      <c r="CO1652" s="15"/>
      <c r="CP1652" s="15"/>
      <c r="CQ1652" s="15"/>
      <c r="CR1652" s="15"/>
      <c r="CS1652" s="15"/>
      <c r="CT1652" s="15"/>
      <c r="CU1652" s="15"/>
      <c r="CV1652" s="15"/>
      <c r="CW1652" s="15"/>
      <c r="CX1652" s="15"/>
      <c r="CY1652" s="15"/>
      <c r="CZ1652" s="15"/>
      <c r="DA1652" s="15"/>
      <c r="DB1652" s="15"/>
      <c r="DC1652" s="15"/>
      <c r="DD1652" s="15"/>
      <c r="DE1652" s="15"/>
      <c r="DF1652" s="15"/>
      <c r="DG1652" s="16"/>
      <c r="DH1652" s="16"/>
      <c r="DI1652" s="14"/>
      <c r="DJ1652" s="14"/>
      <c r="DK1652" s="14"/>
      <c r="DL1652" s="14"/>
      <c r="DM1652" s="14"/>
      <c r="DN1652" s="14"/>
      <c r="DO1652" s="14"/>
      <c r="DP1652" s="14"/>
      <c r="DQ1652" s="14"/>
      <c r="DR1652" s="14"/>
      <c r="DS1652" s="14"/>
      <c r="DT1652" s="14"/>
      <c r="DU1652" s="14"/>
      <c r="DV1652" s="14"/>
      <c r="DW1652" s="14"/>
      <c r="DX1652" s="14"/>
      <c r="DY1652" s="14"/>
      <c r="DZ1652" s="14"/>
      <c r="EA1652" s="14"/>
    </row>
    <row r="1653" spans="4:131" x14ac:dyDescent="0.2">
      <c r="D1653" s="14"/>
      <c r="E1653" s="14"/>
      <c r="F1653" s="14"/>
      <c r="G1653" s="14"/>
      <c r="H1653" s="14"/>
      <c r="I1653" s="14"/>
      <c r="J1653" s="14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/>
      <c r="AG1653" s="15"/>
      <c r="AH1653" s="15"/>
      <c r="AI1653" s="15"/>
      <c r="AJ1653" s="15"/>
      <c r="AK1653" s="15"/>
      <c r="AL1653" s="15"/>
      <c r="AM1653" s="15"/>
      <c r="AN1653" s="15"/>
      <c r="AO1653" s="15"/>
      <c r="AP1653" s="15"/>
      <c r="AQ1653" s="15"/>
      <c r="AR1653" s="15"/>
      <c r="AS1653" s="15"/>
      <c r="AT1653" s="15"/>
      <c r="AU1653" s="15"/>
      <c r="AV1653" s="15"/>
      <c r="AW1653" s="15"/>
      <c r="AX1653" s="15"/>
      <c r="AY1653" s="15"/>
      <c r="AZ1653" s="15"/>
      <c r="BA1653" s="15"/>
      <c r="BB1653" s="15"/>
      <c r="BC1653" s="15"/>
      <c r="BD1653" s="15"/>
      <c r="BE1653" s="15"/>
      <c r="BF1653" s="15"/>
      <c r="BG1653" s="15"/>
      <c r="BH1653" s="15"/>
      <c r="BI1653" s="15"/>
      <c r="BJ1653" s="15"/>
      <c r="BK1653" s="15"/>
      <c r="BL1653" s="15"/>
      <c r="BM1653" s="15"/>
      <c r="BN1653" s="15"/>
      <c r="BO1653" s="15"/>
      <c r="BP1653" s="15"/>
      <c r="BQ1653" s="15"/>
      <c r="BR1653" s="15"/>
      <c r="BS1653" s="15"/>
      <c r="BT1653" s="15"/>
      <c r="BU1653" s="15"/>
      <c r="BV1653" s="15"/>
      <c r="BW1653" s="15"/>
      <c r="BX1653" s="15"/>
      <c r="BY1653" s="15"/>
      <c r="BZ1653" s="15"/>
      <c r="CA1653" s="15"/>
      <c r="CB1653" s="15"/>
      <c r="CC1653" s="15"/>
      <c r="CD1653" s="15"/>
      <c r="CE1653" s="15"/>
      <c r="CF1653" s="15"/>
      <c r="CG1653" s="15"/>
      <c r="CH1653" s="15"/>
      <c r="CI1653" s="15"/>
      <c r="CJ1653" s="15"/>
      <c r="CK1653" s="15"/>
      <c r="CL1653" s="15"/>
      <c r="CM1653" s="15"/>
      <c r="CN1653" s="15"/>
      <c r="CO1653" s="15"/>
      <c r="CP1653" s="15"/>
      <c r="CQ1653" s="15"/>
      <c r="CR1653" s="15"/>
      <c r="CS1653" s="15"/>
      <c r="CT1653" s="15"/>
      <c r="CU1653" s="15"/>
      <c r="CV1653" s="15"/>
      <c r="CW1653" s="15"/>
      <c r="CX1653" s="15"/>
      <c r="CY1653" s="15"/>
      <c r="CZ1653" s="15"/>
      <c r="DA1653" s="15"/>
      <c r="DB1653" s="15"/>
      <c r="DC1653" s="15"/>
      <c r="DD1653" s="15"/>
      <c r="DE1653" s="15"/>
      <c r="DF1653" s="15"/>
      <c r="DG1653" s="16"/>
      <c r="DH1653" s="16"/>
      <c r="DI1653" s="14"/>
      <c r="DJ1653" s="14"/>
      <c r="DK1653" s="14"/>
      <c r="DL1653" s="14"/>
      <c r="DM1653" s="14"/>
      <c r="DN1653" s="14"/>
      <c r="DO1653" s="14"/>
      <c r="DP1653" s="14"/>
      <c r="DQ1653" s="14"/>
      <c r="DR1653" s="14"/>
      <c r="DS1653" s="14"/>
      <c r="DT1653" s="14"/>
      <c r="DU1653" s="14"/>
      <c r="DV1653" s="14"/>
      <c r="DW1653" s="14"/>
      <c r="DX1653" s="14"/>
      <c r="DY1653" s="14"/>
      <c r="DZ1653" s="14"/>
      <c r="EA1653" s="14"/>
    </row>
    <row r="1654" spans="4:131" x14ac:dyDescent="0.2">
      <c r="D1654" s="14"/>
      <c r="E1654" s="14"/>
      <c r="F1654" s="14"/>
      <c r="G1654" s="14"/>
      <c r="H1654" s="14"/>
      <c r="I1654" s="14"/>
      <c r="J1654" s="14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  <c r="AG1654" s="15"/>
      <c r="AH1654" s="15"/>
      <c r="AI1654" s="15"/>
      <c r="AJ1654" s="15"/>
      <c r="AK1654" s="15"/>
      <c r="AL1654" s="15"/>
      <c r="AM1654" s="15"/>
      <c r="AN1654" s="15"/>
      <c r="AO1654" s="15"/>
      <c r="AP1654" s="15"/>
      <c r="AQ1654" s="15"/>
      <c r="AR1654" s="15"/>
      <c r="AS1654" s="15"/>
      <c r="AT1654" s="15"/>
      <c r="AU1654" s="15"/>
      <c r="AV1654" s="15"/>
      <c r="AW1654" s="15"/>
      <c r="AX1654" s="15"/>
      <c r="AY1654" s="15"/>
      <c r="AZ1654" s="15"/>
      <c r="BA1654" s="15"/>
      <c r="BB1654" s="15"/>
      <c r="BC1654" s="15"/>
      <c r="BD1654" s="15"/>
      <c r="BE1654" s="15"/>
      <c r="BF1654" s="15"/>
      <c r="BG1654" s="15"/>
      <c r="BH1654" s="15"/>
      <c r="BI1654" s="15"/>
      <c r="BJ1654" s="15"/>
      <c r="BK1654" s="15"/>
      <c r="BL1654" s="15"/>
      <c r="BM1654" s="15"/>
      <c r="BN1654" s="15"/>
      <c r="BO1654" s="15"/>
      <c r="BP1654" s="15"/>
      <c r="BQ1654" s="15"/>
      <c r="BR1654" s="15"/>
      <c r="BS1654" s="15"/>
      <c r="BT1654" s="15"/>
      <c r="BU1654" s="15"/>
      <c r="BV1654" s="15"/>
      <c r="BW1654" s="15"/>
      <c r="BX1654" s="15"/>
      <c r="BY1654" s="15"/>
      <c r="BZ1654" s="15"/>
      <c r="CA1654" s="15"/>
      <c r="CB1654" s="15"/>
      <c r="CC1654" s="15"/>
      <c r="CD1654" s="15"/>
      <c r="CE1654" s="15"/>
      <c r="CF1654" s="15"/>
      <c r="CG1654" s="15"/>
      <c r="CH1654" s="15"/>
      <c r="CI1654" s="15"/>
      <c r="CJ1654" s="15"/>
      <c r="CK1654" s="15"/>
      <c r="CL1654" s="15"/>
      <c r="CM1654" s="15"/>
      <c r="CN1654" s="15"/>
      <c r="CO1654" s="15"/>
      <c r="CP1654" s="15"/>
      <c r="CQ1654" s="15"/>
      <c r="CR1654" s="15"/>
      <c r="CS1654" s="15"/>
      <c r="CT1654" s="15"/>
      <c r="CU1654" s="15"/>
      <c r="CV1654" s="15"/>
      <c r="CW1654" s="15"/>
      <c r="CX1654" s="15"/>
      <c r="CY1654" s="15"/>
      <c r="CZ1654" s="15"/>
      <c r="DA1654" s="15"/>
      <c r="DB1654" s="15"/>
      <c r="DC1654" s="15"/>
      <c r="DD1654" s="15"/>
      <c r="DE1654" s="15"/>
      <c r="DF1654" s="15"/>
      <c r="DG1654" s="16"/>
      <c r="DH1654" s="16"/>
      <c r="DI1654" s="14"/>
      <c r="DJ1654" s="14"/>
      <c r="DK1654" s="14"/>
      <c r="DL1654" s="14"/>
      <c r="DM1654" s="14"/>
      <c r="DN1654" s="14"/>
      <c r="DO1654" s="14"/>
      <c r="DP1654" s="14"/>
      <c r="DQ1654" s="14"/>
      <c r="DR1654" s="14"/>
      <c r="DS1654" s="14"/>
      <c r="DT1654" s="14"/>
      <c r="DU1654" s="14"/>
      <c r="DV1654" s="14"/>
      <c r="DW1654" s="14"/>
      <c r="DX1654" s="14"/>
      <c r="DY1654" s="14"/>
      <c r="DZ1654" s="14"/>
      <c r="EA1654" s="14"/>
    </row>
    <row r="1655" spans="4:131" x14ac:dyDescent="0.2">
      <c r="D1655" s="14"/>
      <c r="E1655" s="14"/>
      <c r="F1655" s="14"/>
      <c r="G1655" s="14"/>
      <c r="H1655" s="14"/>
      <c r="I1655" s="14"/>
      <c r="J1655" s="14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5"/>
      <c r="AJ1655" s="15"/>
      <c r="AK1655" s="15"/>
      <c r="AL1655" s="15"/>
      <c r="AM1655" s="15"/>
      <c r="AN1655" s="15"/>
      <c r="AO1655" s="15"/>
      <c r="AP1655" s="15"/>
      <c r="AQ1655" s="15"/>
      <c r="AR1655" s="15"/>
      <c r="AS1655" s="15"/>
      <c r="AT1655" s="15"/>
      <c r="AU1655" s="15"/>
      <c r="AV1655" s="15"/>
      <c r="AW1655" s="15"/>
      <c r="AX1655" s="15"/>
      <c r="AY1655" s="15"/>
      <c r="AZ1655" s="15"/>
      <c r="BA1655" s="15"/>
      <c r="BB1655" s="15"/>
      <c r="BC1655" s="15"/>
      <c r="BD1655" s="15"/>
      <c r="BE1655" s="15"/>
      <c r="BF1655" s="15"/>
      <c r="BG1655" s="15"/>
      <c r="BH1655" s="15"/>
      <c r="BI1655" s="15"/>
      <c r="BJ1655" s="15"/>
      <c r="BK1655" s="15"/>
      <c r="BL1655" s="15"/>
      <c r="BM1655" s="15"/>
      <c r="BN1655" s="15"/>
      <c r="BO1655" s="15"/>
      <c r="BP1655" s="15"/>
      <c r="BQ1655" s="15"/>
      <c r="BR1655" s="15"/>
      <c r="BS1655" s="15"/>
      <c r="BT1655" s="15"/>
      <c r="BU1655" s="15"/>
      <c r="BV1655" s="15"/>
      <c r="BW1655" s="15"/>
      <c r="BX1655" s="15"/>
      <c r="BY1655" s="15"/>
      <c r="BZ1655" s="15"/>
      <c r="CA1655" s="15"/>
      <c r="CB1655" s="15"/>
      <c r="CC1655" s="15"/>
      <c r="CD1655" s="15"/>
      <c r="CE1655" s="15"/>
      <c r="CF1655" s="15"/>
      <c r="CG1655" s="15"/>
      <c r="CH1655" s="15"/>
      <c r="CI1655" s="15"/>
      <c r="CJ1655" s="15"/>
      <c r="CK1655" s="15"/>
      <c r="CL1655" s="15"/>
      <c r="CM1655" s="15"/>
      <c r="CN1655" s="15"/>
      <c r="CO1655" s="15"/>
      <c r="CP1655" s="15"/>
      <c r="CQ1655" s="15"/>
      <c r="CR1655" s="15"/>
      <c r="CS1655" s="15"/>
      <c r="CT1655" s="15"/>
      <c r="CU1655" s="15"/>
      <c r="CV1655" s="15"/>
      <c r="CW1655" s="15"/>
      <c r="CX1655" s="15"/>
      <c r="CY1655" s="15"/>
      <c r="CZ1655" s="15"/>
      <c r="DA1655" s="15"/>
      <c r="DB1655" s="15"/>
      <c r="DC1655" s="15"/>
      <c r="DD1655" s="15"/>
      <c r="DE1655" s="15"/>
      <c r="DF1655" s="15"/>
      <c r="DG1655" s="16"/>
      <c r="DH1655" s="16"/>
      <c r="DI1655" s="14"/>
      <c r="DJ1655" s="14"/>
      <c r="DK1655" s="14"/>
      <c r="DL1655" s="14"/>
      <c r="DM1655" s="14"/>
      <c r="DN1655" s="14"/>
      <c r="DO1655" s="14"/>
      <c r="DP1655" s="14"/>
      <c r="DQ1655" s="14"/>
      <c r="DR1655" s="14"/>
      <c r="DS1655" s="14"/>
      <c r="DT1655" s="14"/>
      <c r="DU1655" s="14"/>
      <c r="DV1655" s="14"/>
      <c r="DW1655" s="14"/>
      <c r="DX1655" s="14"/>
      <c r="DY1655" s="14"/>
      <c r="DZ1655" s="14"/>
      <c r="EA1655" s="14"/>
    </row>
    <row r="1656" spans="4:131" x14ac:dyDescent="0.2">
      <c r="D1656" s="14"/>
      <c r="E1656" s="14"/>
      <c r="F1656" s="14"/>
      <c r="G1656" s="14"/>
      <c r="H1656" s="14"/>
      <c r="I1656" s="14"/>
      <c r="J1656" s="14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  <c r="AG1656" s="15"/>
      <c r="AH1656" s="15"/>
      <c r="AI1656" s="15"/>
      <c r="AJ1656" s="15"/>
      <c r="AK1656" s="15"/>
      <c r="AL1656" s="15"/>
      <c r="AM1656" s="15"/>
      <c r="AN1656" s="15"/>
      <c r="AO1656" s="15"/>
      <c r="AP1656" s="15"/>
      <c r="AQ1656" s="15"/>
      <c r="AR1656" s="15"/>
      <c r="AS1656" s="15"/>
      <c r="AT1656" s="15"/>
      <c r="AU1656" s="15"/>
      <c r="AV1656" s="15"/>
      <c r="AW1656" s="15"/>
      <c r="AX1656" s="15"/>
      <c r="AY1656" s="15"/>
      <c r="AZ1656" s="15"/>
      <c r="BA1656" s="15"/>
      <c r="BB1656" s="15"/>
      <c r="BC1656" s="15"/>
      <c r="BD1656" s="15"/>
      <c r="BE1656" s="15"/>
      <c r="BF1656" s="15"/>
      <c r="BG1656" s="15"/>
      <c r="BH1656" s="15"/>
      <c r="BI1656" s="15"/>
      <c r="BJ1656" s="15"/>
      <c r="BK1656" s="15"/>
      <c r="BL1656" s="15"/>
      <c r="BM1656" s="15"/>
      <c r="BN1656" s="15"/>
      <c r="BO1656" s="15"/>
      <c r="BP1656" s="15"/>
      <c r="BQ1656" s="15"/>
      <c r="BR1656" s="15"/>
      <c r="BS1656" s="15"/>
      <c r="BT1656" s="15"/>
      <c r="BU1656" s="15"/>
      <c r="BV1656" s="15"/>
      <c r="BW1656" s="15"/>
      <c r="BX1656" s="15"/>
      <c r="BY1656" s="15"/>
      <c r="BZ1656" s="15"/>
      <c r="CA1656" s="15"/>
      <c r="CB1656" s="15"/>
      <c r="CC1656" s="15"/>
      <c r="CD1656" s="15"/>
      <c r="CE1656" s="15"/>
      <c r="CF1656" s="15"/>
      <c r="CG1656" s="15"/>
      <c r="CH1656" s="15"/>
      <c r="CI1656" s="15"/>
      <c r="CJ1656" s="15"/>
      <c r="CK1656" s="15"/>
      <c r="CL1656" s="15"/>
      <c r="CM1656" s="15"/>
      <c r="CN1656" s="15"/>
      <c r="CO1656" s="15"/>
      <c r="CP1656" s="15"/>
      <c r="CQ1656" s="15"/>
      <c r="CR1656" s="15"/>
      <c r="CS1656" s="15"/>
      <c r="CT1656" s="15"/>
      <c r="CU1656" s="15"/>
      <c r="CV1656" s="15"/>
      <c r="CW1656" s="15"/>
      <c r="CX1656" s="15"/>
      <c r="CY1656" s="15"/>
      <c r="CZ1656" s="15"/>
      <c r="DA1656" s="15"/>
      <c r="DB1656" s="15"/>
      <c r="DC1656" s="15"/>
      <c r="DD1656" s="15"/>
      <c r="DE1656" s="15"/>
      <c r="DF1656" s="15"/>
      <c r="DG1656" s="16"/>
      <c r="DH1656" s="16"/>
      <c r="DI1656" s="14"/>
      <c r="DJ1656" s="14"/>
      <c r="DK1656" s="14"/>
      <c r="DL1656" s="14"/>
      <c r="DM1656" s="14"/>
      <c r="DN1656" s="14"/>
      <c r="DO1656" s="14"/>
      <c r="DP1656" s="14"/>
      <c r="DQ1656" s="14"/>
      <c r="DR1656" s="14"/>
      <c r="DS1656" s="14"/>
      <c r="DT1656" s="14"/>
      <c r="DU1656" s="14"/>
      <c r="DV1656" s="14"/>
      <c r="DW1656" s="14"/>
      <c r="DX1656" s="14"/>
      <c r="DY1656" s="14"/>
      <c r="DZ1656" s="14"/>
      <c r="EA1656" s="14"/>
    </row>
    <row r="1657" spans="4:131" x14ac:dyDescent="0.2">
      <c r="D1657" s="14"/>
      <c r="E1657" s="14"/>
      <c r="F1657" s="14"/>
      <c r="G1657" s="14"/>
      <c r="H1657" s="14"/>
      <c r="I1657" s="14"/>
      <c r="J1657" s="14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F1657" s="15"/>
      <c r="AG1657" s="15"/>
      <c r="AH1657" s="15"/>
      <c r="AI1657" s="15"/>
      <c r="AJ1657" s="15"/>
      <c r="AK1657" s="15"/>
      <c r="AL1657" s="15"/>
      <c r="AM1657" s="15"/>
      <c r="AN1657" s="15"/>
      <c r="AO1657" s="15"/>
      <c r="AP1657" s="15"/>
      <c r="AQ1657" s="15"/>
      <c r="AR1657" s="15"/>
      <c r="AS1657" s="15"/>
      <c r="AT1657" s="15"/>
      <c r="AU1657" s="15"/>
      <c r="AV1657" s="15"/>
      <c r="AW1657" s="15"/>
      <c r="AX1657" s="15"/>
      <c r="AY1657" s="15"/>
      <c r="AZ1657" s="15"/>
      <c r="BA1657" s="15"/>
      <c r="BB1657" s="15"/>
      <c r="BC1657" s="15"/>
      <c r="BD1657" s="15"/>
      <c r="BE1657" s="15"/>
      <c r="BF1657" s="15"/>
      <c r="BG1657" s="15"/>
      <c r="BH1657" s="15"/>
      <c r="BI1657" s="15"/>
      <c r="BJ1657" s="15"/>
      <c r="BK1657" s="15"/>
      <c r="BL1657" s="15"/>
      <c r="BM1657" s="15"/>
      <c r="BN1657" s="15"/>
      <c r="BO1657" s="15"/>
      <c r="BP1657" s="15"/>
      <c r="BQ1657" s="15"/>
      <c r="BR1657" s="15"/>
      <c r="BS1657" s="15"/>
      <c r="BT1657" s="15"/>
      <c r="BU1657" s="15"/>
      <c r="BV1657" s="15"/>
      <c r="BW1657" s="15"/>
      <c r="BX1657" s="15"/>
      <c r="BY1657" s="15"/>
      <c r="BZ1657" s="15"/>
      <c r="CA1657" s="15"/>
      <c r="CB1657" s="15"/>
      <c r="CC1657" s="15"/>
      <c r="CD1657" s="15"/>
      <c r="CE1657" s="15"/>
      <c r="CF1657" s="15"/>
      <c r="CG1657" s="15"/>
      <c r="CH1657" s="15"/>
      <c r="CI1657" s="15"/>
      <c r="CJ1657" s="15"/>
      <c r="CK1657" s="15"/>
      <c r="CL1657" s="15"/>
      <c r="CM1657" s="15"/>
      <c r="CN1657" s="15"/>
      <c r="CO1657" s="15"/>
      <c r="CP1657" s="15"/>
      <c r="CQ1657" s="15"/>
      <c r="CR1657" s="15"/>
      <c r="CS1657" s="15"/>
      <c r="CT1657" s="15"/>
      <c r="CU1657" s="15"/>
      <c r="CV1657" s="15"/>
      <c r="CW1657" s="15"/>
      <c r="CX1657" s="15"/>
      <c r="CY1657" s="15"/>
      <c r="CZ1657" s="15"/>
      <c r="DA1657" s="15"/>
      <c r="DB1657" s="15"/>
      <c r="DC1657" s="15"/>
      <c r="DD1657" s="15"/>
      <c r="DE1657" s="15"/>
      <c r="DF1657" s="15"/>
      <c r="DG1657" s="16"/>
      <c r="DH1657" s="16"/>
      <c r="DI1657" s="14"/>
      <c r="DJ1657" s="14"/>
      <c r="DK1657" s="14"/>
      <c r="DL1657" s="14"/>
      <c r="DM1657" s="14"/>
      <c r="DN1657" s="14"/>
      <c r="DO1657" s="14"/>
      <c r="DP1657" s="14"/>
      <c r="DQ1657" s="14"/>
      <c r="DR1657" s="14"/>
      <c r="DS1657" s="14"/>
      <c r="DT1657" s="14"/>
      <c r="DU1657" s="14"/>
      <c r="DV1657" s="14"/>
      <c r="DW1657" s="14"/>
      <c r="DX1657" s="14"/>
      <c r="DY1657" s="14"/>
      <c r="DZ1657" s="14"/>
      <c r="EA1657" s="14"/>
    </row>
    <row r="1658" spans="4:131" x14ac:dyDescent="0.2">
      <c r="D1658" s="14"/>
      <c r="E1658" s="14"/>
      <c r="F1658" s="14"/>
      <c r="G1658" s="14"/>
      <c r="H1658" s="14"/>
      <c r="I1658" s="14"/>
      <c r="J1658" s="14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  <c r="AG1658" s="15"/>
      <c r="AH1658" s="15"/>
      <c r="AI1658" s="15"/>
      <c r="AJ1658" s="15"/>
      <c r="AK1658" s="15"/>
      <c r="AL1658" s="15"/>
      <c r="AM1658" s="15"/>
      <c r="AN1658" s="15"/>
      <c r="AO1658" s="15"/>
      <c r="AP1658" s="15"/>
      <c r="AQ1658" s="15"/>
      <c r="AR1658" s="15"/>
      <c r="AS1658" s="15"/>
      <c r="AT1658" s="15"/>
      <c r="AU1658" s="15"/>
      <c r="AV1658" s="15"/>
      <c r="AW1658" s="15"/>
      <c r="AX1658" s="15"/>
      <c r="AY1658" s="15"/>
      <c r="AZ1658" s="15"/>
      <c r="BA1658" s="15"/>
      <c r="BB1658" s="15"/>
      <c r="BC1658" s="15"/>
      <c r="BD1658" s="15"/>
      <c r="BE1658" s="15"/>
      <c r="BF1658" s="15"/>
      <c r="BG1658" s="15"/>
      <c r="BH1658" s="15"/>
      <c r="BI1658" s="15"/>
      <c r="BJ1658" s="15"/>
      <c r="BK1658" s="15"/>
      <c r="BL1658" s="15"/>
      <c r="BM1658" s="15"/>
      <c r="BN1658" s="15"/>
      <c r="BO1658" s="15"/>
      <c r="BP1658" s="15"/>
      <c r="BQ1658" s="15"/>
      <c r="BR1658" s="15"/>
      <c r="BS1658" s="15"/>
      <c r="BT1658" s="15"/>
      <c r="BU1658" s="15"/>
      <c r="BV1658" s="15"/>
      <c r="BW1658" s="15"/>
      <c r="BX1658" s="15"/>
      <c r="BY1658" s="15"/>
      <c r="BZ1658" s="15"/>
      <c r="CA1658" s="15"/>
      <c r="CB1658" s="15"/>
      <c r="CC1658" s="15"/>
      <c r="CD1658" s="15"/>
      <c r="CE1658" s="15"/>
      <c r="CF1658" s="15"/>
      <c r="CG1658" s="15"/>
      <c r="CH1658" s="15"/>
      <c r="CI1658" s="15"/>
      <c r="CJ1658" s="15"/>
      <c r="CK1658" s="15"/>
      <c r="CL1658" s="15"/>
      <c r="CM1658" s="15"/>
      <c r="CN1658" s="15"/>
      <c r="CO1658" s="15"/>
      <c r="CP1658" s="15"/>
      <c r="CQ1658" s="15"/>
      <c r="CR1658" s="15"/>
      <c r="CS1658" s="15"/>
      <c r="CT1658" s="15"/>
      <c r="CU1658" s="15"/>
      <c r="CV1658" s="15"/>
      <c r="CW1658" s="15"/>
      <c r="CX1658" s="15"/>
      <c r="CY1658" s="15"/>
      <c r="CZ1658" s="15"/>
      <c r="DA1658" s="15"/>
      <c r="DB1658" s="15"/>
      <c r="DC1658" s="15"/>
      <c r="DD1658" s="15"/>
      <c r="DE1658" s="15"/>
      <c r="DF1658" s="15"/>
      <c r="DG1658" s="16"/>
      <c r="DH1658" s="16"/>
      <c r="DI1658" s="14"/>
      <c r="DJ1658" s="14"/>
      <c r="DK1658" s="14"/>
      <c r="DL1658" s="14"/>
      <c r="DM1658" s="14"/>
      <c r="DN1658" s="14"/>
      <c r="DO1658" s="14"/>
      <c r="DP1658" s="14"/>
      <c r="DQ1658" s="14"/>
      <c r="DR1658" s="14"/>
      <c r="DS1658" s="14"/>
      <c r="DT1658" s="14"/>
      <c r="DU1658" s="14"/>
      <c r="DV1658" s="14"/>
      <c r="DW1658" s="14"/>
      <c r="DX1658" s="14"/>
      <c r="DY1658" s="14"/>
      <c r="DZ1658" s="14"/>
      <c r="EA1658" s="14"/>
    </row>
    <row r="1659" spans="4:131" x14ac:dyDescent="0.2">
      <c r="D1659" s="14"/>
      <c r="E1659" s="14"/>
      <c r="F1659" s="14"/>
      <c r="G1659" s="14"/>
      <c r="H1659" s="14"/>
      <c r="I1659" s="14"/>
      <c r="J1659" s="14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F1659" s="15"/>
      <c r="AG1659" s="15"/>
      <c r="AH1659" s="15"/>
      <c r="AI1659" s="15"/>
      <c r="AJ1659" s="15"/>
      <c r="AK1659" s="15"/>
      <c r="AL1659" s="15"/>
      <c r="AM1659" s="15"/>
      <c r="AN1659" s="15"/>
      <c r="AO1659" s="15"/>
      <c r="AP1659" s="15"/>
      <c r="AQ1659" s="15"/>
      <c r="AR1659" s="15"/>
      <c r="AS1659" s="15"/>
      <c r="AT1659" s="15"/>
      <c r="AU1659" s="15"/>
      <c r="AV1659" s="15"/>
      <c r="AW1659" s="15"/>
      <c r="AX1659" s="15"/>
      <c r="AY1659" s="15"/>
      <c r="AZ1659" s="15"/>
      <c r="BA1659" s="15"/>
      <c r="BB1659" s="15"/>
      <c r="BC1659" s="15"/>
      <c r="BD1659" s="15"/>
      <c r="BE1659" s="15"/>
      <c r="BF1659" s="15"/>
      <c r="BG1659" s="15"/>
      <c r="BH1659" s="15"/>
      <c r="BI1659" s="15"/>
      <c r="BJ1659" s="15"/>
      <c r="BK1659" s="15"/>
      <c r="BL1659" s="15"/>
      <c r="BM1659" s="15"/>
      <c r="BN1659" s="15"/>
      <c r="BO1659" s="15"/>
      <c r="BP1659" s="15"/>
      <c r="BQ1659" s="15"/>
      <c r="BR1659" s="15"/>
      <c r="BS1659" s="15"/>
      <c r="BT1659" s="15"/>
      <c r="BU1659" s="15"/>
      <c r="BV1659" s="15"/>
      <c r="BW1659" s="15"/>
      <c r="BX1659" s="15"/>
      <c r="BY1659" s="15"/>
      <c r="BZ1659" s="15"/>
      <c r="CA1659" s="15"/>
      <c r="CB1659" s="15"/>
      <c r="CC1659" s="15"/>
      <c r="CD1659" s="15"/>
      <c r="CE1659" s="15"/>
      <c r="CF1659" s="15"/>
      <c r="CG1659" s="15"/>
      <c r="CH1659" s="15"/>
      <c r="CI1659" s="15"/>
      <c r="CJ1659" s="15"/>
      <c r="CK1659" s="15"/>
      <c r="CL1659" s="15"/>
      <c r="CM1659" s="15"/>
      <c r="CN1659" s="15"/>
      <c r="CO1659" s="15"/>
      <c r="CP1659" s="15"/>
      <c r="CQ1659" s="15"/>
      <c r="CR1659" s="15"/>
      <c r="CS1659" s="15"/>
      <c r="CT1659" s="15"/>
      <c r="CU1659" s="15"/>
      <c r="CV1659" s="15"/>
      <c r="CW1659" s="15"/>
      <c r="CX1659" s="15"/>
      <c r="CY1659" s="15"/>
      <c r="CZ1659" s="15"/>
      <c r="DA1659" s="15"/>
      <c r="DB1659" s="15"/>
      <c r="DC1659" s="15"/>
      <c r="DD1659" s="15"/>
      <c r="DE1659" s="15"/>
      <c r="DF1659" s="15"/>
      <c r="DG1659" s="16"/>
      <c r="DH1659" s="16"/>
      <c r="DI1659" s="14"/>
      <c r="DJ1659" s="14"/>
      <c r="DK1659" s="14"/>
      <c r="DL1659" s="14"/>
      <c r="DM1659" s="14"/>
      <c r="DN1659" s="14"/>
      <c r="DO1659" s="14"/>
      <c r="DP1659" s="14"/>
      <c r="DQ1659" s="14"/>
      <c r="DR1659" s="14"/>
      <c r="DS1659" s="14"/>
      <c r="DT1659" s="14"/>
      <c r="DU1659" s="14"/>
      <c r="DV1659" s="14"/>
      <c r="DW1659" s="14"/>
      <c r="DX1659" s="14"/>
      <c r="DY1659" s="14"/>
      <c r="DZ1659" s="14"/>
      <c r="EA1659" s="14"/>
    </row>
    <row r="1660" spans="4:131" x14ac:dyDescent="0.2">
      <c r="D1660" s="14"/>
      <c r="E1660" s="14"/>
      <c r="F1660" s="14"/>
      <c r="G1660" s="14"/>
      <c r="H1660" s="14"/>
      <c r="I1660" s="14"/>
      <c r="J1660" s="14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  <c r="AG1660" s="15"/>
      <c r="AH1660" s="15"/>
      <c r="AI1660" s="15"/>
      <c r="AJ1660" s="15"/>
      <c r="AK1660" s="15"/>
      <c r="AL1660" s="15"/>
      <c r="AM1660" s="15"/>
      <c r="AN1660" s="15"/>
      <c r="AO1660" s="15"/>
      <c r="AP1660" s="15"/>
      <c r="AQ1660" s="15"/>
      <c r="AR1660" s="15"/>
      <c r="AS1660" s="15"/>
      <c r="AT1660" s="15"/>
      <c r="AU1660" s="15"/>
      <c r="AV1660" s="15"/>
      <c r="AW1660" s="15"/>
      <c r="AX1660" s="15"/>
      <c r="AY1660" s="15"/>
      <c r="AZ1660" s="15"/>
      <c r="BA1660" s="15"/>
      <c r="BB1660" s="15"/>
      <c r="BC1660" s="15"/>
      <c r="BD1660" s="15"/>
      <c r="BE1660" s="15"/>
      <c r="BF1660" s="15"/>
      <c r="BG1660" s="15"/>
      <c r="BH1660" s="15"/>
      <c r="BI1660" s="15"/>
      <c r="BJ1660" s="15"/>
      <c r="BK1660" s="15"/>
      <c r="BL1660" s="15"/>
      <c r="BM1660" s="15"/>
      <c r="BN1660" s="15"/>
      <c r="BO1660" s="15"/>
      <c r="BP1660" s="15"/>
      <c r="BQ1660" s="15"/>
      <c r="BR1660" s="15"/>
      <c r="BS1660" s="15"/>
      <c r="BT1660" s="15"/>
      <c r="BU1660" s="15"/>
      <c r="BV1660" s="15"/>
      <c r="BW1660" s="15"/>
      <c r="BX1660" s="15"/>
      <c r="BY1660" s="15"/>
      <c r="BZ1660" s="15"/>
      <c r="CA1660" s="15"/>
      <c r="CB1660" s="15"/>
      <c r="CC1660" s="15"/>
      <c r="CD1660" s="15"/>
      <c r="CE1660" s="15"/>
      <c r="CF1660" s="15"/>
      <c r="CG1660" s="15"/>
      <c r="CH1660" s="15"/>
      <c r="CI1660" s="15"/>
      <c r="CJ1660" s="15"/>
      <c r="CK1660" s="15"/>
      <c r="CL1660" s="15"/>
      <c r="CM1660" s="15"/>
      <c r="CN1660" s="15"/>
      <c r="CO1660" s="15"/>
      <c r="CP1660" s="15"/>
      <c r="CQ1660" s="15"/>
      <c r="CR1660" s="15"/>
      <c r="CS1660" s="15"/>
      <c r="CT1660" s="15"/>
      <c r="CU1660" s="15"/>
      <c r="CV1660" s="15"/>
      <c r="CW1660" s="15"/>
      <c r="CX1660" s="15"/>
      <c r="CY1660" s="15"/>
      <c r="CZ1660" s="15"/>
      <c r="DA1660" s="15"/>
      <c r="DB1660" s="15"/>
      <c r="DC1660" s="15"/>
      <c r="DD1660" s="15"/>
      <c r="DE1660" s="15"/>
      <c r="DF1660" s="15"/>
      <c r="DG1660" s="16"/>
      <c r="DH1660" s="16"/>
      <c r="DI1660" s="14"/>
      <c r="DJ1660" s="14"/>
      <c r="DK1660" s="14"/>
      <c r="DL1660" s="14"/>
      <c r="DM1660" s="14"/>
      <c r="DN1660" s="14"/>
      <c r="DO1660" s="14"/>
      <c r="DP1660" s="14"/>
      <c r="DQ1660" s="14"/>
      <c r="DR1660" s="14"/>
      <c r="DS1660" s="14"/>
      <c r="DT1660" s="14"/>
      <c r="DU1660" s="14"/>
      <c r="DV1660" s="14"/>
      <c r="DW1660" s="14"/>
      <c r="DX1660" s="14"/>
      <c r="DY1660" s="14"/>
      <c r="DZ1660" s="14"/>
      <c r="EA1660" s="14"/>
    </row>
    <row r="1661" spans="4:131" x14ac:dyDescent="0.2">
      <c r="D1661" s="14"/>
      <c r="E1661" s="14"/>
      <c r="F1661" s="14"/>
      <c r="G1661" s="14"/>
      <c r="H1661" s="14"/>
      <c r="I1661" s="14"/>
      <c r="J1661" s="14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/>
      <c r="AG1661" s="15"/>
      <c r="AH1661" s="15"/>
      <c r="AI1661" s="15"/>
      <c r="AJ1661" s="15"/>
      <c r="AK1661" s="15"/>
      <c r="AL1661" s="15"/>
      <c r="AM1661" s="15"/>
      <c r="AN1661" s="15"/>
      <c r="AO1661" s="15"/>
      <c r="AP1661" s="15"/>
      <c r="AQ1661" s="15"/>
      <c r="AR1661" s="15"/>
      <c r="AS1661" s="15"/>
      <c r="AT1661" s="15"/>
      <c r="AU1661" s="15"/>
      <c r="AV1661" s="15"/>
      <c r="AW1661" s="15"/>
      <c r="AX1661" s="15"/>
      <c r="AY1661" s="15"/>
      <c r="AZ1661" s="15"/>
      <c r="BA1661" s="15"/>
      <c r="BB1661" s="15"/>
      <c r="BC1661" s="15"/>
      <c r="BD1661" s="15"/>
      <c r="BE1661" s="15"/>
      <c r="BF1661" s="15"/>
      <c r="BG1661" s="15"/>
      <c r="BH1661" s="15"/>
      <c r="BI1661" s="15"/>
      <c r="BJ1661" s="15"/>
      <c r="BK1661" s="15"/>
      <c r="BL1661" s="15"/>
      <c r="BM1661" s="15"/>
      <c r="BN1661" s="15"/>
      <c r="BO1661" s="15"/>
      <c r="BP1661" s="15"/>
      <c r="BQ1661" s="15"/>
      <c r="BR1661" s="15"/>
      <c r="BS1661" s="15"/>
      <c r="BT1661" s="15"/>
      <c r="BU1661" s="15"/>
      <c r="BV1661" s="15"/>
      <c r="BW1661" s="15"/>
      <c r="BX1661" s="15"/>
      <c r="BY1661" s="15"/>
      <c r="BZ1661" s="15"/>
      <c r="CA1661" s="15"/>
      <c r="CB1661" s="15"/>
      <c r="CC1661" s="15"/>
      <c r="CD1661" s="15"/>
      <c r="CE1661" s="15"/>
      <c r="CF1661" s="15"/>
      <c r="CG1661" s="15"/>
      <c r="CH1661" s="15"/>
      <c r="CI1661" s="15"/>
      <c r="CJ1661" s="15"/>
      <c r="CK1661" s="15"/>
      <c r="CL1661" s="15"/>
      <c r="CM1661" s="15"/>
      <c r="CN1661" s="15"/>
      <c r="CO1661" s="15"/>
      <c r="CP1661" s="15"/>
      <c r="CQ1661" s="15"/>
      <c r="CR1661" s="15"/>
      <c r="CS1661" s="15"/>
      <c r="CT1661" s="15"/>
      <c r="CU1661" s="15"/>
      <c r="CV1661" s="15"/>
      <c r="CW1661" s="15"/>
      <c r="CX1661" s="15"/>
      <c r="CY1661" s="15"/>
      <c r="CZ1661" s="15"/>
      <c r="DA1661" s="15"/>
      <c r="DB1661" s="15"/>
      <c r="DC1661" s="15"/>
      <c r="DD1661" s="15"/>
      <c r="DE1661" s="15"/>
      <c r="DF1661" s="15"/>
      <c r="DG1661" s="16"/>
      <c r="DH1661" s="16"/>
      <c r="DI1661" s="14"/>
      <c r="DJ1661" s="14"/>
      <c r="DK1661" s="14"/>
      <c r="DL1661" s="14"/>
      <c r="DM1661" s="14"/>
      <c r="DN1661" s="14"/>
      <c r="DO1661" s="14"/>
      <c r="DP1661" s="14"/>
      <c r="DQ1661" s="14"/>
      <c r="DR1661" s="14"/>
      <c r="DS1661" s="14"/>
      <c r="DT1661" s="14"/>
      <c r="DU1661" s="14"/>
      <c r="DV1661" s="14"/>
      <c r="DW1661" s="14"/>
      <c r="DX1661" s="14"/>
      <c r="DY1661" s="14"/>
      <c r="DZ1661" s="14"/>
      <c r="EA1661" s="14"/>
    </row>
    <row r="1662" spans="4:131" x14ac:dyDescent="0.2">
      <c r="D1662" s="14"/>
      <c r="E1662" s="14"/>
      <c r="F1662" s="14"/>
      <c r="G1662" s="14"/>
      <c r="H1662" s="14"/>
      <c r="I1662" s="14"/>
      <c r="J1662" s="14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  <c r="AG1662" s="15"/>
      <c r="AH1662" s="15"/>
      <c r="AI1662" s="15"/>
      <c r="AJ1662" s="15"/>
      <c r="AK1662" s="15"/>
      <c r="AL1662" s="15"/>
      <c r="AM1662" s="15"/>
      <c r="AN1662" s="15"/>
      <c r="AO1662" s="15"/>
      <c r="AP1662" s="15"/>
      <c r="AQ1662" s="15"/>
      <c r="AR1662" s="15"/>
      <c r="AS1662" s="15"/>
      <c r="AT1662" s="15"/>
      <c r="AU1662" s="15"/>
      <c r="AV1662" s="15"/>
      <c r="AW1662" s="15"/>
      <c r="AX1662" s="15"/>
      <c r="AY1662" s="15"/>
      <c r="AZ1662" s="15"/>
      <c r="BA1662" s="15"/>
      <c r="BB1662" s="15"/>
      <c r="BC1662" s="15"/>
      <c r="BD1662" s="15"/>
      <c r="BE1662" s="15"/>
      <c r="BF1662" s="15"/>
      <c r="BG1662" s="15"/>
      <c r="BH1662" s="15"/>
      <c r="BI1662" s="15"/>
      <c r="BJ1662" s="15"/>
      <c r="BK1662" s="15"/>
      <c r="BL1662" s="15"/>
      <c r="BM1662" s="15"/>
      <c r="BN1662" s="15"/>
      <c r="BO1662" s="15"/>
      <c r="BP1662" s="15"/>
      <c r="BQ1662" s="15"/>
      <c r="BR1662" s="15"/>
      <c r="BS1662" s="15"/>
      <c r="BT1662" s="15"/>
      <c r="BU1662" s="15"/>
      <c r="BV1662" s="15"/>
      <c r="BW1662" s="15"/>
      <c r="BX1662" s="15"/>
      <c r="BY1662" s="15"/>
      <c r="BZ1662" s="15"/>
      <c r="CA1662" s="15"/>
      <c r="CB1662" s="15"/>
      <c r="CC1662" s="15"/>
      <c r="CD1662" s="15"/>
      <c r="CE1662" s="15"/>
      <c r="CF1662" s="15"/>
      <c r="CG1662" s="15"/>
      <c r="CH1662" s="15"/>
      <c r="CI1662" s="15"/>
      <c r="CJ1662" s="15"/>
      <c r="CK1662" s="15"/>
      <c r="CL1662" s="15"/>
      <c r="CM1662" s="15"/>
      <c r="CN1662" s="15"/>
      <c r="CO1662" s="15"/>
      <c r="CP1662" s="15"/>
      <c r="CQ1662" s="15"/>
      <c r="CR1662" s="15"/>
      <c r="CS1662" s="15"/>
      <c r="CT1662" s="15"/>
      <c r="CU1662" s="15"/>
      <c r="CV1662" s="15"/>
      <c r="CW1662" s="15"/>
      <c r="CX1662" s="15"/>
      <c r="CY1662" s="15"/>
      <c r="CZ1662" s="15"/>
      <c r="DA1662" s="15"/>
      <c r="DB1662" s="15"/>
      <c r="DC1662" s="15"/>
      <c r="DD1662" s="15"/>
      <c r="DE1662" s="15"/>
      <c r="DF1662" s="15"/>
      <c r="DG1662" s="16"/>
      <c r="DH1662" s="16"/>
      <c r="DI1662" s="14"/>
      <c r="DJ1662" s="14"/>
      <c r="DK1662" s="14"/>
      <c r="DL1662" s="14"/>
      <c r="DM1662" s="14"/>
      <c r="DN1662" s="14"/>
      <c r="DO1662" s="14"/>
      <c r="DP1662" s="14"/>
      <c r="DQ1662" s="14"/>
      <c r="DR1662" s="14"/>
      <c r="DS1662" s="14"/>
      <c r="DT1662" s="14"/>
      <c r="DU1662" s="14"/>
      <c r="DV1662" s="14"/>
      <c r="DW1662" s="14"/>
      <c r="DX1662" s="14"/>
      <c r="DY1662" s="14"/>
      <c r="DZ1662" s="14"/>
      <c r="EA1662" s="14"/>
    </row>
    <row r="1663" spans="4:131" x14ac:dyDescent="0.2">
      <c r="D1663" s="14"/>
      <c r="E1663" s="14"/>
      <c r="F1663" s="14"/>
      <c r="G1663" s="14"/>
      <c r="H1663" s="14"/>
      <c r="I1663" s="14"/>
      <c r="J1663" s="14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  <c r="AG1663" s="15"/>
      <c r="AH1663" s="15"/>
      <c r="AI1663" s="15"/>
      <c r="AJ1663" s="15"/>
      <c r="AK1663" s="15"/>
      <c r="AL1663" s="15"/>
      <c r="AM1663" s="15"/>
      <c r="AN1663" s="15"/>
      <c r="AO1663" s="15"/>
      <c r="AP1663" s="15"/>
      <c r="AQ1663" s="15"/>
      <c r="AR1663" s="15"/>
      <c r="AS1663" s="15"/>
      <c r="AT1663" s="15"/>
      <c r="AU1663" s="15"/>
      <c r="AV1663" s="15"/>
      <c r="AW1663" s="15"/>
      <c r="AX1663" s="15"/>
      <c r="AY1663" s="15"/>
      <c r="AZ1663" s="15"/>
      <c r="BA1663" s="15"/>
      <c r="BB1663" s="15"/>
      <c r="BC1663" s="15"/>
      <c r="BD1663" s="15"/>
      <c r="BE1663" s="15"/>
      <c r="BF1663" s="15"/>
      <c r="BG1663" s="15"/>
      <c r="BH1663" s="15"/>
      <c r="BI1663" s="15"/>
      <c r="BJ1663" s="15"/>
      <c r="BK1663" s="15"/>
      <c r="BL1663" s="15"/>
      <c r="BM1663" s="15"/>
      <c r="BN1663" s="15"/>
      <c r="BO1663" s="15"/>
      <c r="BP1663" s="15"/>
      <c r="BQ1663" s="15"/>
      <c r="BR1663" s="15"/>
      <c r="BS1663" s="15"/>
      <c r="BT1663" s="15"/>
      <c r="BU1663" s="15"/>
      <c r="BV1663" s="15"/>
      <c r="BW1663" s="15"/>
      <c r="BX1663" s="15"/>
      <c r="BY1663" s="15"/>
      <c r="BZ1663" s="15"/>
      <c r="CA1663" s="15"/>
      <c r="CB1663" s="15"/>
      <c r="CC1663" s="15"/>
      <c r="CD1663" s="15"/>
      <c r="CE1663" s="15"/>
      <c r="CF1663" s="15"/>
      <c r="CG1663" s="15"/>
      <c r="CH1663" s="15"/>
      <c r="CI1663" s="15"/>
      <c r="CJ1663" s="15"/>
      <c r="CK1663" s="15"/>
      <c r="CL1663" s="15"/>
      <c r="CM1663" s="15"/>
      <c r="CN1663" s="15"/>
      <c r="CO1663" s="15"/>
      <c r="CP1663" s="15"/>
      <c r="CQ1663" s="15"/>
      <c r="CR1663" s="15"/>
      <c r="CS1663" s="15"/>
      <c r="CT1663" s="15"/>
      <c r="CU1663" s="15"/>
      <c r="CV1663" s="15"/>
      <c r="CW1663" s="15"/>
      <c r="CX1663" s="15"/>
      <c r="CY1663" s="15"/>
      <c r="CZ1663" s="15"/>
      <c r="DA1663" s="15"/>
      <c r="DB1663" s="15"/>
      <c r="DC1663" s="15"/>
      <c r="DD1663" s="15"/>
      <c r="DE1663" s="15"/>
      <c r="DF1663" s="15"/>
      <c r="DG1663" s="16"/>
      <c r="DH1663" s="16"/>
      <c r="DI1663" s="14"/>
      <c r="DJ1663" s="14"/>
      <c r="DK1663" s="14"/>
      <c r="DL1663" s="14"/>
      <c r="DM1663" s="14"/>
      <c r="DN1663" s="14"/>
      <c r="DO1663" s="14"/>
      <c r="DP1663" s="14"/>
      <c r="DQ1663" s="14"/>
      <c r="DR1663" s="14"/>
      <c r="DS1663" s="14"/>
      <c r="DT1663" s="14"/>
      <c r="DU1663" s="14"/>
      <c r="DV1663" s="14"/>
      <c r="DW1663" s="14"/>
      <c r="DX1663" s="14"/>
      <c r="DY1663" s="14"/>
      <c r="DZ1663" s="14"/>
      <c r="EA1663" s="14"/>
    </row>
    <row r="1664" spans="4:131" x14ac:dyDescent="0.2">
      <c r="D1664" s="14"/>
      <c r="E1664" s="14"/>
      <c r="F1664" s="14"/>
      <c r="G1664" s="14"/>
      <c r="H1664" s="14"/>
      <c r="I1664" s="14"/>
      <c r="J1664" s="14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  <c r="AG1664" s="15"/>
      <c r="AH1664" s="15"/>
      <c r="AI1664" s="15"/>
      <c r="AJ1664" s="15"/>
      <c r="AK1664" s="15"/>
      <c r="AL1664" s="15"/>
      <c r="AM1664" s="15"/>
      <c r="AN1664" s="15"/>
      <c r="AO1664" s="15"/>
      <c r="AP1664" s="15"/>
      <c r="AQ1664" s="15"/>
      <c r="AR1664" s="15"/>
      <c r="AS1664" s="15"/>
      <c r="AT1664" s="15"/>
      <c r="AU1664" s="15"/>
      <c r="AV1664" s="15"/>
      <c r="AW1664" s="15"/>
      <c r="AX1664" s="15"/>
      <c r="AY1664" s="15"/>
      <c r="AZ1664" s="15"/>
      <c r="BA1664" s="15"/>
      <c r="BB1664" s="15"/>
      <c r="BC1664" s="15"/>
      <c r="BD1664" s="15"/>
      <c r="BE1664" s="15"/>
      <c r="BF1664" s="15"/>
      <c r="BG1664" s="15"/>
      <c r="BH1664" s="15"/>
      <c r="BI1664" s="15"/>
      <c r="BJ1664" s="15"/>
      <c r="BK1664" s="15"/>
      <c r="BL1664" s="15"/>
      <c r="BM1664" s="15"/>
      <c r="BN1664" s="15"/>
      <c r="BO1664" s="15"/>
      <c r="BP1664" s="15"/>
      <c r="BQ1664" s="15"/>
      <c r="BR1664" s="15"/>
      <c r="BS1664" s="15"/>
      <c r="BT1664" s="15"/>
      <c r="BU1664" s="15"/>
      <c r="BV1664" s="15"/>
      <c r="BW1664" s="15"/>
      <c r="BX1664" s="15"/>
      <c r="BY1664" s="15"/>
      <c r="BZ1664" s="15"/>
      <c r="CA1664" s="15"/>
      <c r="CB1664" s="15"/>
      <c r="CC1664" s="15"/>
      <c r="CD1664" s="15"/>
      <c r="CE1664" s="15"/>
      <c r="CF1664" s="15"/>
      <c r="CG1664" s="15"/>
      <c r="CH1664" s="15"/>
      <c r="CI1664" s="15"/>
      <c r="CJ1664" s="15"/>
      <c r="CK1664" s="15"/>
      <c r="CL1664" s="15"/>
      <c r="CM1664" s="15"/>
      <c r="CN1664" s="15"/>
      <c r="CO1664" s="15"/>
      <c r="CP1664" s="15"/>
      <c r="CQ1664" s="15"/>
      <c r="CR1664" s="15"/>
      <c r="CS1664" s="15"/>
      <c r="CT1664" s="15"/>
      <c r="CU1664" s="15"/>
      <c r="CV1664" s="15"/>
      <c r="CW1664" s="15"/>
      <c r="CX1664" s="15"/>
      <c r="CY1664" s="15"/>
      <c r="CZ1664" s="15"/>
      <c r="DA1664" s="15"/>
      <c r="DB1664" s="15"/>
      <c r="DC1664" s="15"/>
      <c r="DD1664" s="15"/>
      <c r="DE1664" s="15"/>
      <c r="DF1664" s="15"/>
      <c r="DG1664" s="16"/>
      <c r="DH1664" s="16"/>
      <c r="DI1664" s="14"/>
      <c r="DJ1664" s="14"/>
      <c r="DK1664" s="14"/>
      <c r="DL1664" s="14"/>
      <c r="DM1664" s="14"/>
      <c r="DN1664" s="14"/>
      <c r="DO1664" s="14"/>
      <c r="DP1664" s="14"/>
      <c r="DQ1664" s="14"/>
      <c r="DR1664" s="14"/>
      <c r="DS1664" s="14"/>
      <c r="DT1664" s="14"/>
      <c r="DU1664" s="14"/>
      <c r="DV1664" s="14"/>
      <c r="DW1664" s="14"/>
      <c r="DX1664" s="14"/>
      <c r="DY1664" s="14"/>
      <c r="DZ1664" s="14"/>
      <c r="EA1664" s="14"/>
    </row>
    <row r="1665" spans="4:131" x14ac:dyDescent="0.2">
      <c r="D1665" s="14"/>
      <c r="E1665" s="14"/>
      <c r="F1665" s="14"/>
      <c r="G1665" s="14"/>
      <c r="H1665" s="14"/>
      <c r="I1665" s="14"/>
      <c r="J1665" s="14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/>
      <c r="AG1665" s="15"/>
      <c r="AH1665" s="15"/>
      <c r="AI1665" s="15"/>
      <c r="AJ1665" s="15"/>
      <c r="AK1665" s="15"/>
      <c r="AL1665" s="15"/>
      <c r="AM1665" s="15"/>
      <c r="AN1665" s="15"/>
      <c r="AO1665" s="15"/>
      <c r="AP1665" s="15"/>
      <c r="AQ1665" s="15"/>
      <c r="AR1665" s="15"/>
      <c r="AS1665" s="15"/>
      <c r="AT1665" s="15"/>
      <c r="AU1665" s="15"/>
      <c r="AV1665" s="15"/>
      <c r="AW1665" s="15"/>
      <c r="AX1665" s="15"/>
      <c r="AY1665" s="15"/>
      <c r="AZ1665" s="15"/>
      <c r="BA1665" s="15"/>
      <c r="BB1665" s="15"/>
      <c r="BC1665" s="15"/>
      <c r="BD1665" s="15"/>
      <c r="BE1665" s="15"/>
      <c r="BF1665" s="15"/>
      <c r="BG1665" s="15"/>
      <c r="BH1665" s="15"/>
      <c r="BI1665" s="15"/>
      <c r="BJ1665" s="15"/>
      <c r="BK1665" s="15"/>
      <c r="BL1665" s="15"/>
      <c r="BM1665" s="15"/>
      <c r="BN1665" s="15"/>
      <c r="BO1665" s="15"/>
      <c r="BP1665" s="15"/>
      <c r="BQ1665" s="15"/>
      <c r="BR1665" s="15"/>
      <c r="BS1665" s="15"/>
      <c r="BT1665" s="15"/>
      <c r="BU1665" s="15"/>
      <c r="BV1665" s="15"/>
      <c r="BW1665" s="15"/>
      <c r="BX1665" s="15"/>
      <c r="BY1665" s="15"/>
      <c r="BZ1665" s="15"/>
      <c r="CA1665" s="15"/>
      <c r="CB1665" s="15"/>
      <c r="CC1665" s="15"/>
      <c r="CD1665" s="15"/>
      <c r="CE1665" s="15"/>
      <c r="CF1665" s="15"/>
      <c r="CG1665" s="15"/>
      <c r="CH1665" s="15"/>
      <c r="CI1665" s="15"/>
      <c r="CJ1665" s="15"/>
      <c r="CK1665" s="15"/>
      <c r="CL1665" s="15"/>
      <c r="CM1665" s="15"/>
      <c r="CN1665" s="15"/>
      <c r="CO1665" s="15"/>
      <c r="CP1665" s="15"/>
      <c r="CQ1665" s="15"/>
      <c r="CR1665" s="15"/>
      <c r="CS1665" s="15"/>
      <c r="CT1665" s="15"/>
      <c r="CU1665" s="15"/>
      <c r="CV1665" s="15"/>
      <c r="CW1665" s="15"/>
      <c r="CX1665" s="15"/>
      <c r="CY1665" s="15"/>
      <c r="CZ1665" s="15"/>
      <c r="DA1665" s="15"/>
      <c r="DB1665" s="15"/>
      <c r="DC1665" s="15"/>
      <c r="DD1665" s="15"/>
      <c r="DE1665" s="15"/>
      <c r="DF1665" s="15"/>
      <c r="DG1665" s="16"/>
      <c r="DH1665" s="16"/>
      <c r="DI1665" s="14"/>
      <c r="DJ1665" s="14"/>
      <c r="DK1665" s="14"/>
      <c r="DL1665" s="14"/>
      <c r="DM1665" s="14"/>
      <c r="DN1665" s="14"/>
      <c r="DO1665" s="14"/>
      <c r="DP1665" s="14"/>
      <c r="DQ1665" s="14"/>
      <c r="DR1665" s="14"/>
      <c r="DS1665" s="14"/>
      <c r="DT1665" s="14"/>
      <c r="DU1665" s="14"/>
      <c r="DV1665" s="14"/>
      <c r="DW1665" s="14"/>
      <c r="DX1665" s="14"/>
      <c r="DY1665" s="14"/>
      <c r="DZ1665" s="14"/>
      <c r="EA1665" s="14"/>
    </row>
    <row r="1666" spans="4:131" x14ac:dyDescent="0.2">
      <c r="D1666" s="14"/>
      <c r="E1666" s="14"/>
      <c r="F1666" s="14"/>
      <c r="G1666" s="14"/>
      <c r="H1666" s="14"/>
      <c r="I1666" s="14"/>
      <c r="J1666" s="14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5"/>
      <c r="AJ1666" s="15"/>
      <c r="AK1666" s="15"/>
      <c r="AL1666" s="15"/>
      <c r="AM1666" s="15"/>
      <c r="AN1666" s="15"/>
      <c r="AO1666" s="15"/>
      <c r="AP1666" s="15"/>
      <c r="AQ1666" s="15"/>
      <c r="AR1666" s="15"/>
      <c r="AS1666" s="15"/>
      <c r="AT1666" s="15"/>
      <c r="AU1666" s="15"/>
      <c r="AV1666" s="15"/>
      <c r="AW1666" s="15"/>
      <c r="AX1666" s="15"/>
      <c r="AY1666" s="15"/>
      <c r="AZ1666" s="15"/>
      <c r="BA1666" s="15"/>
      <c r="BB1666" s="15"/>
      <c r="BC1666" s="15"/>
      <c r="BD1666" s="15"/>
      <c r="BE1666" s="15"/>
      <c r="BF1666" s="15"/>
      <c r="BG1666" s="15"/>
      <c r="BH1666" s="15"/>
      <c r="BI1666" s="15"/>
      <c r="BJ1666" s="15"/>
      <c r="BK1666" s="15"/>
      <c r="BL1666" s="15"/>
      <c r="BM1666" s="15"/>
      <c r="BN1666" s="15"/>
      <c r="BO1666" s="15"/>
      <c r="BP1666" s="15"/>
      <c r="BQ1666" s="15"/>
      <c r="BR1666" s="15"/>
      <c r="BS1666" s="15"/>
      <c r="BT1666" s="15"/>
      <c r="BU1666" s="15"/>
      <c r="BV1666" s="15"/>
      <c r="BW1666" s="15"/>
      <c r="BX1666" s="15"/>
      <c r="BY1666" s="15"/>
      <c r="BZ1666" s="15"/>
      <c r="CA1666" s="15"/>
      <c r="CB1666" s="15"/>
      <c r="CC1666" s="15"/>
      <c r="CD1666" s="15"/>
      <c r="CE1666" s="15"/>
      <c r="CF1666" s="15"/>
      <c r="CG1666" s="15"/>
      <c r="CH1666" s="15"/>
      <c r="CI1666" s="15"/>
      <c r="CJ1666" s="15"/>
      <c r="CK1666" s="15"/>
      <c r="CL1666" s="15"/>
      <c r="CM1666" s="15"/>
      <c r="CN1666" s="15"/>
      <c r="CO1666" s="15"/>
      <c r="CP1666" s="15"/>
      <c r="CQ1666" s="15"/>
      <c r="CR1666" s="15"/>
      <c r="CS1666" s="15"/>
      <c r="CT1666" s="15"/>
      <c r="CU1666" s="15"/>
      <c r="CV1666" s="15"/>
      <c r="CW1666" s="15"/>
      <c r="CX1666" s="15"/>
      <c r="CY1666" s="15"/>
      <c r="CZ1666" s="15"/>
      <c r="DA1666" s="15"/>
      <c r="DB1666" s="15"/>
      <c r="DC1666" s="15"/>
      <c r="DD1666" s="15"/>
      <c r="DE1666" s="15"/>
      <c r="DF1666" s="15"/>
      <c r="DG1666" s="16"/>
      <c r="DH1666" s="16"/>
      <c r="DI1666" s="14"/>
      <c r="DJ1666" s="14"/>
      <c r="DK1666" s="14"/>
      <c r="DL1666" s="14"/>
      <c r="DM1666" s="14"/>
      <c r="DN1666" s="14"/>
      <c r="DO1666" s="14"/>
      <c r="DP1666" s="14"/>
      <c r="DQ1666" s="14"/>
      <c r="DR1666" s="14"/>
      <c r="DS1666" s="14"/>
      <c r="DT1666" s="14"/>
      <c r="DU1666" s="14"/>
      <c r="DV1666" s="14"/>
      <c r="DW1666" s="14"/>
      <c r="DX1666" s="14"/>
      <c r="DY1666" s="14"/>
      <c r="DZ1666" s="14"/>
      <c r="EA1666" s="14"/>
    </row>
    <row r="1667" spans="4:131" x14ac:dyDescent="0.2">
      <c r="D1667" s="14"/>
      <c r="E1667" s="14"/>
      <c r="F1667" s="14"/>
      <c r="G1667" s="14"/>
      <c r="H1667" s="14"/>
      <c r="I1667" s="14"/>
      <c r="J1667" s="14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F1667" s="15"/>
      <c r="AG1667" s="15"/>
      <c r="AH1667" s="15"/>
      <c r="AI1667" s="15"/>
      <c r="AJ1667" s="15"/>
      <c r="AK1667" s="15"/>
      <c r="AL1667" s="15"/>
      <c r="AM1667" s="15"/>
      <c r="AN1667" s="15"/>
      <c r="AO1667" s="15"/>
      <c r="AP1667" s="15"/>
      <c r="AQ1667" s="15"/>
      <c r="AR1667" s="15"/>
      <c r="AS1667" s="15"/>
      <c r="AT1667" s="15"/>
      <c r="AU1667" s="15"/>
      <c r="AV1667" s="15"/>
      <c r="AW1667" s="15"/>
      <c r="AX1667" s="15"/>
      <c r="AY1667" s="15"/>
      <c r="AZ1667" s="15"/>
      <c r="BA1667" s="15"/>
      <c r="BB1667" s="15"/>
      <c r="BC1667" s="15"/>
      <c r="BD1667" s="15"/>
      <c r="BE1667" s="15"/>
      <c r="BF1667" s="15"/>
      <c r="BG1667" s="15"/>
      <c r="BH1667" s="15"/>
      <c r="BI1667" s="15"/>
      <c r="BJ1667" s="15"/>
      <c r="BK1667" s="15"/>
      <c r="BL1667" s="15"/>
      <c r="BM1667" s="15"/>
      <c r="BN1667" s="15"/>
      <c r="BO1667" s="15"/>
      <c r="BP1667" s="15"/>
      <c r="BQ1667" s="15"/>
      <c r="BR1667" s="15"/>
      <c r="BS1667" s="15"/>
      <c r="BT1667" s="15"/>
      <c r="BU1667" s="15"/>
      <c r="BV1667" s="15"/>
      <c r="BW1667" s="15"/>
      <c r="BX1667" s="15"/>
      <c r="BY1667" s="15"/>
      <c r="BZ1667" s="15"/>
      <c r="CA1667" s="15"/>
      <c r="CB1667" s="15"/>
      <c r="CC1667" s="15"/>
      <c r="CD1667" s="15"/>
      <c r="CE1667" s="15"/>
      <c r="CF1667" s="15"/>
      <c r="CG1667" s="15"/>
      <c r="CH1667" s="15"/>
      <c r="CI1667" s="15"/>
      <c r="CJ1667" s="15"/>
      <c r="CK1667" s="15"/>
      <c r="CL1667" s="15"/>
      <c r="CM1667" s="15"/>
      <c r="CN1667" s="15"/>
      <c r="CO1667" s="15"/>
      <c r="CP1667" s="15"/>
      <c r="CQ1667" s="15"/>
      <c r="CR1667" s="15"/>
      <c r="CS1667" s="15"/>
      <c r="CT1667" s="15"/>
      <c r="CU1667" s="15"/>
      <c r="CV1667" s="15"/>
      <c r="CW1667" s="15"/>
      <c r="CX1667" s="15"/>
      <c r="CY1667" s="15"/>
      <c r="CZ1667" s="15"/>
      <c r="DA1667" s="15"/>
      <c r="DB1667" s="15"/>
      <c r="DC1667" s="15"/>
      <c r="DD1667" s="15"/>
      <c r="DE1667" s="15"/>
      <c r="DF1667" s="15"/>
      <c r="DG1667" s="16"/>
      <c r="DH1667" s="16"/>
      <c r="DI1667" s="14"/>
      <c r="DJ1667" s="14"/>
      <c r="DK1667" s="14"/>
      <c r="DL1667" s="14"/>
      <c r="DM1667" s="14"/>
      <c r="DN1667" s="14"/>
      <c r="DO1667" s="14"/>
      <c r="DP1667" s="14"/>
      <c r="DQ1667" s="14"/>
      <c r="DR1667" s="14"/>
      <c r="DS1667" s="14"/>
      <c r="DT1667" s="14"/>
      <c r="DU1667" s="14"/>
      <c r="DV1667" s="14"/>
      <c r="DW1667" s="14"/>
      <c r="DX1667" s="14"/>
      <c r="DY1667" s="14"/>
      <c r="DZ1667" s="14"/>
      <c r="EA1667" s="14"/>
    </row>
    <row r="1668" spans="4:131" x14ac:dyDescent="0.2">
      <c r="D1668" s="14"/>
      <c r="E1668" s="14"/>
      <c r="F1668" s="14"/>
      <c r="G1668" s="14"/>
      <c r="H1668" s="14"/>
      <c r="I1668" s="14"/>
      <c r="J1668" s="14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  <c r="AG1668" s="15"/>
      <c r="AH1668" s="15"/>
      <c r="AI1668" s="15"/>
      <c r="AJ1668" s="15"/>
      <c r="AK1668" s="15"/>
      <c r="AL1668" s="15"/>
      <c r="AM1668" s="15"/>
      <c r="AN1668" s="15"/>
      <c r="AO1668" s="15"/>
      <c r="AP1668" s="15"/>
      <c r="AQ1668" s="15"/>
      <c r="AR1668" s="15"/>
      <c r="AS1668" s="15"/>
      <c r="AT1668" s="15"/>
      <c r="AU1668" s="15"/>
      <c r="AV1668" s="15"/>
      <c r="AW1668" s="15"/>
      <c r="AX1668" s="15"/>
      <c r="AY1668" s="15"/>
      <c r="AZ1668" s="15"/>
      <c r="BA1668" s="15"/>
      <c r="BB1668" s="15"/>
      <c r="BC1668" s="15"/>
      <c r="BD1668" s="15"/>
      <c r="BE1668" s="15"/>
      <c r="BF1668" s="15"/>
      <c r="BG1668" s="15"/>
      <c r="BH1668" s="15"/>
      <c r="BI1668" s="15"/>
      <c r="BJ1668" s="15"/>
      <c r="BK1668" s="15"/>
      <c r="BL1668" s="15"/>
      <c r="BM1668" s="15"/>
      <c r="BN1668" s="15"/>
      <c r="BO1668" s="15"/>
      <c r="BP1668" s="15"/>
      <c r="BQ1668" s="15"/>
      <c r="BR1668" s="15"/>
      <c r="BS1668" s="15"/>
      <c r="BT1668" s="15"/>
      <c r="BU1668" s="15"/>
      <c r="BV1668" s="15"/>
      <c r="BW1668" s="15"/>
      <c r="BX1668" s="15"/>
      <c r="BY1668" s="15"/>
      <c r="BZ1668" s="15"/>
      <c r="CA1668" s="15"/>
      <c r="CB1668" s="15"/>
      <c r="CC1668" s="15"/>
      <c r="CD1668" s="15"/>
      <c r="CE1668" s="15"/>
      <c r="CF1668" s="15"/>
      <c r="CG1668" s="15"/>
      <c r="CH1668" s="15"/>
      <c r="CI1668" s="15"/>
      <c r="CJ1668" s="15"/>
      <c r="CK1668" s="15"/>
      <c r="CL1668" s="15"/>
      <c r="CM1668" s="15"/>
      <c r="CN1668" s="15"/>
      <c r="CO1668" s="15"/>
      <c r="CP1668" s="15"/>
      <c r="CQ1668" s="15"/>
      <c r="CR1668" s="15"/>
      <c r="CS1668" s="15"/>
      <c r="CT1668" s="15"/>
      <c r="CU1668" s="15"/>
      <c r="CV1668" s="15"/>
      <c r="CW1668" s="15"/>
      <c r="CX1668" s="15"/>
      <c r="CY1668" s="15"/>
      <c r="CZ1668" s="15"/>
      <c r="DA1668" s="15"/>
      <c r="DB1668" s="15"/>
      <c r="DC1668" s="15"/>
      <c r="DD1668" s="15"/>
      <c r="DE1668" s="15"/>
      <c r="DF1668" s="15"/>
      <c r="DG1668" s="16"/>
      <c r="DH1668" s="16"/>
      <c r="DI1668" s="14"/>
      <c r="DJ1668" s="14"/>
      <c r="DK1668" s="14"/>
      <c r="DL1668" s="14"/>
      <c r="DM1668" s="14"/>
      <c r="DN1668" s="14"/>
      <c r="DO1668" s="14"/>
      <c r="DP1668" s="14"/>
      <c r="DQ1668" s="14"/>
      <c r="DR1668" s="14"/>
      <c r="DS1668" s="14"/>
      <c r="DT1668" s="14"/>
      <c r="DU1668" s="14"/>
      <c r="DV1668" s="14"/>
      <c r="DW1668" s="14"/>
      <c r="DX1668" s="14"/>
      <c r="DY1668" s="14"/>
      <c r="DZ1668" s="14"/>
      <c r="EA1668" s="14"/>
    </row>
    <row r="1669" spans="4:131" x14ac:dyDescent="0.2">
      <c r="D1669" s="14"/>
      <c r="E1669" s="14"/>
      <c r="F1669" s="14"/>
      <c r="G1669" s="14"/>
      <c r="H1669" s="14"/>
      <c r="I1669" s="14"/>
      <c r="J1669" s="14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  <c r="AG1669" s="15"/>
      <c r="AH1669" s="15"/>
      <c r="AI1669" s="15"/>
      <c r="AJ1669" s="15"/>
      <c r="AK1669" s="15"/>
      <c r="AL1669" s="15"/>
      <c r="AM1669" s="15"/>
      <c r="AN1669" s="15"/>
      <c r="AO1669" s="15"/>
      <c r="AP1669" s="15"/>
      <c r="AQ1669" s="15"/>
      <c r="AR1669" s="15"/>
      <c r="AS1669" s="15"/>
      <c r="AT1669" s="15"/>
      <c r="AU1669" s="15"/>
      <c r="AV1669" s="15"/>
      <c r="AW1669" s="15"/>
      <c r="AX1669" s="15"/>
      <c r="AY1669" s="15"/>
      <c r="AZ1669" s="15"/>
      <c r="BA1669" s="15"/>
      <c r="BB1669" s="15"/>
      <c r="BC1669" s="15"/>
      <c r="BD1669" s="15"/>
      <c r="BE1669" s="15"/>
      <c r="BF1669" s="15"/>
      <c r="BG1669" s="15"/>
      <c r="BH1669" s="15"/>
      <c r="BI1669" s="15"/>
      <c r="BJ1669" s="15"/>
      <c r="BK1669" s="15"/>
      <c r="BL1669" s="15"/>
      <c r="BM1669" s="15"/>
      <c r="BN1669" s="15"/>
      <c r="BO1669" s="15"/>
      <c r="BP1669" s="15"/>
      <c r="BQ1669" s="15"/>
      <c r="BR1669" s="15"/>
      <c r="BS1669" s="15"/>
      <c r="BT1669" s="15"/>
      <c r="BU1669" s="15"/>
      <c r="BV1669" s="15"/>
      <c r="BW1669" s="15"/>
      <c r="BX1669" s="15"/>
      <c r="BY1669" s="15"/>
      <c r="BZ1669" s="15"/>
      <c r="CA1669" s="15"/>
      <c r="CB1669" s="15"/>
      <c r="CC1669" s="15"/>
      <c r="CD1669" s="15"/>
      <c r="CE1669" s="15"/>
      <c r="CF1669" s="15"/>
      <c r="CG1669" s="15"/>
      <c r="CH1669" s="15"/>
      <c r="CI1669" s="15"/>
      <c r="CJ1669" s="15"/>
      <c r="CK1669" s="15"/>
      <c r="CL1669" s="15"/>
      <c r="CM1669" s="15"/>
      <c r="CN1669" s="15"/>
      <c r="CO1669" s="15"/>
      <c r="CP1669" s="15"/>
      <c r="CQ1669" s="15"/>
      <c r="CR1669" s="15"/>
      <c r="CS1669" s="15"/>
      <c r="CT1669" s="15"/>
      <c r="CU1669" s="15"/>
      <c r="CV1669" s="15"/>
      <c r="CW1669" s="15"/>
      <c r="CX1669" s="15"/>
      <c r="CY1669" s="15"/>
      <c r="CZ1669" s="15"/>
      <c r="DA1669" s="15"/>
      <c r="DB1669" s="15"/>
      <c r="DC1669" s="15"/>
      <c r="DD1669" s="15"/>
      <c r="DE1669" s="15"/>
      <c r="DF1669" s="15"/>
      <c r="DG1669" s="16"/>
      <c r="DH1669" s="16"/>
      <c r="DI1669" s="14"/>
      <c r="DJ1669" s="14"/>
      <c r="DK1669" s="14"/>
      <c r="DL1669" s="14"/>
      <c r="DM1669" s="14"/>
      <c r="DN1669" s="14"/>
      <c r="DO1669" s="14"/>
      <c r="DP1669" s="14"/>
      <c r="DQ1669" s="14"/>
      <c r="DR1669" s="14"/>
      <c r="DS1669" s="14"/>
      <c r="DT1669" s="14"/>
      <c r="DU1669" s="14"/>
      <c r="DV1669" s="14"/>
      <c r="DW1669" s="14"/>
      <c r="DX1669" s="14"/>
      <c r="DY1669" s="14"/>
      <c r="DZ1669" s="14"/>
      <c r="EA1669" s="14"/>
    </row>
    <row r="1670" spans="4:131" x14ac:dyDescent="0.2">
      <c r="D1670" s="14"/>
      <c r="E1670" s="14"/>
      <c r="F1670" s="14"/>
      <c r="G1670" s="14"/>
      <c r="H1670" s="14"/>
      <c r="I1670" s="14"/>
      <c r="J1670" s="14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  <c r="AG1670" s="15"/>
      <c r="AH1670" s="15"/>
      <c r="AI1670" s="15"/>
      <c r="AJ1670" s="15"/>
      <c r="AK1670" s="15"/>
      <c r="AL1670" s="15"/>
      <c r="AM1670" s="15"/>
      <c r="AN1670" s="15"/>
      <c r="AO1670" s="15"/>
      <c r="AP1670" s="15"/>
      <c r="AQ1670" s="15"/>
      <c r="AR1670" s="15"/>
      <c r="AS1670" s="15"/>
      <c r="AT1670" s="15"/>
      <c r="AU1670" s="15"/>
      <c r="AV1670" s="15"/>
      <c r="AW1670" s="15"/>
      <c r="AX1670" s="15"/>
      <c r="AY1670" s="15"/>
      <c r="AZ1670" s="15"/>
      <c r="BA1670" s="15"/>
      <c r="BB1670" s="15"/>
      <c r="BC1670" s="15"/>
      <c r="BD1670" s="15"/>
      <c r="BE1670" s="15"/>
      <c r="BF1670" s="15"/>
      <c r="BG1670" s="15"/>
      <c r="BH1670" s="15"/>
      <c r="BI1670" s="15"/>
      <c r="BJ1670" s="15"/>
      <c r="BK1670" s="15"/>
      <c r="BL1670" s="15"/>
      <c r="BM1670" s="15"/>
      <c r="BN1670" s="15"/>
      <c r="BO1670" s="15"/>
      <c r="BP1670" s="15"/>
      <c r="BQ1670" s="15"/>
      <c r="BR1670" s="15"/>
      <c r="BS1670" s="15"/>
      <c r="BT1670" s="15"/>
      <c r="BU1670" s="15"/>
      <c r="BV1670" s="15"/>
      <c r="BW1670" s="15"/>
      <c r="BX1670" s="15"/>
      <c r="BY1670" s="15"/>
      <c r="BZ1670" s="15"/>
      <c r="CA1670" s="15"/>
      <c r="CB1670" s="15"/>
      <c r="CC1670" s="15"/>
      <c r="CD1670" s="15"/>
      <c r="CE1670" s="15"/>
      <c r="CF1670" s="15"/>
      <c r="CG1670" s="15"/>
      <c r="CH1670" s="15"/>
      <c r="CI1670" s="15"/>
      <c r="CJ1670" s="15"/>
      <c r="CK1670" s="15"/>
      <c r="CL1670" s="15"/>
      <c r="CM1670" s="15"/>
      <c r="CN1670" s="15"/>
      <c r="CO1670" s="15"/>
      <c r="CP1670" s="15"/>
      <c r="CQ1670" s="15"/>
      <c r="CR1670" s="15"/>
      <c r="CS1670" s="15"/>
      <c r="CT1670" s="15"/>
      <c r="CU1670" s="15"/>
      <c r="CV1670" s="15"/>
      <c r="CW1670" s="15"/>
      <c r="CX1670" s="15"/>
      <c r="CY1670" s="15"/>
      <c r="CZ1670" s="15"/>
      <c r="DA1670" s="15"/>
      <c r="DB1670" s="15"/>
      <c r="DC1670" s="15"/>
      <c r="DD1670" s="15"/>
      <c r="DE1670" s="15"/>
      <c r="DF1670" s="15"/>
      <c r="DG1670" s="16"/>
      <c r="DH1670" s="16"/>
      <c r="DI1670" s="14"/>
      <c r="DJ1670" s="14"/>
      <c r="DK1670" s="14"/>
      <c r="DL1670" s="14"/>
      <c r="DM1670" s="14"/>
      <c r="DN1670" s="14"/>
      <c r="DO1670" s="14"/>
      <c r="DP1670" s="14"/>
      <c r="DQ1670" s="14"/>
      <c r="DR1670" s="14"/>
      <c r="DS1670" s="14"/>
      <c r="DT1670" s="14"/>
      <c r="DU1670" s="14"/>
      <c r="DV1670" s="14"/>
      <c r="DW1670" s="14"/>
      <c r="DX1670" s="14"/>
      <c r="DY1670" s="14"/>
      <c r="DZ1670" s="14"/>
      <c r="EA1670" s="14"/>
    </row>
    <row r="1671" spans="4:131" x14ac:dyDescent="0.2">
      <c r="D1671" s="14"/>
      <c r="E1671" s="14"/>
      <c r="F1671" s="14"/>
      <c r="G1671" s="14"/>
      <c r="H1671" s="14"/>
      <c r="I1671" s="14"/>
      <c r="J1671" s="14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  <c r="AG1671" s="15"/>
      <c r="AH1671" s="15"/>
      <c r="AI1671" s="15"/>
      <c r="AJ1671" s="15"/>
      <c r="AK1671" s="15"/>
      <c r="AL1671" s="15"/>
      <c r="AM1671" s="15"/>
      <c r="AN1671" s="15"/>
      <c r="AO1671" s="15"/>
      <c r="AP1671" s="15"/>
      <c r="AQ1671" s="15"/>
      <c r="AR1671" s="15"/>
      <c r="AS1671" s="15"/>
      <c r="AT1671" s="15"/>
      <c r="AU1671" s="15"/>
      <c r="AV1671" s="15"/>
      <c r="AW1671" s="15"/>
      <c r="AX1671" s="15"/>
      <c r="AY1671" s="15"/>
      <c r="AZ1671" s="15"/>
      <c r="BA1671" s="15"/>
      <c r="BB1671" s="15"/>
      <c r="BC1671" s="15"/>
      <c r="BD1671" s="15"/>
      <c r="BE1671" s="15"/>
      <c r="BF1671" s="15"/>
      <c r="BG1671" s="15"/>
      <c r="BH1671" s="15"/>
      <c r="BI1671" s="15"/>
      <c r="BJ1671" s="15"/>
      <c r="BK1671" s="15"/>
      <c r="BL1671" s="15"/>
      <c r="BM1671" s="15"/>
      <c r="BN1671" s="15"/>
      <c r="BO1671" s="15"/>
      <c r="BP1671" s="15"/>
      <c r="BQ1671" s="15"/>
      <c r="BR1671" s="15"/>
      <c r="BS1671" s="15"/>
      <c r="BT1671" s="15"/>
      <c r="BU1671" s="15"/>
      <c r="BV1671" s="15"/>
      <c r="BW1671" s="15"/>
      <c r="BX1671" s="15"/>
      <c r="BY1671" s="15"/>
      <c r="BZ1671" s="15"/>
      <c r="CA1671" s="15"/>
      <c r="CB1671" s="15"/>
      <c r="CC1671" s="15"/>
      <c r="CD1671" s="15"/>
      <c r="CE1671" s="15"/>
      <c r="CF1671" s="15"/>
      <c r="CG1671" s="15"/>
      <c r="CH1671" s="15"/>
      <c r="CI1671" s="15"/>
      <c r="CJ1671" s="15"/>
      <c r="CK1671" s="15"/>
      <c r="CL1671" s="15"/>
      <c r="CM1671" s="15"/>
      <c r="CN1671" s="15"/>
      <c r="CO1671" s="15"/>
      <c r="CP1671" s="15"/>
      <c r="CQ1671" s="15"/>
      <c r="CR1671" s="15"/>
      <c r="CS1671" s="15"/>
      <c r="CT1671" s="15"/>
      <c r="CU1671" s="15"/>
      <c r="CV1671" s="15"/>
      <c r="CW1671" s="15"/>
      <c r="CX1671" s="15"/>
      <c r="CY1671" s="15"/>
      <c r="CZ1671" s="15"/>
      <c r="DA1671" s="15"/>
      <c r="DB1671" s="15"/>
      <c r="DC1671" s="15"/>
      <c r="DD1671" s="15"/>
      <c r="DE1671" s="15"/>
      <c r="DF1671" s="15"/>
      <c r="DG1671" s="16"/>
      <c r="DH1671" s="16"/>
      <c r="DI1671" s="14"/>
      <c r="DJ1671" s="14"/>
      <c r="DK1671" s="14"/>
      <c r="DL1671" s="14"/>
      <c r="DM1671" s="14"/>
      <c r="DN1671" s="14"/>
      <c r="DO1671" s="14"/>
      <c r="DP1671" s="14"/>
      <c r="DQ1671" s="14"/>
      <c r="DR1671" s="14"/>
      <c r="DS1671" s="14"/>
      <c r="DT1671" s="14"/>
      <c r="DU1671" s="14"/>
      <c r="DV1671" s="14"/>
      <c r="DW1671" s="14"/>
      <c r="DX1671" s="14"/>
      <c r="DY1671" s="14"/>
      <c r="DZ1671" s="14"/>
      <c r="EA1671" s="14"/>
    </row>
    <row r="1672" spans="4:131" x14ac:dyDescent="0.2">
      <c r="D1672" s="14"/>
      <c r="E1672" s="14"/>
      <c r="F1672" s="14"/>
      <c r="G1672" s="14"/>
      <c r="H1672" s="14"/>
      <c r="I1672" s="14"/>
      <c r="J1672" s="14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  <c r="AG1672" s="15"/>
      <c r="AH1672" s="15"/>
      <c r="AI1672" s="15"/>
      <c r="AJ1672" s="15"/>
      <c r="AK1672" s="15"/>
      <c r="AL1672" s="15"/>
      <c r="AM1672" s="15"/>
      <c r="AN1672" s="15"/>
      <c r="AO1672" s="15"/>
      <c r="AP1672" s="15"/>
      <c r="AQ1672" s="15"/>
      <c r="AR1672" s="15"/>
      <c r="AS1672" s="15"/>
      <c r="AT1672" s="15"/>
      <c r="AU1672" s="15"/>
      <c r="AV1672" s="15"/>
      <c r="AW1672" s="15"/>
      <c r="AX1672" s="15"/>
      <c r="AY1672" s="15"/>
      <c r="AZ1672" s="15"/>
      <c r="BA1672" s="15"/>
      <c r="BB1672" s="15"/>
      <c r="BC1672" s="15"/>
      <c r="BD1672" s="15"/>
      <c r="BE1672" s="15"/>
      <c r="BF1672" s="15"/>
      <c r="BG1672" s="15"/>
      <c r="BH1672" s="15"/>
      <c r="BI1672" s="15"/>
      <c r="BJ1672" s="15"/>
      <c r="BK1672" s="15"/>
      <c r="BL1672" s="15"/>
      <c r="BM1672" s="15"/>
      <c r="BN1672" s="15"/>
      <c r="BO1672" s="15"/>
      <c r="BP1672" s="15"/>
      <c r="BQ1672" s="15"/>
      <c r="BR1672" s="15"/>
      <c r="BS1672" s="15"/>
      <c r="BT1672" s="15"/>
      <c r="BU1672" s="15"/>
      <c r="BV1672" s="15"/>
      <c r="BW1672" s="15"/>
      <c r="BX1672" s="15"/>
      <c r="BY1672" s="15"/>
      <c r="BZ1672" s="15"/>
      <c r="CA1672" s="15"/>
      <c r="CB1672" s="15"/>
      <c r="CC1672" s="15"/>
      <c r="CD1672" s="15"/>
      <c r="CE1672" s="15"/>
      <c r="CF1672" s="15"/>
      <c r="CG1672" s="15"/>
      <c r="CH1672" s="15"/>
      <c r="CI1672" s="15"/>
      <c r="CJ1672" s="15"/>
      <c r="CK1672" s="15"/>
      <c r="CL1672" s="15"/>
      <c r="CM1672" s="15"/>
      <c r="CN1672" s="15"/>
      <c r="CO1672" s="15"/>
      <c r="CP1672" s="15"/>
      <c r="CQ1672" s="15"/>
      <c r="CR1672" s="15"/>
      <c r="CS1672" s="15"/>
      <c r="CT1672" s="15"/>
      <c r="CU1672" s="15"/>
      <c r="CV1672" s="15"/>
      <c r="CW1672" s="15"/>
      <c r="CX1672" s="15"/>
      <c r="CY1672" s="15"/>
      <c r="CZ1672" s="15"/>
      <c r="DA1672" s="15"/>
      <c r="DB1672" s="15"/>
      <c r="DC1672" s="15"/>
      <c r="DD1672" s="15"/>
      <c r="DE1672" s="15"/>
      <c r="DF1672" s="15"/>
      <c r="DG1672" s="16"/>
      <c r="DH1672" s="16"/>
      <c r="DI1672" s="14"/>
      <c r="DJ1672" s="14"/>
      <c r="DK1672" s="14"/>
      <c r="DL1672" s="14"/>
      <c r="DM1672" s="14"/>
      <c r="DN1672" s="14"/>
      <c r="DO1672" s="14"/>
      <c r="DP1672" s="14"/>
      <c r="DQ1672" s="14"/>
      <c r="DR1672" s="14"/>
      <c r="DS1672" s="14"/>
      <c r="DT1672" s="14"/>
      <c r="DU1672" s="14"/>
      <c r="DV1672" s="14"/>
      <c r="DW1672" s="14"/>
      <c r="DX1672" s="14"/>
      <c r="DY1672" s="14"/>
      <c r="DZ1672" s="14"/>
      <c r="EA1672" s="14"/>
    </row>
    <row r="1673" spans="4:131" x14ac:dyDescent="0.2">
      <c r="D1673" s="14"/>
      <c r="E1673" s="14"/>
      <c r="F1673" s="14"/>
      <c r="G1673" s="14"/>
      <c r="H1673" s="14"/>
      <c r="I1673" s="14"/>
      <c r="J1673" s="14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/>
      <c r="AG1673" s="15"/>
      <c r="AH1673" s="15"/>
      <c r="AI1673" s="15"/>
      <c r="AJ1673" s="15"/>
      <c r="AK1673" s="15"/>
      <c r="AL1673" s="15"/>
      <c r="AM1673" s="15"/>
      <c r="AN1673" s="15"/>
      <c r="AO1673" s="15"/>
      <c r="AP1673" s="15"/>
      <c r="AQ1673" s="15"/>
      <c r="AR1673" s="15"/>
      <c r="AS1673" s="15"/>
      <c r="AT1673" s="15"/>
      <c r="AU1673" s="15"/>
      <c r="AV1673" s="15"/>
      <c r="AW1673" s="15"/>
      <c r="AX1673" s="15"/>
      <c r="AY1673" s="15"/>
      <c r="AZ1673" s="15"/>
      <c r="BA1673" s="15"/>
      <c r="BB1673" s="15"/>
      <c r="BC1673" s="15"/>
      <c r="BD1673" s="15"/>
      <c r="BE1673" s="15"/>
      <c r="BF1673" s="15"/>
      <c r="BG1673" s="15"/>
      <c r="BH1673" s="15"/>
      <c r="BI1673" s="15"/>
      <c r="BJ1673" s="15"/>
      <c r="BK1673" s="15"/>
      <c r="BL1673" s="15"/>
      <c r="BM1673" s="15"/>
      <c r="BN1673" s="15"/>
      <c r="BO1673" s="15"/>
      <c r="BP1673" s="15"/>
      <c r="BQ1673" s="15"/>
      <c r="BR1673" s="15"/>
      <c r="BS1673" s="15"/>
      <c r="BT1673" s="15"/>
      <c r="BU1673" s="15"/>
      <c r="BV1673" s="15"/>
      <c r="BW1673" s="15"/>
      <c r="BX1673" s="15"/>
      <c r="BY1673" s="15"/>
      <c r="BZ1673" s="15"/>
      <c r="CA1673" s="15"/>
      <c r="CB1673" s="15"/>
      <c r="CC1673" s="15"/>
      <c r="CD1673" s="15"/>
      <c r="CE1673" s="15"/>
      <c r="CF1673" s="15"/>
      <c r="CG1673" s="15"/>
      <c r="CH1673" s="15"/>
      <c r="CI1673" s="15"/>
      <c r="CJ1673" s="15"/>
      <c r="CK1673" s="15"/>
      <c r="CL1673" s="15"/>
      <c r="CM1673" s="15"/>
      <c r="CN1673" s="15"/>
      <c r="CO1673" s="15"/>
      <c r="CP1673" s="15"/>
      <c r="CQ1673" s="15"/>
      <c r="CR1673" s="15"/>
      <c r="CS1673" s="15"/>
      <c r="CT1673" s="15"/>
      <c r="CU1673" s="15"/>
      <c r="CV1673" s="15"/>
      <c r="CW1673" s="15"/>
      <c r="CX1673" s="15"/>
      <c r="CY1673" s="15"/>
      <c r="CZ1673" s="15"/>
      <c r="DA1673" s="15"/>
      <c r="DB1673" s="15"/>
      <c r="DC1673" s="15"/>
      <c r="DD1673" s="15"/>
      <c r="DE1673" s="15"/>
      <c r="DF1673" s="15"/>
      <c r="DG1673" s="16"/>
      <c r="DH1673" s="16"/>
      <c r="DI1673" s="14"/>
      <c r="DJ1673" s="14"/>
      <c r="DK1673" s="14"/>
      <c r="DL1673" s="14"/>
      <c r="DM1673" s="14"/>
      <c r="DN1673" s="14"/>
      <c r="DO1673" s="14"/>
      <c r="DP1673" s="14"/>
      <c r="DQ1673" s="14"/>
      <c r="DR1673" s="14"/>
      <c r="DS1673" s="14"/>
      <c r="DT1673" s="14"/>
      <c r="DU1673" s="14"/>
      <c r="DV1673" s="14"/>
      <c r="DW1673" s="14"/>
      <c r="DX1673" s="14"/>
      <c r="DY1673" s="14"/>
      <c r="DZ1673" s="14"/>
      <c r="EA1673" s="14"/>
    </row>
    <row r="1674" spans="4:131" x14ac:dyDescent="0.2">
      <c r="D1674" s="14"/>
      <c r="E1674" s="14"/>
      <c r="F1674" s="14"/>
      <c r="G1674" s="14"/>
      <c r="H1674" s="14"/>
      <c r="I1674" s="14"/>
      <c r="J1674" s="14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  <c r="AG1674" s="15"/>
      <c r="AH1674" s="15"/>
      <c r="AI1674" s="15"/>
      <c r="AJ1674" s="15"/>
      <c r="AK1674" s="15"/>
      <c r="AL1674" s="15"/>
      <c r="AM1674" s="15"/>
      <c r="AN1674" s="15"/>
      <c r="AO1674" s="15"/>
      <c r="AP1674" s="15"/>
      <c r="AQ1674" s="15"/>
      <c r="AR1674" s="15"/>
      <c r="AS1674" s="15"/>
      <c r="AT1674" s="15"/>
      <c r="AU1674" s="15"/>
      <c r="AV1674" s="15"/>
      <c r="AW1674" s="15"/>
      <c r="AX1674" s="15"/>
      <c r="AY1674" s="15"/>
      <c r="AZ1674" s="15"/>
      <c r="BA1674" s="15"/>
      <c r="BB1674" s="15"/>
      <c r="BC1674" s="15"/>
      <c r="BD1674" s="15"/>
      <c r="BE1674" s="15"/>
      <c r="BF1674" s="15"/>
      <c r="BG1674" s="15"/>
      <c r="BH1674" s="15"/>
      <c r="BI1674" s="15"/>
      <c r="BJ1674" s="15"/>
      <c r="BK1674" s="15"/>
      <c r="BL1674" s="15"/>
      <c r="BM1674" s="15"/>
      <c r="BN1674" s="15"/>
      <c r="BO1674" s="15"/>
      <c r="BP1674" s="15"/>
      <c r="BQ1674" s="15"/>
      <c r="BR1674" s="15"/>
      <c r="BS1674" s="15"/>
      <c r="BT1674" s="15"/>
      <c r="BU1674" s="15"/>
      <c r="BV1674" s="15"/>
      <c r="BW1674" s="15"/>
      <c r="BX1674" s="15"/>
      <c r="BY1674" s="15"/>
      <c r="BZ1674" s="15"/>
      <c r="CA1674" s="15"/>
      <c r="CB1674" s="15"/>
      <c r="CC1674" s="15"/>
      <c r="CD1674" s="15"/>
      <c r="CE1674" s="15"/>
      <c r="CF1674" s="15"/>
      <c r="CG1674" s="15"/>
      <c r="CH1674" s="15"/>
      <c r="CI1674" s="15"/>
      <c r="CJ1674" s="15"/>
      <c r="CK1674" s="15"/>
      <c r="CL1674" s="15"/>
      <c r="CM1674" s="15"/>
      <c r="CN1674" s="15"/>
      <c r="CO1674" s="15"/>
      <c r="CP1674" s="15"/>
      <c r="CQ1674" s="15"/>
      <c r="CR1674" s="15"/>
      <c r="CS1674" s="15"/>
      <c r="CT1674" s="15"/>
      <c r="CU1674" s="15"/>
      <c r="CV1674" s="15"/>
      <c r="CW1674" s="15"/>
      <c r="CX1674" s="15"/>
      <c r="CY1674" s="15"/>
      <c r="CZ1674" s="15"/>
      <c r="DA1674" s="15"/>
      <c r="DB1674" s="15"/>
      <c r="DC1674" s="15"/>
      <c r="DD1674" s="15"/>
      <c r="DE1674" s="15"/>
      <c r="DF1674" s="15"/>
      <c r="DG1674" s="16"/>
      <c r="DH1674" s="16"/>
      <c r="DI1674" s="14"/>
      <c r="DJ1674" s="14"/>
      <c r="DK1674" s="14"/>
      <c r="DL1674" s="14"/>
      <c r="DM1674" s="14"/>
      <c r="DN1674" s="14"/>
      <c r="DO1674" s="14"/>
      <c r="DP1674" s="14"/>
      <c r="DQ1674" s="14"/>
      <c r="DR1674" s="14"/>
      <c r="DS1674" s="14"/>
      <c r="DT1674" s="14"/>
      <c r="DU1674" s="14"/>
      <c r="DV1674" s="14"/>
      <c r="DW1674" s="14"/>
      <c r="DX1674" s="14"/>
      <c r="DY1674" s="14"/>
      <c r="DZ1674" s="14"/>
      <c r="EA1674" s="14"/>
    </row>
    <row r="1675" spans="4:131" x14ac:dyDescent="0.2">
      <c r="D1675" s="14"/>
      <c r="E1675" s="14"/>
      <c r="F1675" s="14"/>
      <c r="G1675" s="14"/>
      <c r="H1675" s="14"/>
      <c r="I1675" s="14"/>
      <c r="J1675" s="14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  <c r="AG1675" s="15"/>
      <c r="AH1675" s="15"/>
      <c r="AI1675" s="15"/>
      <c r="AJ1675" s="15"/>
      <c r="AK1675" s="15"/>
      <c r="AL1675" s="15"/>
      <c r="AM1675" s="15"/>
      <c r="AN1675" s="15"/>
      <c r="AO1675" s="15"/>
      <c r="AP1675" s="15"/>
      <c r="AQ1675" s="15"/>
      <c r="AR1675" s="15"/>
      <c r="AS1675" s="15"/>
      <c r="AT1675" s="15"/>
      <c r="AU1675" s="15"/>
      <c r="AV1675" s="15"/>
      <c r="AW1675" s="15"/>
      <c r="AX1675" s="15"/>
      <c r="AY1675" s="15"/>
      <c r="AZ1675" s="15"/>
      <c r="BA1675" s="15"/>
      <c r="BB1675" s="15"/>
      <c r="BC1675" s="15"/>
      <c r="BD1675" s="15"/>
      <c r="BE1675" s="15"/>
      <c r="BF1675" s="15"/>
      <c r="BG1675" s="15"/>
      <c r="BH1675" s="15"/>
      <c r="BI1675" s="15"/>
      <c r="BJ1675" s="15"/>
      <c r="BK1675" s="15"/>
      <c r="BL1675" s="15"/>
      <c r="BM1675" s="15"/>
      <c r="BN1675" s="15"/>
      <c r="BO1675" s="15"/>
      <c r="BP1675" s="15"/>
      <c r="BQ1675" s="15"/>
      <c r="BR1675" s="15"/>
      <c r="BS1675" s="15"/>
      <c r="BT1675" s="15"/>
      <c r="BU1675" s="15"/>
      <c r="BV1675" s="15"/>
      <c r="BW1675" s="15"/>
      <c r="BX1675" s="15"/>
      <c r="BY1675" s="15"/>
      <c r="BZ1675" s="15"/>
      <c r="CA1675" s="15"/>
      <c r="CB1675" s="15"/>
      <c r="CC1675" s="15"/>
      <c r="CD1675" s="15"/>
      <c r="CE1675" s="15"/>
      <c r="CF1675" s="15"/>
      <c r="CG1675" s="15"/>
      <c r="CH1675" s="15"/>
      <c r="CI1675" s="15"/>
      <c r="CJ1675" s="15"/>
      <c r="CK1675" s="15"/>
      <c r="CL1675" s="15"/>
      <c r="CM1675" s="15"/>
      <c r="CN1675" s="15"/>
      <c r="CO1675" s="15"/>
      <c r="CP1675" s="15"/>
      <c r="CQ1675" s="15"/>
      <c r="CR1675" s="15"/>
      <c r="CS1675" s="15"/>
      <c r="CT1675" s="15"/>
      <c r="CU1675" s="15"/>
      <c r="CV1675" s="15"/>
      <c r="CW1675" s="15"/>
      <c r="CX1675" s="15"/>
      <c r="CY1675" s="15"/>
      <c r="CZ1675" s="15"/>
      <c r="DA1675" s="15"/>
      <c r="DB1675" s="15"/>
      <c r="DC1675" s="15"/>
      <c r="DD1675" s="15"/>
      <c r="DE1675" s="15"/>
      <c r="DF1675" s="15"/>
      <c r="DG1675" s="16"/>
      <c r="DH1675" s="16"/>
      <c r="DI1675" s="14"/>
      <c r="DJ1675" s="14"/>
      <c r="DK1675" s="14"/>
      <c r="DL1675" s="14"/>
      <c r="DM1675" s="14"/>
      <c r="DN1675" s="14"/>
      <c r="DO1675" s="14"/>
      <c r="DP1675" s="14"/>
      <c r="DQ1675" s="14"/>
      <c r="DR1675" s="14"/>
      <c r="DS1675" s="14"/>
      <c r="DT1675" s="14"/>
      <c r="DU1675" s="14"/>
      <c r="DV1675" s="14"/>
      <c r="DW1675" s="14"/>
      <c r="DX1675" s="14"/>
      <c r="DY1675" s="14"/>
      <c r="DZ1675" s="14"/>
      <c r="EA1675" s="14"/>
    </row>
    <row r="1676" spans="4:131" x14ac:dyDescent="0.2">
      <c r="D1676" s="14"/>
      <c r="E1676" s="14"/>
      <c r="F1676" s="14"/>
      <c r="G1676" s="14"/>
      <c r="H1676" s="14"/>
      <c r="I1676" s="14"/>
      <c r="J1676" s="14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15"/>
      <c r="AW1676" s="15"/>
      <c r="AX1676" s="15"/>
      <c r="AY1676" s="15"/>
      <c r="AZ1676" s="15"/>
      <c r="BA1676" s="15"/>
      <c r="BB1676" s="15"/>
      <c r="BC1676" s="15"/>
      <c r="BD1676" s="15"/>
      <c r="BE1676" s="15"/>
      <c r="BF1676" s="15"/>
      <c r="BG1676" s="15"/>
      <c r="BH1676" s="15"/>
      <c r="BI1676" s="15"/>
      <c r="BJ1676" s="15"/>
      <c r="BK1676" s="15"/>
      <c r="BL1676" s="15"/>
      <c r="BM1676" s="15"/>
      <c r="BN1676" s="15"/>
      <c r="BO1676" s="15"/>
      <c r="BP1676" s="15"/>
      <c r="BQ1676" s="15"/>
      <c r="BR1676" s="15"/>
      <c r="BS1676" s="15"/>
      <c r="BT1676" s="15"/>
      <c r="BU1676" s="15"/>
      <c r="BV1676" s="15"/>
      <c r="BW1676" s="15"/>
      <c r="BX1676" s="15"/>
      <c r="BY1676" s="15"/>
      <c r="BZ1676" s="15"/>
      <c r="CA1676" s="15"/>
      <c r="CB1676" s="15"/>
      <c r="CC1676" s="15"/>
      <c r="CD1676" s="15"/>
      <c r="CE1676" s="15"/>
      <c r="CF1676" s="15"/>
      <c r="CG1676" s="15"/>
      <c r="CH1676" s="15"/>
      <c r="CI1676" s="15"/>
      <c r="CJ1676" s="15"/>
      <c r="CK1676" s="15"/>
      <c r="CL1676" s="15"/>
      <c r="CM1676" s="15"/>
      <c r="CN1676" s="15"/>
      <c r="CO1676" s="15"/>
      <c r="CP1676" s="15"/>
      <c r="CQ1676" s="15"/>
      <c r="CR1676" s="15"/>
      <c r="CS1676" s="15"/>
      <c r="CT1676" s="15"/>
      <c r="CU1676" s="15"/>
      <c r="CV1676" s="15"/>
      <c r="CW1676" s="15"/>
      <c r="CX1676" s="15"/>
      <c r="CY1676" s="15"/>
      <c r="CZ1676" s="15"/>
      <c r="DA1676" s="15"/>
      <c r="DB1676" s="15"/>
      <c r="DC1676" s="15"/>
      <c r="DD1676" s="15"/>
      <c r="DE1676" s="15"/>
      <c r="DF1676" s="15"/>
      <c r="DG1676" s="16"/>
      <c r="DH1676" s="16"/>
      <c r="DI1676" s="14"/>
      <c r="DJ1676" s="14"/>
      <c r="DK1676" s="14"/>
      <c r="DL1676" s="14"/>
      <c r="DM1676" s="14"/>
      <c r="DN1676" s="14"/>
      <c r="DO1676" s="14"/>
      <c r="DP1676" s="14"/>
      <c r="DQ1676" s="14"/>
      <c r="DR1676" s="14"/>
      <c r="DS1676" s="14"/>
      <c r="DT1676" s="14"/>
      <c r="DU1676" s="14"/>
      <c r="DV1676" s="14"/>
      <c r="DW1676" s="14"/>
      <c r="DX1676" s="14"/>
      <c r="DY1676" s="14"/>
      <c r="DZ1676" s="14"/>
      <c r="EA1676" s="14"/>
    </row>
    <row r="1677" spans="4:131" x14ac:dyDescent="0.2">
      <c r="D1677" s="14"/>
      <c r="E1677" s="14"/>
      <c r="F1677" s="14"/>
      <c r="G1677" s="14"/>
      <c r="H1677" s="14"/>
      <c r="I1677" s="14"/>
      <c r="J1677" s="14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  <c r="AG1677" s="15"/>
      <c r="AH1677" s="15"/>
      <c r="AI1677" s="15"/>
      <c r="AJ1677" s="15"/>
      <c r="AK1677" s="15"/>
      <c r="AL1677" s="15"/>
      <c r="AM1677" s="15"/>
      <c r="AN1677" s="15"/>
      <c r="AO1677" s="15"/>
      <c r="AP1677" s="15"/>
      <c r="AQ1677" s="15"/>
      <c r="AR1677" s="15"/>
      <c r="AS1677" s="15"/>
      <c r="AT1677" s="15"/>
      <c r="AU1677" s="15"/>
      <c r="AV1677" s="15"/>
      <c r="AW1677" s="15"/>
      <c r="AX1677" s="15"/>
      <c r="AY1677" s="15"/>
      <c r="AZ1677" s="15"/>
      <c r="BA1677" s="15"/>
      <c r="BB1677" s="15"/>
      <c r="BC1677" s="15"/>
      <c r="BD1677" s="15"/>
      <c r="BE1677" s="15"/>
      <c r="BF1677" s="15"/>
      <c r="BG1677" s="15"/>
      <c r="BH1677" s="15"/>
      <c r="BI1677" s="15"/>
      <c r="BJ1677" s="15"/>
      <c r="BK1677" s="15"/>
      <c r="BL1677" s="15"/>
      <c r="BM1677" s="15"/>
      <c r="BN1677" s="15"/>
      <c r="BO1677" s="15"/>
      <c r="BP1677" s="15"/>
      <c r="BQ1677" s="15"/>
      <c r="BR1677" s="15"/>
      <c r="BS1677" s="15"/>
      <c r="BT1677" s="15"/>
      <c r="BU1677" s="15"/>
      <c r="BV1677" s="15"/>
      <c r="BW1677" s="15"/>
      <c r="BX1677" s="15"/>
      <c r="BY1677" s="15"/>
      <c r="BZ1677" s="15"/>
      <c r="CA1677" s="15"/>
      <c r="CB1677" s="15"/>
      <c r="CC1677" s="15"/>
      <c r="CD1677" s="15"/>
      <c r="CE1677" s="15"/>
      <c r="CF1677" s="15"/>
      <c r="CG1677" s="15"/>
      <c r="CH1677" s="15"/>
      <c r="CI1677" s="15"/>
      <c r="CJ1677" s="15"/>
      <c r="CK1677" s="15"/>
      <c r="CL1677" s="15"/>
      <c r="CM1677" s="15"/>
      <c r="CN1677" s="15"/>
      <c r="CO1677" s="15"/>
      <c r="CP1677" s="15"/>
      <c r="CQ1677" s="15"/>
      <c r="CR1677" s="15"/>
      <c r="CS1677" s="15"/>
      <c r="CT1677" s="15"/>
      <c r="CU1677" s="15"/>
      <c r="CV1677" s="15"/>
      <c r="CW1677" s="15"/>
      <c r="CX1677" s="15"/>
      <c r="CY1677" s="15"/>
      <c r="CZ1677" s="15"/>
      <c r="DA1677" s="15"/>
      <c r="DB1677" s="15"/>
      <c r="DC1677" s="15"/>
      <c r="DD1677" s="15"/>
      <c r="DE1677" s="15"/>
      <c r="DF1677" s="15"/>
      <c r="DG1677" s="16"/>
      <c r="DH1677" s="16"/>
      <c r="DI1677" s="14"/>
      <c r="DJ1677" s="14"/>
      <c r="DK1677" s="14"/>
      <c r="DL1677" s="14"/>
      <c r="DM1677" s="14"/>
      <c r="DN1677" s="14"/>
      <c r="DO1677" s="14"/>
      <c r="DP1677" s="14"/>
      <c r="DQ1677" s="14"/>
      <c r="DR1677" s="14"/>
      <c r="DS1677" s="14"/>
      <c r="DT1677" s="14"/>
      <c r="DU1677" s="14"/>
      <c r="DV1677" s="14"/>
      <c r="DW1677" s="14"/>
      <c r="DX1677" s="14"/>
      <c r="DY1677" s="14"/>
      <c r="DZ1677" s="14"/>
      <c r="EA1677" s="14"/>
    </row>
    <row r="1678" spans="4:131" x14ac:dyDescent="0.2">
      <c r="D1678" s="14"/>
      <c r="E1678" s="14"/>
      <c r="F1678" s="14"/>
      <c r="G1678" s="14"/>
      <c r="H1678" s="14"/>
      <c r="I1678" s="14"/>
      <c r="J1678" s="14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5"/>
      <c r="AQ1678" s="15"/>
      <c r="AR1678" s="15"/>
      <c r="AS1678" s="15"/>
      <c r="AT1678" s="15"/>
      <c r="AU1678" s="15"/>
      <c r="AV1678" s="15"/>
      <c r="AW1678" s="15"/>
      <c r="AX1678" s="15"/>
      <c r="AY1678" s="15"/>
      <c r="AZ1678" s="15"/>
      <c r="BA1678" s="15"/>
      <c r="BB1678" s="15"/>
      <c r="BC1678" s="15"/>
      <c r="BD1678" s="15"/>
      <c r="BE1678" s="15"/>
      <c r="BF1678" s="15"/>
      <c r="BG1678" s="15"/>
      <c r="BH1678" s="15"/>
      <c r="BI1678" s="15"/>
      <c r="BJ1678" s="15"/>
      <c r="BK1678" s="15"/>
      <c r="BL1678" s="15"/>
      <c r="BM1678" s="15"/>
      <c r="BN1678" s="15"/>
      <c r="BO1678" s="15"/>
      <c r="BP1678" s="15"/>
      <c r="BQ1678" s="15"/>
      <c r="BR1678" s="15"/>
      <c r="BS1678" s="15"/>
      <c r="BT1678" s="15"/>
      <c r="BU1678" s="15"/>
      <c r="BV1678" s="15"/>
      <c r="BW1678" s="15"/>
      <c r="BX1678" s="15"/>
      <c r="BY1678" s="15"/>
      <c r="BZ1678" s="15"/>
      <c r="CA1678" s="15"/>
      <c r="CB1678" s="15"/>
      <c r="CC1678" s="15"/>
      <c r="CD1678" s="15"/>
      <c r="CE1678" s="15"/>
      <c r="CF1678" s="15"/>
      <c r="CG1678" s="15"/>
      <c r="CH1678" s="15"/>
      <c r="CI1678" s="15"/>
      <c r="CJ1678" s="15"/>
      <c r="CK1678" s="15"/>
      <c r="CL1678" s="15"/>
      <c r="CM1678" s="15"/>
      <c r="CN1678" s="15"/>
      <c r="CO1678" s="15"/>
      <c r="CP1678" s="15"/>
      <c r="CQ1678" s="15"/>
      <c r="CR1678" s="15"/>
      <c r="CS1678" s="15"/>
      <c r="CT1678" s="15"/>
      <c r="CU1678" s="15"/>
      <c r="CV1678" s="15"/>
      <c r="CW1678" s="15"/>
      <c r="CX1678" s="15"/>
      <c r="CY1678" s="15"/>
      <c r="CZ1678" s="15"/>
      <c r="DA1678" s="15"/>
      <c r="DB1678" s="15"/>
      <c r="DC1678" s="15"/>
      <c r="DD1678" s="15"/>
      <c r="DE1678" s="15"/>
      <c r="DF1678" s="15"/>
      <c r="DG1678" s="16"/>
      <c r="DH1678" s="16"/>
      <c r="DI1678" s="14"/>
      <c r="DJ1678" s="14"/>
      <c r="DK1678" s="14"/>
      <c r="DL1678" s="14"/>
      <c r="DM1678" s="14"/>
      <c r="DN1678" s="14"/>
      <c r="DO1678" s="14"/>
      <c r="DP1678" s="14"/>
      <c r="DQ1678" s="14"/>
      <c r="DR1678" s="14"/>
      <c r="DS1678" s="14"/>
      <c r="DT1678" s="14"/>
      <c r="DU1678" s="14"/>
      <c r="DV1678" s="14"/>
      <c r="DW1678" s="14"/>
      <c r="DX1678" s="14"/>
      <c r="DY1678" s="14"/>
      <c r="DZ1678" s="14"/>
      <c r="EA1678" s="14"/>
    </row>
    <row r="1679" spans="4:131" x14ac:dyDescent="0.2">
      <c r="D1679" s="14"/>
      <c r="E1679" s="14"/>
      <c r="F1679" s="14"/>
      <c r="G1679" s="14"/>
      <c r="H1679" s="14"/>
      <c r="I1679" s="14"/>
      <c r="J1679" s="14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5"/>
      <c r="AK1679" s="15"/>
      <c r="AL1679" s="15"/>
      <c r="AM1679" s="15"/>
      <c r="AN1679" s="15"/>
      <c r="AO1679" s="15"/>
      <c r="AP1679" s="15"/>
      <c r="AQ1679" s="15"/>
      <c r="AR1679" s="15"/>
      <c r="AS1679" s="15"/>
      <c r="AT1679" s="15"/>
      <c r="AU1679" s="15"/>
      <c r="AV1679" s="15"/>
      <c r="AW1679" s="15"/>
      <c r="AX1679" s="15"/>
      <c r="AY1679" s="15"/>
      <c r="AZ1679" s="15"/>
      <c r="BA1679" s="15"/>
      <c r="BB1679" s="15"/>
      <c r="BC1679" s="15"/>
      <c r="BD1679" s="15"/>
      <c r="BE1679" s="15"/>
      <c r="BF1679" s="15"/>
      <c r="BG1679" s="15"/>
      <c r="BH1679" s="15"/>
      <c r="BI1679" s="15"/>
      <c r="BJ1679" s="15"/>
      <c r="BK1679" s="15"/>
      <c r="BL1679" s="15"/>
      <c r="BM1679" s="15"/>
      <c r="BN1679" s="15"/>
      <c r="BO1679" s="15"/>
      <c r="BP1679" s="15"/>
      <c r="BQ1679" s="15"/>
      <c r="BR1679" s="15"/>
      <c r="BS1679" s="15"/>
      <c r="BT1679" s="15"/>
      <c r="BU1679" s="15"/>
      <c r="BV1679" s="15"/>
      <c r="BW1679" s="15"/>
      <c r="BX1679" s="15"/>
      <c r="BY1679" s="15"/>
      <c r="BZ1679" s="15"/>
      <c r="CA1679" s="15"/>
      <c r="CB1679" s="15"/>
      <c r="CC1679" s="15"/>
      <c r="CD1679" s="15"/>
      <c r="CE1679" s="15"/>
      <c r="CF1679" s="15"/>
      <c r="CG1679" s="15"/>
      <c r="CH1679" s="15"/>
      <c r="CI1679" s="15"/>
      <c r="CJ1679" s="15"/>
      <c r="CK1679" s="15"/>
      <c r="CL1679" s="15"/>
      <c r="CM1679" s="15"/>
      <c r="CN1679" s="15"/>
      <c r="CO1679" s="15"/>
      <c r="CP1679" s="15"/>
      <c r="CQ1679" s="15"/>
      <c r="CR1679" s="15"/>
      <c r="CS1679" s="15"/>
      <c r="CT1679" s="15"/>
      <c r="CU1679" s="15"/>
      <c r="CV1679" s="15"/>
      <c r="CW1679" s="15"/>
      <c r="CX1679" s="15"/>
      <c r="CY1679" s="15"/>
      <c r="CZ1679" s="15"/>
      <c r="DA1679" s="15"/>
      <c r="DB1679" s="15"/>
      <c r="DC1679" s="15"/>
      <c r="DD1679" s="15"/>
      <c r="DE1679" s="15"/>
      <c r="DF1679" s="15"/>
      <c r="DG1679" s="16"/>
      <c r="DH1679" s="16"/>
      <c r="DI1679" s="14"/>
      <c r="DJ1679" s="14"/>
      <c r="DK1679" s="14"/>
      <c r="DL1679" s="14"/>
      <c r="DM1679" s="14"/>
      <c r="DN1679" s="14"/>
      <c r="DO1679" s="14"/>
      <c r="DP1679" s="14"/>
      <c r="DQ1679" s="14"/>
      <c r="DR1679" s="14"/>
      <c r="DS1679" s="14"/>
      <c r="DT1679" s="14"/>
      <c r="DU1679" s="14"/>
      <c r="DV1679" s="14"/>
      <c r="DW1679" s="14"/>
      <c r="DX1679" s="14"/>
      <c r="DY1679" s="14"/>
      <c r="DZ1679" s="14"/>
      <c r="EA1679" s="14"/>
    </row>
    <row r="1680" spans="4:131" x14ac:dyDescent="0.2">
      <c r="D1680" s="14"/>
      <c r="E1680" s="14"/>
      <c r="F1680" s="14"/>
      <c r="G1680" s="14"/>
      <c r="H1680" s="14"/>
      <c r="I1680" s="14"/>
      <c r="J1680" s="14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5"/>
      <c r="AJ1680" s="15"/>
      <c r="AK1680" s="15"/>
      <c r="AL1680" s="15"/>
      <c r="AM1680" s="15"/>
      <c r="AN1680" s="15"/>
      <c r="AO1680" s="15"/>
      <c r="AP1680" s="15"/>
      <c r="AQ1680" s="15"/>
      <c r="AR1680" s="15"/>
      <c r="AS1680" s="15"/>
      <c r="AT1680" s="15"/>
      <c r="AU1680" s="15"/>
      <c r="AV1680" s="15"/>
      <c r="AW1680" s="15"/>
      <c r="AX1680" s="15"/>
      <c r="AY1680" s="15"/>
      <c r="AZ1680" s="15"/>
      <c r="BA1680" s="15"/>
      <c r="BB1680" s="15"/>
      <c r="BC1680" s="15"/>
      <c r="BD1680" s="15"/>
      <c r="BE1680" s="15"/>
      <c r="BF1680" s="15"/>
      <c r="BG1680" s="15"/>
      <c r="BH1680" s="15"/>
      <c r="BI1680" s="15"/>
      <c r="BJ1680" s="15"/>
      <c r="BK1680" s="15"/>
      <c r="BL1680" s="15"/>
      <c r="BM1680" s="15"/>
      <c r="BN1680" s="15"/>
      <c r="BO1680" s="15"/>
      <c r="BP1680" s="15"/>
      <c r="BQ1680" s="15"/>
      <c r="BR1680" s="15"/>
      <c r="BS1680" s="15"/>
      <c r="BT1680" s="15"/>
      <c r="BU1680" s="15"/>
      <c r="BV1680" s="15"/>
      <c r="BW1680" s="15"/>
      <c r="BX1680" s="15"/>
      <c r="BY1680" s="15"/>
      <c r="BZ1680" s="15"/>
      <c r="CA1680" s="15"/>
      <c r="CB1680" s="15"/>
      <c r="CC1680" s="15"/>
      <c r="CD1680" s="15"/>
      <c r="CE1680" s="15"/>
      <c r="CF1680" s="15"/>
      <c r="CG1680" s="15"/>
      <c r="CH1680" s="15"/>
      <c r="CI1680" s="15"/>
      <c r="CJ1680" s="15"/>
      <c r="CK1680" s="15"/>
      <c r="CL1680" s="15"/>
      <c r="CM1680" s="15"/>
      <c r="CN1680" s="15"/>
      <c r="CO1680" s="15"/>
      <c r="CP1680" s="15"/>
      <c r="CQ1680" s="15"/>
      <c r="CR1680" s="15"/>
      <c r="CS1680" s="15"/>
      <c r="CT1680" s="15"/>
      <c r="CU1680" s="15"/>
      <c r="CV1680" s="15"/>
      <c r="CW1680" s="15"/>
      <c r="CX1680" s="15"/>
      <c r="CY1680" s="15"/>
      <c r="CZ1680" s="15"/>
      <c r="DA1680" s="15"/>
      <c r="DB1680" s="15"/>
      <c r="DC1680" s="15"/>
      <c r="DD1680" s="15"/>
      <c r="DE1680" s="15"/>
      <c r="DF1680" s="15"/>
      <c r="DG1680" s="16"/>
      <c r="DH1680" s="16"/>
      <c r="DI1680" s="14"/>
      <c r="DJ1680" s="14"/>
      <c r="DK1680" s="14"/>
      <c r="DL1680" s="14"/>
      <c r="DM1680" s="14"/>
      <c r="DN1680" s="14"/>
      <c r="DO1680" s="14"/>
      <c r="DP1680" s="14"/>
      <c r="DQ1680" s="14"/>
      <c r="DR1680" s="14"/>
      <c r="DS1680" s="14"/>
      <c r="DT1680" s="14"/>
      <c r="DU1680" s="14"/>
      <c r="DV1680" s="14"/>
      <c r="DW1680" s="14"/>
      <c r="DX1680" s="14"/>
      <c r="DY1680" s="14"/>
      <c r="DZ1680" s="14"/>
      <c r="EA1680" s="14"/>
    </row>
    <row r="1681" spans="4:131" x14ac:dyDescent="0.2">
      <c r="D1681" s="14"/>
      <c r="E1681" s="14"/>
      <c r="F1681" s="14"/>
      <c r="G1681" s="14"/>
      <c r="H1681" s="14"/>
      <c r="I1681" s="14"/>
      <c r="J1681" s="14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/>
      <c r="AG1681" s="15"/>
      <c r="AH1681" s="15"/>
      <c r="AI1681" s="15"/>
      <c r="AJ1681" s="15"/>
      <c r="AK1681" s="15"/>
      <c r="AL1681" s="15"/>
      <c r="AM1681" s="15"/>
      <c r="AN1681" s="15"/>
      <c r="AO1681" s="15"/>
      <c r="AP1681" s="15"/>
      <c r="AQ1681" s="15"/>
      <c r="AR1681" s="15"/>
      <c r="AS1681" s="15"/>
      <c r="AT1681" s="15"/>
      <c r="AU1681" s="15"/>
      <c r="AV1681" s="15"/>
      <c r="AW1681" s="15"/>
      <c r="AX1681" s="15"/>
      <c r="AY1681" s="15"/>
      <c r="AZ1681" s="15"/>
      <c r="BA1681" s="15"/>
      <c r="BB1681" s="15"/>
      <c r="BC1681" s="15"/>
      <c r="BD1681" s="15"/>
      <c r="BE1681" s="15"/>
      <c r="BF1681" s="15"/>
      <c r="BG1681" s="15"/>
      <c r="BH1681" s="15"/>
      <c r="BI1681" s="15"/>
      <c r="BJ1681" s="15"/>
      <c r="BK1681" s="15"/>
      <c r="BL1681" s="15"/>
      <c r="BM1681" s="15"/>
      <c r="BN1681" s="15"/>
      <c r="BO1681" s="15"/>
      <c r="BP1681" s="15"/>
      <c r="BQ1681" s="15"/>
      <c r="BR1681" s="15"/>
      <c r="BS1681" s="15"/>
      <c r="BT1681" s="15"/>
      <c r="BU1681" s="15"/>
      <c r="BV1681" s="15"/>
      <c r="BW1681" s="15"/>
      <c r="BX1681" s="15"/>
      <c r="BY1681" s="15"/>
      <c r="BZ1681" s="15"/>
      <c r="CA1681" s="15"/>
      <c r="CB1681" s="15"/>
      <c r="CC1681" s="15"/>
      <c r="CD1681" s="15"/>
      <c r="CE1681" s="15"/>
      <c r="CF1681" s="15"/>
      <c r="CG1681" s="15"/>
      <c r="CH1681" s="15"/>
      <c r="CI1681" s="15"/>
      <c r="CJ1681" s="15"/>
      <c r="CK1681" s="15"/>
      <c r="CL1681" s="15"/>
      <c r="CM1681" s="15"/>
      <c r="CN1681" s="15"/>
      <c r="CO1681" s="15"/>
      <c r="CP1681" s="15"/>
      <c r="CQ1681" s="15"/>
      <c r="CR1681" s="15"/>
      <c r="CS1681" s="15"/>
      <c r="CT1681" s="15"/>
      <c r="CU1681" s="15"/>
      <c r="CV1681" s="15"/>
      <c r="CW1681" s="15"/>
      <c r="CX1681" s="15"/>
      <c r="CY1681" s="15"/>
      <c r="CZ1681" s="15"/>
      <c r="DA1681" s="15"/>
      <c r="DB1681" s="15"/>
      <c r="DC1681" s="15"/>
      <c r="DD1681" s="15"/>
      <c r="DE1681" s="15"/>
      <c r="DF1681" s="15"/>
      <c r="DG1681" s="16"/>
      <c r="DH1681" s="16"/>
      <c r="DI1681" s="14"/>
      <c r="DJ1681" s="14"/>
      <c r="DK1681" s="14"/>
      <c r="DL1681" s="14"/>
      <c r="DM1681" s="14"/>
      <c r="DN1681" s="14"/>
      <c r="DO1681" s="14"/>
      <c r="DP1681" s="14"/>
      <c r="DQ1681" s="14"/>
      <c r="DR1681" s="14"/>
      <c r="DS1681" s="14"/>
      <c r="DT1681" s="14"/>
      <c r="DU1681" s="14"/>
      <c r="DV1681" s="14"/>
      <c r="DW1681" s="14"/>
      <c r="DX1681" s="14"/>
      <c r="DY1681" s="14"/>
      <c r="DZ1681" s="14"/>
      <c r="EA1681" s="14"/>
    </row>
    <row r="1682" spans="4:131" x14ac:dyDescent="0.2">
      <c r="D1682" s="14"/>
      <c r="E1682" s="14"/>
      <c r="F1682" s="14"/>
      <c r="G1682" s="14"/>
      <c r="H1682" s="14"/>
      <c r="I1682" s="14"/>
      <c r="J1682" s="14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  <c r="AG1682" s="15"/>
      <c r="AH1682" s="15"/>
      <c r="AI1682" s="15"/>
      <c r="AJ1682" s="15"/>
      <c r="AK1682" s="15"/>
      <c r="AL1682" s="15"/>
      <c r="AM1682" s="15"/>
      <c r="AN1682" s="15"/>
      <c r="AO1682" s="15"/>
      <c r="AP1682" s="15"/>
      <c r="AQ1682" s="15"/>
      <c r="AR1682" s="15"/>
      <c r="AS1682" s="15"/>
      <c r="AT1682" s="15"/>
      <c r="AU1682" s="15"/>
      <c r="AV1682" s="15"/>
      <c r="AW1682" s="15"/>
      <c r="AX1682" s="15"/>
      <c r="AY1682" s="15"/>
      <c r="AZ1682" s="15"/>
      <c r="BA1682" s="15"/>
      <c r="BB1682" s="15"/>
      <c r="BC1682" s="15"/>
      <c r="BD1682" s="15"/>
      <c r="BE1682" s="15"/>
      <c r="BF1682" s="15"/>
      <c r="BG1682" s="15"/>
      <c r="BH1682" s="15"/>
      <c r="BI1682" s="15"/>
      <c r="BJ1682" s="15"/>
      <c r="BK1682" s="15"/>
      <c r="BL1682" s="15"/>
      <c r="BM1682" s="15"/>
      <c r="BN1682" s="15"/>
      <c r="BO1682" s="15"/>
      <c r="BP1682" s="15"/>
      <c r="BQ1682" s="15"/>
      <c r="BR1682" s="15"/>
      <c r="BS1682" s="15"/>
      <c r="BT1682" s="15"/>
      <c r="BU1682" s="15"/>
      <c r="BV1682" s="15"/>
      <c r="BW1682" s="15"/>
      <c r="BX1682" s="15"/>
      <c r="BY1682" s="15"/>
      <c r="BZ1682" s="15"/>
      <c r="CA1682" s="15"/>
      <c r="CB1682" s="15"/>
      <c r="CC1682" s="15"/>
      <c r="CD1682" s="15"/>
      <c r="CE1682" s="15"/>
      <c r="CF1682" s="15"/>
      <c r="CG1682" s="15"/>
      <c r="CH1682" s="15"/>
      <c r="CI1682" s="15"/>
      <c r="CJ1682" s="15"/>
      <c r="CK1682" s="15"/>
      <c r="CL1682" s="15"/>
      <c r="CM1682" s="15"/>
      <c r="CN1682" s="15"/>
      <c r="CO1682" s="15"/>
      <c r="CP1682" s="15"/>
      <c r="CQ1682" s="15"/>
      <c r="CR1682" s="15"/>
      <c r="CS1682" s="15"/>
      <c r="CT1682" s="15"/>
      <c r="CU1682" s="15"/>
      <c r="CV1682" s="15"/>
      <c r="CW1682" s="15"/>
      <c r="CX1682" s="15"/>
      <c r="CY1682" s="15"/>
      <c r="CZ1682" s="15"/>
      <c r="DA1682" s="15"/>
      <c r="DB1682" s="15"/>
      <c r="DC1682" s="15"/>
      <c r="DD1682" s="15"/>
      <c r="DE1682" s="15"/>
      <c r="DF1682" s="15"/>
      <c r="DG1682" s="16"/>
      <c r="DH1682" s="16"/>
      <c r="DI1682" s="14"/>
      <c r="DJ1682" s="14"/>
      <c r="DK1682" s="14"/>
      <c r="DL1682" s="14"/>
      <c r="DM1682" s="14"/>
      <c r="DN1682" s="14"/>
      <c r="DO1682" s="14"/>
      <c r="DP1682" s="14"/>
      <c r="DQ1682" s="14"/>
      <c r="DR1682" s="14"/>
      <c r="DS1682" s="14"/>
      <c r="DT1682" s="14"/>
      <c r="DU1682" s="14"/>
      <c r="DV1682" s="14"/>
      <c r="DW1682" s="14"/>
      <c r="DX1682" s="14"/>
      <c r="DY1682" s="14"/>
      <c r="DZ1682" s="14"/>
      <c r="EA1682" s="14"/>
    </row>
    <row r="1683" spans="4:131" x14ac:dyDescent="0.2">
      <c r="D1683" s="14"/>
      <c r="E1683" s="14"/>
      <c r="F1683" s="14"/>
      <c r="G1683" s="14"/>
      <c r="H1683" s="14"/>
      <c r="I1683" s="14"/>
      <c r="J1683" s="14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F1683" s="15"/>
      <c r="AG1683" s="15"/>
      <c r="AH1683" s="15"/>
      <c r="AI1683" s="15"/>
      <c r="AJ1683" s="15"/>
      <c r="AK1683" s="15"/>
      <c r="AL1683" s="15"/>
      <c r="AM1683" s="15"/>
      <c r="AN1683" s="15"/>
      <c r="AO1683" s="15"/>
      <c r="AP1683" s="15"/>
      <c r="AQ1683" s="15"/>
      <c r="AR1683" s="15"/>
      <c r="AS1683" s="15"/>
      <c r="AT1683" s="15"/>
      <c r="AU1683" s="15"/>
      <c r="AV1683" s="15"/>
      <c r="AW1683" s="15"/>
      <c r="AX1683" s="15"/>
      <c r="AY1683" s="15"/>
      <c r="AZ1683" s="15"/>
      <c r="BA1683" s="15"/>
      <c r="BB1683" s="15"/>
      <c r="BC1683" s="15"/>
      <c r="BD1683" s="15"/>
      <c r="BE1683" s="15"/>
      <c r="BF1683" s="15"/>
      <c r="BG1683" s="15"/>
      <c r="BH1683" s="15"/>
      <c r="BI1683" s="15"/>
      <c r="BJ1683" s="15"/>
      <c r="BK1683" s="15"/>
      <c r="BL1683" s="15"/>
      <c r="BM1683" s="15"/>
      <c r="BN1683" s="15"/>
      <c r="BO1683" s="15"/>
      <c r="BP1683" s="15"/>
      <c r="BQ1683" s="15"/>
      <c r="BR1683" s="15"/>
      <c r="BS1683" s="15"/>
      <c r="BT1683" s="15"/>
      <c r="BU1683" s="15"/>
      <c r="BV1683" s="15"/>
      <c r="BW1683" s="15"/>
      <c r="BX1683" s="15"/>
      <c r="BY1683" s="15"/>
      <c r="BZ1683" s="15"/>
      <c r="CA1683" s="15"/>
      <c r="CB1683" s="15"/>
      <c r="CC1683" s="15"/>
      <c r="CD1683" s="15"/>
      <c r="CE1683" s="15"/>
      <c r="CF1683" s="15"/>
      <c r="CG1683" s="15"/>
      <c r="CH1683" s="15"/>
      <c r="CI1683" s="15"/>
      <c r="CJ1683" s="15"/>
      <c r="CK1683" s="15"/>
      <c r="CL1683" s="15"/>
      <c r="CM1683" s="15"/>
      <c r="CN1683" s="15"/>
      <c r="CO1683" s="15"/>
      <c r="CP1683" s="15"/>
      <c r="CQ1683" s="15"/>
      <c r="CR1683" s="15"/>
      <c r="CS1683" s="15"/>
      <c r="CT1683" s="15"/>
      <c r="CU1683" s="15"/>
      <c r="CV1683" s="15"/>
      <c r="CW1683" s="15"/>
      <c r="CX1683" s="15"/>
      <c r="CY1683" s="15"/>
      <c r="CZ1683" s="15"/>
      <c r="DA1683" s="15"/>
      <c r="DB1683" s="15"/>
      <c r="DC1683" s="15"/>
      <c r="DD1683" s="15"/>
      <c r="DE1683" s="15"/>
      <c r="DF1683" s="15"/>
      <c r="DG1683" s="16"/>
      <c r="DH1683" s="16"/>
      <c r="DI1683" s="14"/>
      <c r="DJ1683" s="14"/>
      <c r="DK1683" s="14"/>
      <c r="DL1683" s="14"/>
      <c r="DM1683" s="14"/>
      <c r="DN1683" s="14"/>
      <c r="DO1683" s="14"/>
      <c r="DP1683" s="14"/>
      <c r="DQ1683" s="14"/>
      <c r="DR1683" s="14"/>
      <c r="DS1683" s="14"/>
      <c r="DT1683" s="14"/>
      <c r="DU1683" s="14"/>
      <c r="DV1683" s="14"/>
      <c r="DW1683" s="14"/>
      <c r="DX1683" s="14"/>
      <c r="DY1683" s="14"/>
      <c r="DZ1683" s="14"/>
      <c r="EA1683" s="14"/>
    </row>
    <row r="1684" spans="4:131" x14ac:dyDescent="0.2">
      <c r="D1684" s="14"/>
      <c r="E1684" s="14"/>
      <c r="F1684" s="14"/>
      <c r="G1684" s="14"/>
      <c r="H1684" s="14"/>
      <c r="I1684" s="14"/>
      <c r="J1684" s="14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  <c r="AG1684" s="15"/>
      <c r="AH1684" s="15"/>
      <c r="AI1684" s="15"/>
      <c r="AJ1684" s="15"/>
      <c r="AK1684" s="15"/>
      <c r="AL1684" s="15"/>
      <c r="AM1684" s="15"/>
      <c r="AN1684" s="15"/>
      <c r="AO1684" s="15"/>
      <c r="AP1684" s="15"/>
      <c r="AQ1684" s="15"/>
      <c r="AR1684" s="15"/>
      <c r="AS1684" s="15"/>
      <c r="AT1684" s="15"/>
      <c r="AU1684" s="15"/>
      <c r="AV1684" s="15"/>
      <c r="AW1684" s="15"/>
      <c r="AX1684" s="15"/>
      <c r="AY1684" s="15"/>
      <c r="AZ1684" s="15"/>
      <c r="BA1684" s="15"/>
      <c r="BB1684" s="15"/>
      <c r="BC1684" s="15"/>
      <c r="BD1684" s="15"/>
      <c r="BE1684" s="15"/>
      <c r="BF1684" s="15"/>
      <c r="BG1684" s="15"/>
      <c r="BH1684" s="15"/>
      <c r="BI1684" s="15"/>
      <c r="BJ1684" s="15"/>
      <c r="BK1684" s="15"/>
      <c r="BL1684" s="15"/>
      <c r="BM1684" s="15"/>
      <c r="BN1684" s="15"/>
      <c r="BO1684" s="15"/>
      <c r="BP1684" s="15"/>
      <c r="BQ1684" s="15"/>
      <c r="BR1684" s="15"/>
      <c r="BS1684" s="15"/>
      <c r="BT1684" s="15"/>
      <c r="BU1684" s="15"/>
      <c r="BV1684" s="15"/>
      <c r="BW1684" s="15"/>
      <c r="BX1684" s="15"/>
      <c r="BY1684" s="15"/>
      <c r="BZ1684" s="15"/>
      <c r="CA1684" s="15"/>
      <c r="CB1684" s="15"/>
      <c r="CC1684" s="15"/>
      <c r="CD1684" s="15"/>
      <c r="CE1684" s="15"/>
      <c r="CF1684" s="15"/>
      <c r="CG1684" s="15"/>
      <c r="CH1684" s="15"/>
      <c r="CI1684" s="15"/>
      <c r="CJ1684" s="15"/>
      <c r="CK1684" s="15"/>
      <c r="CL1684" s="15"/>
      <c r="CM1684" s="15"/>
      <c r="CN1684" s="15"/>
      <c r="CO1684" s="15"/>
      <c r="CP1684" s="15"/>
      <c r="CQ1684" s="15"/>
      <c r="CR1684" s="15"/>
      <c r="CS1684" s="15"/>
      <c r="CT1684" s="15"/>
      <c r="CU1684" s="15"/>
      <c r="CV1684" s="15"/>
      <c r="CW1684" s="15"/>
      <c r="CX1684" s="15"/>
      <c r="CY1684" s="15"/>
      <c r="CZ1684" s="15"/>
      <c r="DA1684" s="15"/>
      <c r="DB1684" s="15"/>
      <c r="DC1684" s="15"/>
      <c r="DD1684" s="15"/>
      <c r="DE1684" s="15"/>
      <c r="DF1684" s="15"/>
      <c r="DG1684" s="16"/>
      <c r="DH1684" s="16"/>
      <c r="DI1684" s="14"/>
      <c r="DJ1684" s="14"/>
      <c r="DK1684" s="14"/>
      <c r="DL1684" s="14"/>
      <c r="DM1684" s="14"/>
      <c r="DN1684" s="14"/>
      <c r="DO1684" s="14"/>
      <c r="DP1684" s="14"/>
      <c r="DQ1684" s="14"/>
      <c r="DR1684" s="14"/>
      <c r="DS1684" s="14"/>
      <c r="DT1684" s="14"/>
      <c r="DU1684" s="14"/>
      <c r="DV1684" s="14"/>
      <c r="DW1684" s="14"/>
      <c r="DX1684" s="14"/>
      <c r="DY1684" s="14"/>
      <c r="DZ1684" s="14"/>
      <c r="EA1684" s="14"/>
    </row>
    <row r="1685" spans="4:131" x14ac:dyDescent="0.2">
      <c r="D1685" s="14"/>
      <c r="E1685" s="14"/>
      <c r="F1685" s="14"/>
      <c r="G1685" s="14"/>
      <c r="H1685" s="14"/>
      <c r="I1685" s="14"/>
      <c r="J1685" s="14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  <c r="AG1685" s="15"/>
      <c r="AH1685" s="15"/>
      <c r="AI1685" s="15"/>
      <c r="AJ1685" s="15"/>
      <c r="AK1685" s="15"/>
      <c r="AL1685" s="15"/>
      <c r="AM1685" s="15"/>
      <c r="AN1685" s="15"/>
      <c r="AO1685" s="15"/>
      <c r="AP1685" s="15"/>
      <c r="AQ1685" s="15"/>
      <c r="AR1685" s="15"/>
      <c r="AS1685" s="15"/>
      <c r="AT1685" s="15"/>
      <c r="AU1685" s="15"/>
      <c r="AV1685" s="15"/>
      <c r="AW1685" s="15"/>
      <c r="AX1685" s="15"/>
      <c r="AY1685" s="15"/>
      <c r="AZ1685" s="15"/>
      <c r="BA1685" s="15"/>
      <c r="BB1685" s="15"/>
      <c r="BC1685" s="15"/>
      <c r="BD1685" s="15"/>
      <c r="BE1685" s="15"/>
      <c r="BF1685" s="15"/>
      <c r="BG1685" s="15"/>
      <c r="BH1685" s="15"/>
      <c r="BI1685" s="15"/>
      <c r="BJ1685" s="15"/>
      <c r="BK1685" s="15"/>
      <c r="BL1685" s="15"/>
      <c r="BM1685" s="15"/>
      <c r="BN1685" s="15"/>
      <c r="BO1685" s="15"/>
      <c r="BP1685" s="15"/>
      <c r="BQ1685" s="15"/>
      <c r="BR1685" s="15"/>
      <c r="BS1685" s="15"/>
      <c r="BT1685" s="15"/>
      <c r="BU1685" s="15"/>
      <c r="BV1685" s="15"/>
      <c r="BW1685" s="15"/>
      <c r="BX1685" s="15"/>
      <c r="BY1685" s="15"/>
      <c r="BZ1685" s="15"/>
      <c r="CA1685" s="15"/>
      <c r="CB1685" s="15"/>
      <c r="CC1685" s="15"/>
      <c r="CD1685" s="15"/>
      <c r="CE1685" s="15"/>
      <c r="CF1685" s="15"/>
      <c r="CG1685" s="15"/>
      <c r="CH1685" s="15"/>
      <c r="CI1685" s="15"/>
      <c r="CJ1685" s="15"/>
      <c r="CK1685" s="15"/>
      <c r="CL1685" s="15"/>
      <c r="CM1685" s="15"/>
      <c r="CN1685" s="15"/>
      <c r="CO1685" s="15"/>
      <c r="CP1685" s="15"/>
      <c r="CQ1685" s="15"/>
      <c r="CR1685" s="15"/>
      <c r="CS1685" s="15"/>
      <c r="CT1685" s="15"/>
      <c r="CU1685" s="15"/>
      <c r="CV1685" s="15"/>
      <c r="CW1685" s="15"/>
      <c r="CX1685" s="15"/>
      <c r="CY1685" s="15"/>
      <c r="CZ1685" s="15"/>
      <c r="DA1685" s="15"/>
      <c r="DB1685" s="15"/>
      <c r="DC1685" s="15"/>
      <c r="DD1685" s="15"/>
      <c r="DE1685" s="15"/>
      <c r="DF1685" s="15"/>
      <c r="DG1685" s="16"/>
      <c r="DH1685" s="16"/>
      <c r="DI1685" s="14"/>
      <c r="DJ1685" s="14"/>
      <c r="DK1685" s="14"/>
      <c r="DL1685" s="14"/>
      <c r="DM1685" s="14"/>
      <c r="DN1685" s="14"/>
      <c r="DO1685" s="14"/>
      <c r="DP1685" s="14"/>
      <c r="DQ1685" s="14"/>
      <c r="DR1685" s="14"/>
      <c r="DS1685" s="14"/>
      <c r="DT1685" s="14"/>
      <c r="DU1685" s="14"/>
      <c r="DV1685" s="14"/>
      <c r="DW1685" s="14"/>
      <c r="DX1685" s="14"/>
      <c r="DY1685" s="14"/>
      <c r="DZ1685" s="14"/>
      <c r="EA1685" s="14"/>
    </row>
    <row r="1686" spans="4:131" x14ac:dyDescent="0.2">
      <c r="D1686" s="14"/>
      <c r="E1686" s="14"/>
      <c r="F1686" s="14"/>
      <c r="G1686" s="14"/>
      <c r="H1686" s="14"/>
      <c r="I1686" s="14"/>
      <c r="J1686" s="14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  <c r="AG1686" s="15"/>
      <c r="AH1686" s="15"/>
      <c r="AI1686" s="15"/>
      <c r="AJ1686" s="15"/>
      <c r="AK1686" s="15"/>
      <c r="AL1686" s="15"/>
      <c r="AM1686" s="15"/>
      <c r="AN1686" s="15"/>
      <c r="AO1686" s="15"/>
      <c r="AP1686" s="15"/>
      <c r="AQ1686" s="15"/>
      <c r="AR1686" s="15"/>
      <c r="AS1686" s="15"/>
      <c r="AT1686" s="15"/>
      <c r="AU1686" s="15"/>
      <c r="AV1686" s="15"/>
      <c r="AW1686" s="15"/>
      <c r="AX1686" s="15"/>
      <c r="AY1686" s="15"/>
      <c r="AZ1686" s="15"/>
      <c r="BA1686" s="15"/>
      <c r="BB1686" s="15"/>
      <c r="BC1686" s="15"/>
      <c r="BD1686" s="15"/>
      <c r="BE1686" s="15"/>
      <c r="BF1686" s="15"/>
      <c r="BG1686" s="15"/>
      <c r="BH1686" s="15"/>
      <c r="BI1686" s="15"/>
      <c r="BJ1686" s="15"/>
      <c r="BK1686" s="15"/>
      <c r="BL1686" s="15"/>
      <c r="BM1686" s="15"/>
      <c r="BN1686" s="15"/>
      <c r="BO1686" s="15"/>
      <c r="BP1686" s="15"/>
      <c r="BQ1686" s="15"/>
      <c r="BR1686" s="15"/>
      <c r="BS1686" s="15"/>
      <c r="BT1686" s="15"/>
      <c r="BU1686" s="15"/>
      <c r="BV1686" s="15"/>
      <c r="BW1686" s="15"/>
      <c r="BX1686" s="15"/>
      <c r="BY1686" s="15"/>
      <c r="BZ1686" s="15"/>
      <c r="CA1686" s="15"/>
      <c r="CB1686" s="15"/>
      <c r="CC1686" s="15"/>
      <c r="CD1686" s="15"/>
      <c r="CE1686" s="15"/>
      <c r="CF1686" s="15"/>
      <c r="CG1686" s="15"/>
      <c r="CH1686" s="15"/>
      <c r="CI1686" s="15"/>
      <c r="CJ1686" s="15"/>
      <c r="CK1686" s="15"/>
      <c r="CL1686" s="15"/>
      <c r="CM1686" s="15"/>
      <c r="CN1686" s="15"/>
      <c r="CO1686" s="15"/>
      <c r="CP1686" s="15"/>
      <c r="CQ1686" s="15"/>
      <c r="CR1686" s="15"/>
      <c r="CS1686" s="15"/>
      <c r="CT1686" s="15"/>
      <c r="CU1686" s="15"/>
      <c r="CV1686" s="15"/>
      <c r="CW1686" s="15"/>
      <c r="CX1686" s="15"/>
      <c r="CY1686" s="15"/>
      <c r="CZ1686" s="15"/>
      <c r="DA1686" s="15"/>
      <c r="DB1686" s="15"/>
      <c r="DC1686" s="15"/>
      <c r="DD1686" s="15"/>
      <c r="DE1686" s="15"/>
      <c r="DF1686" s="15"/>
      <c r="DG1686" s="16"/>
      <c r="DH1686" s="16"/>
      <c r="DI1686" s="14"/>
      <c r="DJ1686" s="14"/>
      <c r="DK1686" s="14"/>
      <c r="DL1686" s="14"/>
      <c r="DM1686" s="14"/>
      <c r="DN1686" s="14"/>
      <c r="DO1686" s="14"/>
      <c r="DP1686" s="14"/>
      <c r="DQ1686" s="14"/>
      <c r="DR1686" s="14"/>
      <c r="DS1686" s="14"/>
      <c r="DT1686" s="14"/>
      <c r="DU1686" s="14"/>
      <c r="DV1686" s="14"/>
      <c r="DW1686" s="14"/>
      <c r="DX1686" s="14"/>
      <c r="DY1686" s="14"/>
      <c r="DZ1686" s="14"/>
      <c r="EA1686" s="14"/>
    </row>
    <row r="1687" spans="4:131" x14ac:dyDescent="0.2">
      <c r="D1687" s="14"/>
      <c r="E1687" s="14"/>
      <c r="F1687" s="14"/>
      <c r="G1687" s="14"/>
      <c r="H1687" s="14"/>
      <c r="I1687" s="14"/>
      <c r="J1687" s="14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F1687" s="15"/>
      <c r="AG1687" s="15"/>
      <c r="AH1687" s="15"/>
      <c r="AI1687" s="15"/>
      <c r="AJ1687" s="15"/>
      <c r="AK1687" s="15"/>
      <c r="AL1687" s="15"/>
      <c r="AM1687" s="15"/>
      <c r="AN1687" s="15"/>
      <c r="AO1687" s="15"/>
      <c r="AP1687" s="15"/>
      <c r="AQ1687" s="15"/>
      <c r="AR1687" s="15"/>
      <c r="AS1687" s="15"/>
      <c r="AT1687" s="15"/>
      <c r="AU1687" s="15"/>
      <c r="AV1687" s="15"/>
      <c r="AW1687" s="15"/>
      <c r="AX1687" s="15"/>
      <c r="AY1687" s="15"/>
      <c r="AZ1687" s="15"/>
      <c r="BA1687" s="15"/>
      <c r="BB1687" s="15"/>
      <c r="BC1687" s="15"/>
      <c r="BD1687" s="15"/>
      <c r="BE1687" s="15"/>
      <c r="BF1687" s="15"/>
      <c r="BG1687" s="15"/>
      <c r="BH1687" s="15"/>
      <c r="BI1687" s="15"/>
      <c r="BJ1687" s="15"/>
      <c r="BK1687" s="15"/>
      <c r="BL1687" s="15"/>
      <c r="BM1687" s="15"/>
      <c r="BN1687" s="15"/>
      <c r="BO1687" s="15"/>
      <c r="BP1687" s="15"/>
      <c r="BQ1687" s="15"/>
      <c r="BR1687" s="15"/>
      <c r="BS1687" s="15"/>
      <c r="BT1687" s="15"/>
      <c r="BU1687" s="15"/>
      <c r="BV1687" s="15"/>
      <c r="BW1687" s="15"/>
      <c r="BX1687" s="15"/>
      <c r="BY1687" s="15"/>
      <c r="BZ1687" s="15"/>
      <c r="CA1687" s="15"/>
      <c r="CB1687" s="15"/>
      <c r="CC1687" s="15"/>
      <c r="CD1687" s="15"/>
      <c r="CE1687" s="15"/>
      <c r="CF1687" s="15"/>
      <c r="CG1687" s="15"/>
      <c r="CH1687" s="15"/>
      <c r="CI1687" s="15"/>
      <c r="CJ1687" s="15"/>
      <c r="CK1687" s="15"/>
      <c r="CL1687" s="15"/>
      <c r="CM1687" s="15"/>
      <c r="CN1687" s="15"/>
      <c r="CO1687" s="15"/>
      <c r="CP1687" s="15"/>
      <c r="CQ1687" s="15"/>
      <c r="CR1687" s="15"/>
      <c r="CS1687" s="15"/>
      <c r="CT1687" s="15"/>
      <c r="CU1687" s="15"/>
      <c r="CV1687" s="15"/>
      <c r="CW1687" s="15"/>
      <c r="CX1687" s="15"/>
      <c r="CY1687" s="15"/>
      <c r="CZ1687" s="15"/>
      <c r="DA1687" s="15"/>
      <c r="DB1687" s="15"/>
      <c r="DC1687" s="15"/>
      <c r="DD1687" s="15"/>
      <c r="DE1687" s="15"/>
      <c r="DF1687" s="15"/>
      <c r="DG1687" s="16"/>
      <c r="DH1687" s="16"/>
      <c r="DI1687" s="14"/>
      <c r="DJ1687" s="14"/>
      <c r="DK1687" s="14"/>
      <c r="DL1687" s="14"/>
      <c r="DM1687" s="14"/>
      <c r="DN1687" s="14"/>
      <c r="DO1687" s="14"/>
      <c r="DP1687" s="14"/>
      <c r="DQ1687" s="14"/>
      <c r="DR1687" s="14"/>
      <c r="DS1687" s="14"/>
      <c r="DT1687" s="14"/>
      <c r="DU1687" s="14"/>
      <c r="DV1687" s="14"/>
      <c r="DW1687" s="14"/>
      <c r="DX1687" s="14"/>
      <c r="DY1687" s="14"/>
      <c r="DZ1687" s="14"/>
      <c r="EA1687" s="14"/>
    </row>
    <row r="1688" spans="4:131" x14ac:dyDescent="0.2">
      <c r="D1688" s="14"/>
      <c r="E1688" s="14"/>
      <c r="F1688" s="14"/>
      <c r="G1688" s="14"/>
      <c r="H1688" s="14"/>
      <c r="I1688" s="14"/>
      <c r="J1688" s="14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5"/>
      <c r="AJ1688" s="15"/>
      <c r="AK1688" s="15"/>
      <c r="AL1688" s="15"/>
      <c r="AM1688" s="15"/>
      <c r="AN1688" s="15"/>
      <c r="AO1688" s="15"/>
      <c r="AP1688" s="15"/>
      <c r="AQ1688" s="15"/>
      <c r="AR1688" s="15"/>
      <c r="AS1688" s="15"/>
      <c r="AT1688" s="15"/>
      <c r="AU1688" s="15"/>
      <c r="AV1688" s="15"/>
      <c r="AW1688" s="15"/>
      <c r="AX1688" s="15"/>
      <c r="AY1688" s="15"/>
      <c r="AZ1688" s="15"/>
      <c r="BA1688" s="15"/>
      <c r="BB1688" s="15"/>
      <c r="BC1688" s="15"/>
      <c r="BD1688" s="15"/>
      <c r="BE1688" s="15"/>
      <c r="BF1688" s="15"/>
      <c r="BG1688" s="15"/>
      <c r="BH1688" s="15"/>
      <c r="BI1688" s="15"/>
      <c r="BJ1688" s="15"/>
      <c r="BK1688" s="15"/>
      <c r="BL1688" s="15"/>
      <c r="BM1688" s="15"/>
      <c r="BN1688" s="15"/>
      <c r="BO1688" s="15"/>
      <c r="BP1688" s="15"/>
      <c r="BQ1688" s="15"/>
      <c r="BR1688" s="15"/>
      <c r="BS1688" s="15"/>
      <c r="BT1688" s="15"/>
      <c r="BU1688" s="15"/>
      <c r="BV1688" s="15"/>
      <c r="BW1688" s="15"/>
      <c r="BX1688" s="15"/>
      <c r="BY1688" s="15"/>
      <c r="BZ1688" s="15"/>
      <c r="CA1688" s="15"/>
      <c r="CB1688" s="15"/>
      <c r="CC1688" s="15"/>
      <c r="CD1688" s="15"/>
      <c r="CE1688" s="15"/>
      <c r="CF1688" s="15"/>
      <c r="CG1688" s="15"/>
      <c r="CH1688" s="15"/>
      <c r="CI1688" s="15"/>
      <c r="CJ1688" s="15"/>
      <c r="CK1688" s="15"/>
      <c r="CL1688" s="15"/>
      <c r="CM1688" s="15"/>
      <c r="CN1688" s="15"/>
      <c r="CO1688" s="15"/>
      <c r="CP1688" s="15"/>
      <c r="CQ1688" s="15"/>
      <c r="CR1688" s="15"/>
      <c r="CS1688" s="15"/>
      <c r="CT1688" s="15"/>
      <c r="CU1688" s="15"/>
      <c r="CV1688" s="15"/>
      <c r="CW1688" s="15"/>
      <c r="CX1688" s="15"/>
      <c r="CY1688" s="15"/>
      <c r="CZ1688" s="15"/>
      <c r="DA1688" s="15"/>
      <c r="DB1688" s="15"/>
      <c r="DC1688" s="15"/>
      <c r="DD1688" s="15"/>
      <c r="DE1688" s="15"/>
      <c r="DF1688" s="15"/>
      <c r="DG1688" s="16"/>
      <c r="DH1688" s="16"/>
      <c r="DI1688" s="14"/>
      <c r="DJ1688" s="14"/>
      <c r="DK1688" s="14"/>
      <c r="DL1688" s="14"/>
      <c r="DM1688" s="14"/>
      <c r="DN1688" s="14"/>
      <c r="DO1688" s="14"/>
      <c r="DP1688" s="14"/>
      <c r="DQ1688" s="14"/>
      <c r="DR1688" s="14"/>
      <c r="DS1688" s="14"/>
      <c r="DT1688" s="14"/>
      <c r="DU1688" s="14"/>
      <c r="DV1688" s="14"/>
      <c r="DW1688" s="14"/>
      <c r="DX1688" s="14"/>
      <c r="DY1688" s="14"/>
      <c r="DZ1688" s="14"/>
      <c r="EA1688" s="14"/>
    </row>
    <row r="1689" spans="4:131" x14ac:dyDescent="0.2">
      <c r="D1689" s="14"/>
      <c r="E1689" s="14"/>
      <c r="F1689" s="14"/>
      <c r="G1689" s="14"/>
      <c r="H1689" s="14"/>
      <c r="I1689" s="14"/>
      <c r="J1689" s="14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/>
      <c r="AG1689" s="15"/>
      <c r="AH1689" s="15"/>
      <c r="AI1689" s="15"/>
      <c r="AJ1689" s="15"/>
      <c r="AK1689" s="15"/>
      <c r="AL1689" s="15"/>
      <c r="AM1689" s="15"/>
      <c r="AN1689" s="15"/>
      <c r="AO1689" s="15"/>
      <c r="AP1689" s="15"/>
      <c r="AQ1689" s="15"/>
      <c r="AR1689" s="15"/>
      <c r="AS1689" s="15"/>
      <c r="AT1689" s="15"/>
      <c r="AU1689" s="15"/>
      <c r="AV1689" s="15"/>
      <c r="AW1689" s="15"/>
      <c r="AX1689" s="15"/>
      <c r="AY1689" s="15"/>
      <c r="AZ1689" s="15"/>
      <c r="BA1689" s="15"/>
      <c r="BB1689" s="15"/>
      <c r="BC1689" s="15"/>
      <c r="BD1689" s="15"/>
      <c r="BE1689" s="15"/>
      <c r="BF1689" s="15"/>
      <c r="BG1689" s="15"/>
      <c r="BH1689" s="15"/>
      <c r="BI1689" s="15"/>
      <c r="BJ1689" s="15"/>
      <c r="BK1689" s="15"/>
      <c r="BL1689" s="15"/>
      <c r="BM1689" s="15"/>
      <c r="BN1689" s="15"/>
      <c r="BO1689" s="15"/>
      <c r="BP1689" s="15"/>
      <c r="BQ1689" s="15"/>
      <c r="BR1689" s="15"/>
      <c r="BS1689" s="15"/>
      <c r="BT1689" s="15"/>
      <c r="BU1689" s="15"/>
      <c r="BV1689" s="15"/>
      <c r="BW1689" s="15"/>
      <c r="BX1689" s="15"/>
      <c r="BY1689" s="15"/>
      <c r="BZ1689" s="15"/>
      <c r="CA1689" s="15"/>
      <c r="CB1689" s="15"/>
      <c r="CC1689" s="15"/>
      <c r="CD1689" s="15"/>
      <c r="CE1689" s="15"/>
      <c r="CF1689" s="15"/>
      <c r="CG1689" s="15"/>
      <c r="CH1689" s="15"/>
      <c r="CI1689" s="15"/>
      <c r="CJ1689" s="15"/>
      <c r="CK1689" s="15"/>
      <c r="CL1689" s="15"/>
      <c r="CM1689" s="15"/>
      <c r="CN1689" s="15"/>
      <c r="CO1689" s="15"/>
      <c r="CP1689" s="15"/>
      <c r="CQ1689" s="15"/>
      <c r="CR1689" s="15"/>
      <c r="CS1689" s="15"/>
      <c r="CT1689" s="15"/>
      <c r="CU1689" s="15"/>
      <c r="CV1689" s="15"/>
      <c r="CW1689" s="15"/>
      <c r="CX1689" s="15"/>
      <c r="CY1689" s="15"/>
      <c r="CZ1689" s="15"/>
      <c r="DA1689" s="15"/>
      <c r="DB1689" s="15"/>
      <c r="DC1689" s="15"/>
      <c r="DD1689" s="15"/>
      <c r="DE1689" s="15"/>
      <c r="DF1689" s="15"/>
      <c r="DG1689" s="16"/>
      <c r="DH1689" s="16"/>
      <c r="DI1689" s="14"/>
      <c r="DJ1689" s="14"/>
      <c r="DK1689" s="14"/>
      <c r="DL1689" s="14"/>
      <c r="DM1689" s="14"/>
      <c r="DN1689" s="14"/>
      <c r="DO1689" s="14"/>
      <c r="DP1689" s="14"/>
      <c r="DQ1689" s="14"/>
      <c r="DR1689" s="14"/>
      <c r="DS1689" s="14"/>
      <c r="DT1689" s="14"/>
      <c r="DU1689" s="14"/>
      <c r="DV1689" s="14"/>
      <c r="DW1689" s="14"/>
      <c r="DX1689" s="14"/>
      <c r="DY1689" s="14"/>
      <c r="DZ1689" s="14"/>
      <c r="EA1689" s="14"/>
    </row>
    <row r="1690" spans="4:131" x14ac:dyDescent="0.2">
      <c r="D1690" s="14"/>
      <c r="E1690" s="14"/>
      <c r="F1690" s="14"/>
      <c r="G1690" s="14"/>
      <c r="H1690" s="14"/>
      <c r="I1690" s="14"/>
      <c r="J1690" s="14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  <c r="AG1690" s="15"/>
      <c r="AH1690" s="15"/>
      <c r="AI1690" s="15"/>
      <c r="AJ1690" s="15"/>
      <c r="AK1690" s="15"/>
      <c r="AL1690" s="15"/>
      <c r="AM1690" s="15"/>
      <c r="AN1690" s="15"/>
      <c r="AO1690" s="15"/>
      <c r="AP1690" s="15"/>
      <c r="AQ1690" s="15"/>
      <c r="AR1690" s="15"/>
      <c r="AS1690" s="15"/>
      <c r="AT1690" s="15"/>
      <c r="AU1690" s="15"/>
      <c r="AV1690" s="15"/>
      <c r="AW1690" s="15"/>
      <c r="AX1690" s="15"/>
      <c r="AY1690" s="15"/>
      <c r="AZ1690" s="15"/>
      <c r="BA1690" s="15"/>
      <c r="BB1690" s="15"/>
      <c r="BC1690" s="15"/>
      <c r="BD1690" s="15"/>
      <c r="BE1690" s="15"/>
      <c r="BF1690" s="15"/>
      <c r="BG1690" s="15"/>
      <c r="BH1690" s="15"/>
      <c r="BI1690" s="15"/>
      <c r="BJ1690" s="15"/>
      <c r="BK1690" s="15"/>
      <c r="BL1690" s="15"/>
      <c r="BM1690" s="15"/>
      <c r="BN1690" s="15"/>
      <c r="BO1690" s="15"/>
      <c r="BP1690" s="15"/>
      <c r="BQ1690" s="15"/>
      <c r="BR1690" s="15"/>
      <c r="BS1690" s="15"/>
      <c r="BT1690" s="15"/>
      <c r="BU1690" s="15"/>
      <c r="BV1690" s="15"/>
      <c r="BW1690" s="15"/>
      <c r="BX1690" s="15"/>
      <c r="BY1690" s="15"/>
      <c r="BZ1690" s="15"/>
      <c r="CA1690" s="15"/>
      <c r="CB1690" s="15"/>
      <c r="CC1690" s="15"/>
      <c r="CD1690" s="15"/>
      <c r="CE1690" s="15"/>
      <c r="CF1690" s="15"/>
      <c r="CG1690" s="15"/>
      <c r="CH1690" s="15"/>
      <c r="CI1690" s="15"/>
      <c r="CJ1690" s="15"/>
      <c r="CK1690" s="15"/>
      <c r="CL1690" s="15"/>
      <c r="CM1690" s="15"/>
      <c r="CN1690" s="15"/>
      <c r="CO1690" s="15"/>
      <c r="CP1690" s="15"/>
      <c r="CQ1690" s="15"/>
      <c r="CR1690" s="15"/>
      <c r="CS1690" s="15"/>
      <c r="CT1690" s="15"/>
      <c r="CU1690" s="15"/>
      <c r="CV1690" s="15"/>
      <c r="CW1690" s="15"/>
      <c r="CX1690" s="15"/>
      <c r="CY1690" s="15"/>
      <c r="CZ1690" s="15"/>
      <c r="DA1690" s="15"/>
      <c r="DB1690" s="15"/>
      <c r="DC1690" s="15"/>
      <c r="DD1690" s="15"/>
      <c r="DE1690" s="15"/>
      <c r="DF1690" s="15"/>
      <c r="DG1690" s="16"/>
      <c r="DH1690" s="16"/>
      <c r="DI1690" s="14"/>
      <c r="DJ1690" s="14"/>
      <c r="DK1690" s="14"/>
      <c r="DL1690" s="14"/>
      <c r="DM1690" s="14"/>
      <c r="DN1690" s="14"/>
      <c r="DO1690" s="14"/>
      <c r="DP1690" s="14"/>
      <c r="DQ1690" s="14"/>
      <c r="DR1690" s="14"/>
      <c r="DS1690" s="14"/>
      <c r="DT1690" s="14"/>
      <c r="DU1690" s="14"/>
      <c r="DV1690" s="14"/>
      <c r="DW1690" s="14"/>
      <c r="DX1690" s="14"/>
      <c r="DY1690" s="14"/>
      <c r="DZ1690" s="14"/>
      <c r="EA1690" s="14"/>
    </row>
    <row r="1691" spans="4:131" x14ac:dyDescent="0.2">
      <c r="D1691" s="14"/>
      <c r="E1691" s="14"/>
      <c r="F1691" s="14"/>
      <c r="G1691" s="14"/>
      <c r="H1691" s="14"/>
      <c r="I1691" s="14"/>
      <c r="J1691" s="14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  <c r="AG1691" s="15"/>
      <c r="AH1691" s="15"/>
      <c r="AI1691" s="15"/>
      <c r="AJ1691" s="15"/>
      <c r="AK1691" s="15"/>
      <c r="AL1691" s="15"/>
      <c r="AM1691" s="15"/>
      <c r="AN1691" s="15"/>
      <c r="AO1691" s="15"/>
      <c r="AP1691" s="15"/>
      <c r="AQ1691" s="15"/>
      <c r="AR1691" s="15"/>
      <c r="AS1691" s="15"/>
      <c r="AT1691" s="15"/>
      <c r="AU1691" s="15"/>
      <c r="AV1691" s="15"/>
      <c r="AW1691" s="15"/>
      <c r="AX1691" s="15"/>
      <c r="AY1691" s="15"/>
      <c r="AZ1691" s="15"/>
      <c r="BA1691" s="15"/>
      <c r="BB1691" s="15"/>
      <c r="BC1691" s="15"/>
      <c r="BD1691" s="15"/>
      <c r="BE1691" s="15"/>
      <c r="BF1691" s="15"/>
      <c r="BG1691" s="15"/>
      <c r="BH1691" s="15"/>
      <c r="BI1691" s="15"/>
      <c r="BJ1691" s="15"/>
      <c r="BK1691" s="15"/>
      <c r="BL1691" s="15"/>
      <c r="BM1691" s="15"/>
      <c r="BN1691" s="15"/>
      <c r="BO1691" s="15"/>
      <c r="BP1691" s="15"/>
      <c r="BQ1691" s="15"/>
      <c r="BR1691" s="15"/>
      <c r="BS1691" s="15"/>
      <c r="BT1691" s="15"/>
      <c r="BU1691" s="15"/>
      <c r="BV1691" s="15"/>
      <c r="BW1691" s="15"/>
      <c r="BX1691" s="15"/>
      <c r="BY1691" s="15"/>
      <c r="BZ1691" s="15"/>
      <c r="CA1691" s="15"/>
      <c r="CB1691" s="15"/>
      <c r="CC1691" s="15"/>
      <c r="CD1691" s="15"/>
      <c r="CE1691" s="15"/>
      <c r="CF1691" s="15"/>
      <c r="CG1691" s="15"/>
      <c r="CH1691" s="15"/>
      <c r="CI1691" s="15"/>
      <c r="CJ1691" s="15"/>
      <c r="CK1691" s="15"/>
      <c r="CL1691" s="15"/>
      <c r="CM1691" s="15"/>
      <c r="CN1691" s="15"/>
      <c r="CO1691" s="15"/>
      <c r="CP1691" s="15"/>
      <c r="CQ1691" s="15"/>
      <c r="CR1691" s="15"/>
      <c r="CS1691" s="15"/>
      <c r="CT1691" s="15"/>
      <c r="CU1691" s="15"/>
      <c r="CV1691" s="15"/>
      <c r="CW1691" s="15"/>
      <c r="CX1691" s="15"/>
      <c r="CY1691" s="15"/>
      <c r="CZ1691" s="15"/>
      <c r="DA1691" s="15"/>
      <c r="DB1691" s="15"/>
      <c r="DC1691" s="15"/>
      <c r="DD1691" s="15"/>
      <c r="DE1691" s="15"/>
      <c r="DF1691" s="15"/>
      <c r="DG1691" s="16"/>
      <c r="DH1691" s="16"/>
      <c r="DI1691" s="14"/>
      <c r="DJ1691" s="14"/>
      <c r="DK1691" s="14"/>
      <c r="DL1691" s="14"/>
      <c r="DM1691" s="14"/>
      <c r="DN1691" s="14"/>
      <c r="DO1691" s="14"/>
      <c r="DP1691" s="14"/>
      <c r="DQ1691" s="14"/>
      <c r="DR1691" s="14"/>
      <c r="DS1691" s="14"/>
      <c r="DT1691" s="14"/>
      <c r="DU1691" s="14"/>
      <c r="DV1691" s="14"/>
      <c r="DW1691" s="14"/>
      <c r="DX1691" s="14"/>
      <c r="DY1691" s="14"/>
      <c r="DZ1691" s="14"/>
      <c r="EA1691" s="14"/>
    </row>
    <row r="1692" spans="4:131" x14ac:dyDescent="0.2">
      <c r="D1692" s="14"/>
      <c r="E1692" s="14"/>
      <c r="F1692" s="14"/>
      <c r="G1692" s="14"/>
      <c r="H1692" s="14"/>
      <c r="I1692" s="14"/>
      <c r="J1692" s="14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  <c r="AG1692" s="15"/>
      <c r="AH1692" s="15"/>
      <c r="AI1692" s="15"/>
      <c r="AJ1692" s="15"/>
      <c r="AK1692" s="15"/>
      <c r="AL1692" s="15"/>
      <c r="AM1692" s="15"/>
      <c r="AN1692" s="15"/>
      <c r="AO1692" s="15"/>
      <c r="AP1692" s="15"/>
      <c r="AQ1692" s="15"/>
      <c r="AR1692" s="15"/>
      <c r="AS1692" s="15"/>
      <c r="AT1692" s="15"/>
      <c r="AU1692" s="15"/>
      <c r="AV1692" s="15"/>
      <c r="AW1692" s="15"/>
      <c r="AX1692" s="15"/>
      <c r="AY1692" s="15"/>
      <c r="AZ1692" s="15"/>
      <c r="BA1692" s="15"/>
      <c r="BB1692" s="15"/>
      <c r="BC1692" s="15"/>
      <c r="BD1692" s="15"/>
      <c r="BE1692" s="15"/>
      <c r="BF1692" s="15"/>
      <c r="BG1692" s="15"/>
      <c r="BH1692" s="15"/>
      <c r="BI1692" s="15"/>
      <c r="BJ1692" s="15"/>
      <c r="BK1692" s="15"/>
      <c r="BL1692" s="15"/>
      <c r="BM1692" s="15"/>
      <c r="BN1692" s="15"/>
      <c r="BO1692" s="15"/>
      <c r="BP1692" s="15"/>
      <c r="BQ1692" s="15"/>
      <c r="BR1692" s="15"/>
      <c r="BS1692" s="15"/>
      <c r="BT1692" s="15"/>
      <c r="BU1692" s="15"/>
      <c r="BV1692" s="15"/>
      <c r="BW1692" s="15"/>
      <c r="BX1692" s="15"/>
      <c r="BY1692" s="15"/>
      <c r="BZ1692" s="15"/>
      <c r="CA1692" s="15"/>
      <c r="CB1692" s="15"/>
      <c r="CC1692" s="15"/>
      <c r="CD1692" s="15"/>
      <c r="CE1692" s="15"/>
      <c r="CF1692" s="15"/>
      <c r="CG1692" s="15"/>
      <c r="CH1692" s="15"/>
      <c r="CI1692" s="15"/>
      <c r="CJ1692" s="15"/>
      <c r="CK1692" s="15"/>
      <c r="CL1692" s="15"/>
      <c r="CM1692" s="15"/>
      <c r="CN1692" s="15"/>
      <c r="CO1692" s="15"/>
      <c r="CP1692" s="15"/>
      <c r="CQ1692" s="15"/>
      <c r="CR1692" s="15"/>
      <c r="CS1692" s="15"/>
      <c r="CT1692" s="15"/>
      <c r="CU1692" s="15"/>
      <c r="CV1692" s="15"/>
      <c r="CW1692" s="15"/>
      <c r="CX1692" s="15"/>
      <c r="CY1692" s="15"/>
      <c r="CZ1692" s="15"/>
      <c r="DA1692" s="15"/>
      <c r="DB1692" s="15"/>
      <c r="DC1692" s="15"/>
      <c r="DD1692" s="15"/>
      <c r="DE1692" s="15"/>
      <c r="DF1692" s="15"/>
      <c r="DG1692" s="16"/>
      <c r="DH1692" s="16"/>
      <c r="DI1692" s="14"/>
      <c r="DJ1692" s="14"/>
      <c r="DK1692" s="14"/>
      <c r="DL1692" s="14"/>
      <c r="DM1692" s="14"/>
      <c r="DN1692" s="14"/>
      <c r="DO1692" s="14"/>
      <c r="DP1692" s="14"/>
      <c r="DQ1692" s="14"/>
      <c r="DR1692" s="14"/>
      <c r="DS1692" s="14"/>
      <c r="DT1692" s="14"/>
      <c r="DU1692" s="14"/>
      <c r="DV1692" s="14"/>
      <c r="DW1692" s="14"/>
      <c r="DX1692" s="14"/>
      <c r="DY1692" s="14"/>
      <c r="DZ1692" s="14"/>
      <c r="EA1692" s="14"/>
    </row>
    <row r="1693" spans="4:131" x14ac:dyDescent="0.2">
      <c r="D1693" s="14"/>
      <c r="E1693" s="14"/>
      <c r="F1693" s="14"/>
      <c r="G1693" s="14"/>
      <c r="H1693" s="14"/>
      <c r="I1693" s="14"/>
      <c r="J1693" s="14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  <c r="AG1693" s="15"/>
      <c r="AH1693" s="15"/>
      <c r="AI1693" s="15"/>
      <c r="AJ1693" s="15"/>
      <c r="AK1693" s="15"/>
      <c r="AL1693" s="15"/>
      <c r="AM1693" s="15"/>
      <c r="AN1693" s="15"/>
      <c r="AO1693" s="15"/>
      <c r="AP1693" s="15"/>
      <c r="AQ1693" s="15"/>
      <c r="AR1693" s="15"/>
      <c r="AS1693" s="15"/>
      <c r="AT1693" s="15"/>
      <c r="AU1693" s="15"/>
      <c r="AV1693" s="15"/>
      <c r="AW1693" s="15"/>
      <c r="AX1693" s="15"/>
      <c r="AY1693" s="15"/>
      <c r="AZ1693" s="15"/>
      <c r="BA1693" s="15"/>
      <c r="BB1693" s="15"/>
      <c r="BC1693" s="15"/>
      <c r="BD1693" s="15"/>
      <c r="BE1693" s="15"/>
      <c r="BF1693" s="15"/>
      <c r="BG1693" s="15"/>
      <c r="BH1693" s="15"/>
      <c r="BI1693" s="15"/>
      <c r="BJ1693" s="15"/>
      <c r="BK1693" s="15"/>
      <c r="BL1693" s="15"/>
      <c r="BM1693" s="15"/>
      <c r="BN1693" s="15"/>
      <c r="BO1693" s="15"/>
      <c r="BP1693" s="15"/>
      <c r="BQ1693" s="15"/>
      <c r="BR1693" s="15"/>
      <c r="BS1693" s="15"/>
      <c r="BT1693" s="15"/>
      <c r="BU1693" s="15"/>
      <c r="BV1693" s="15"/>
      <c r="BW1693" s="15"/>
      <c r="BX1693" s="15"/>
      <c r="BY1693" s="15"/>
      <c r="BZ1693" s="15"/>
      <c r="CA1693" s="15"/>
      <c r="CB1693" s="15"/>
      <c r="CC1693" s="15"/>
      <c r="CD1693" s="15"/>
      <c r="CE1693" s="15"/>
      <c r="CF1693" s="15"/>
      <c r="CG1693" s="15"/>
      <c r="CH1693" s="15"/>
      <c r="CI1693" s="15"/>
      <c r="CJ1693" s="15"/>
      <c r="CK1693" s="15"/>
      <c r="CL1693" s="15"/>
      <c r="CM1693" s="15"/>
      <c r="CN1693" s="15"/>
      <c r="CO1693" s="15"/>
      <c r="CP1693" s="15"/>
      <c r="CQ1693" s="15"/>
      <c r="CR1693" s="15"/>
      <c r="CS1693" s="15"/>
      <c r="CT1693" s="15"/>
      <c r="CU1693" s="15"/>
      <c r="CV1693" s="15"/>
      <c r="CW1693" s="15"/>
      <c r="CX1693" s="15"/>
      <c r="CY1693" s="15"/>
      <c r="CZ1693" s="15"/>
      <c r="DA1693" s="15"/>
      <c r="DB1693" s="15"/>
      <c r="DC1693" s="15"/>
      <c r="DD1693" s="15"/>
      <c r="DE1693" s="15"/>
      <c r="DF1693" s="15"/>
      <c r="DG1693" s="16"/>
      <c r="DH1693" s="16"/>
      <c r="DI1693" s="14"/>
      <c r="DJ1693" s="14"/>
      <c r="DK1693" s="14"/>
      <c r="DL1693" s="14"/>
      <c r="DM1693" s="14"/>
      <c r="DN1693" s="14"/>
      <c r="DO1693" s="14"/>
      <c r="DP1693" s="14"/>
      <c r="DQ1693" s="14"/>
      <c r="DR1693" s="14"/>
      <c r="DS1693" s="14"/>
      <c r="DT1693" s="14"/>
      <c r="DU1693" s="14"/>
      <c r="DV1693" s="14"/>
      <c r="DW1693" s="14"/>
      <c r="DX1693" s="14"/>
      <c r="DY1693" s="14"/>
      <c r="DZ1693" s="14"/>
      <c r="EA1693" s="14"/>
    </row>
    <row r="1694" spans="4:131" x14ac:dyDescent="0.2">
      <c r="D1694" s="14"/>
      <c r="E1694" s="14"/>
      <c r="F1694" s="14"/>
      <c r="G1694" s="14"/>
      <c r="H1694" s="14"/>
      <c r="I1694" s="14"/>
      <c r="J1694" s="14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  <c r="AG1694" s="15"/>
      <c r="AH1694" s="15"/>
      <c r="AI1694" s="15"/>
      <c r="AJ1694" s="15"/>
      <c r="AK1694" s="15"/>
      <c r="AL1694" s="15"/>
      <c r="AM1694" s="15"/>
      <c r="AN1694" s="15"/>
      <c r="AO1694" s="15"/>
      <c r="AP1694" s="15"/>
      <c r="AQ1694" s="15"/>
      <c r="AR1694" s="15"/>
      <c r="AS1694" s="15"/>
      <c r="AT1694" s="15"/>
      <c r="AU1694" s="15"/>
      <c r="AV1694" s="15"/>
      <c r="AW1694" s="15"/>
      <c r="AX1694" s="15"/>
      <c r="AY1694" s="15"/>
      <c r="AZ1694" s="15"/>
      <c r="BA1694" s="15"/>
      <c r="BB1694" s="15"/>
      <c r="BC1694" s="15"/>
      <c r="BD1694" s="15"/>
      <c r="BE1694" s="15"/>
      <c r="BF1694" s="15"/>
      <c r="BG1694" s="15"/>
      <c r="BH1694" s="15"/>
      <c r="BI1694" s="15"/>
      <c r="BJ1694" s="15"/>
      <c r="BK1694" s="15"/>
      <c r="BL1694" s="15"/>
      <c r="BM1694" s="15"/>
      <c r="BN1694" s="15"/>
      <c r="BO1694" s="15"/>
      <c r="BP1694" s="15"/>
      <c r="BQ1694" s="15"/>
      <c r="BR1694" s="15"/>
      <c r="BS1694" s="15"/>
      <c r="BT1694" s="15"/>
      <c r="BU1694" s="15"/>
      <c r="BV1694" s="15"/>
      <c r="BW1694" s="15"/>
      <c r="BX1694" s="15"/>
      <c r="BY1694" s="15"/>
      <c r="BZ1694" s="15"/>
      <c r="CA1694" s="15"/>
      <c r="CB1694" s="15"/>
      <c r="CC1694" s="15"/>
      <c r="CD1694" s="15"/>
      <c r="CE1694" s="15"/>
      <c r="CF1694" s="15"/>
      <c r="CG1694" s="15"/>
      <c r="CH1694" s="15"/>
      <c r="CI1694" s="15"/>
      <c r="CJ1694" s="15"/>
      <c r="CK1694" s="15"/>
      <c r="CL1694" s="15"/>
      <c r="CM1694" s="15"/>
      <c r="CN1694" s="15"/>
      <c r="CO1694" s="15"/>
      <c r="CP1694" s="15"/>
      <c r="CQ1694" s="15"/>
      <c r="CR1694" s="15"/>
      <c r="CS1694" s="15"/>
      <c r="CT1694" s="15"/>
      <c r="CU1694" s="15"/>
      <c r="CV1694" s="15"/>
      <c r="CW1694" s="15"/>
      <c r="CX1694" s="15"/>
      <c r="CY1694" s="15"/>
      <c r="CZ1694" s="15"/>
      <c r="DA1694" s="15"/>
      <c r="DB1694" s="15"/>
      <c r="DC1694" s="15"/>
      <c r="DD1694" s="15"/>
      <c r="DE1694" s="15"/>
      <c r="DF1694" s="15"/>
      <c r="DG1694" s="16"/>
      <c r="DH1694" s="16"/>
      <c r="DI1694" s="14"/>
      <c r="DJ1694" s="14"/>
      <c r="DK1694" s="14"/>
      <c r="DL1694" s="14"/>
      <c r="DM1694" s="14"/>
      <c r="DN1694" s="14"/>
      <c r="DO1694" s="14"/>
      <c r="DP1694" s="14"/>
      <c r="DQ1694" s="14"/>
      <c r="DR1694" s="14"/>
      <c r="DS1694" s="14"/>
      <c r="DT1694" s="14"/>
      <c r="DU1694" s="14"/>
      <c r="DV1694" s="14"/>
      <c r="DW1694" s="14"/>
      <c r="DX1694" s="14"/>
      <c r="DY1694" s="14"/>
      <c r="DZ1694" s="14"/>
      <c r="EA1694" s="14"/>
    </row>
    <row r="1695" spans="4:131" x14ac:dyDescent="0.2">
      <c r="D1695" s="14"/>
      <c r="E1695" s="14"/>
      <c r="F1695" s="14"/>
      <c r="G1695" s="14"/>
      <c r="H1695" s="14"/>
      <c r="I1695" s="14"/>
      <c r="J1695" s="14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  <c r="AG1695" s="15"/>
      <c r="AH1695" s="15"/>
      <c r="AI1695" s="15"/>
      <c r="AJ1695" s="15"/>
      <c r="AK1695" s="15"/>
      <c r="AL1695" s="15"/>
      <c r="AM1695" s="15"/>
      <c r="AN1695" s="15"/>
      <c r="AO1695" s="15"/>
      <c r="AP1695" s="15"/>
      <c r="AQ1695" s="15"/>
      <c r="AR1695" s="15"/>
      <c r="AS1695" s="15"/>
      <c r="AT1695" s="15"/>
      <c r="AU1695" s="15"/>
      <c r="AV1695" s="15"/>
      <c r="AW1695" s="15"/>
      <c r="AX1695" s="15"/>
      <c r="AY1695" s="15"/>
      <c r="AZ1695" s="15"/>
      <c r="BA1695" s="15"/>
      <c r="BB1695" s="15"/>
      <c r="BC1695" s="15"/>
      <c r="BD1695" s="15"/>
      <c r="BE1695" s="15"/>
      <c r="BF1695" s="15"/>
      <c r="BG1695" s="15"/>
      <c r="BH1695" s="15"/>
      <c r="BI1695" s="15"/>
      <c r="BJ1695" s="15"/>
      <c r="BK1695" s="15"/>
      <c r="BL1695" s="15"/>
      <c r="BM1695" s="15"/>
      <c r="BN1695" s="15"/>
      <c r="BO1695" s="15"/>
      <c r="BP1695" s="15"/>
      <c r="BQ1695" s="15"/>
      <c r="BR1695" s="15"/>
      <c r="BS1695" s="15"/>
      <c r="BT1695" s="15"/>
      <c r="BU1695" s="15"/>
      <c r="BV1695" s="15"/>
      <c r="BW1695" s="15"/>
      <c r="BX1695" s="15"/>
      <c r="BY1695" s="15"/>
      <c r="BZ1695" s="15"/>
      <c r="CA1695" s="15"/>
      <c r="CB1695" s="15"/>
      <c r="CC1695" s="15"/>
      <c r="CD1695" s="15"/>
      <c r="CE1695" s="15"/>
      <c r="CF1695" s="15"/>
      <c r="CG1695" s="15"/>
      <c r="CH1695" s="15"/>
      <c r="CI1695" s="15"/>
      <c r="CJ1695" s="15"/>
      <c r="CK1695" s="15"/>
      <c r="CL1695" s="15"/>
      <c r="CM1695" s="15"/>
      <c r="CN1695" s="15"/>
      <c r="CO1695" s="15"/>
      <c r="CP1695" s="15"/>
      <c r="CQ1695" s="15"/>
      <c r="CR1695" s="15"/>
      <c r="CS1695" s="15"/>
      <c r="CT1695" s="15"/>
      <c r="CU1695" s="15"/>
      <c r="CV1695" s="15"/>
      <c r="CW1695" s="15"/>
      <c r="CX1695" s="15"/>
      <c r="CY1695" s="15"/>
      <c r="CZ1695" s="15"/>
      <c r="DA1695" s="15"/>
      <c r="DB1695" s="15"/>
      <c r="DC1695" s="15"/>
      <c r="DD1695" s="15"/>
      <c r="DE1695" s="15"/>
      <c r="DF1695" s="15"/>
      <c r="DG1695" s="16"/>
      <c r="DH1695" s="16"/>
      <c r="DI1695" s="14"/>
      <c r="DJ1695" s="14"/>
      <c r="DK1695" s="14"/>
      <c r="DL1695" s="14"/>
      <c r="DM1695" s="14"/>
      <c r="DN1695" s="14"/>
      <c r="DO1695" s="14"/>
      <c r="DP1695" s="14"/>
      <c r="DQ1695" s="14"/>
      <c r="DR1695" s="14"/>
      <c r="DS1695" s="14"/>
      <c r="DT1695" s="14"/>
      <c r="DU1695" s="14"/>
      <c r="DV1695" s="14"/>
      <c r="DW1695" s="14"/>
      <c r="DX1695" s="14"/>
      <c r="DY1695" s="14"/>
      <c r="DZ1695" s="14"/>
      <c r="EA1695" s="14"/>
    </row>
    <row r="1696" spans="4:131" x14ac:dyDescent="0.2">
      <c r="D1696" s="14"/>
      <c r="E1696" s="14"/>
      <c r="F1696" s="14"/>
      <c r="G1696" s="14"/>
      <c r="H1696" s="14"/>
      <c r="I1696" s="14"/>
      <c r="J1696" s="14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  <c r="AG1696" s="15"/>
      <c r="AH1696" s="15"/>
      <c r="AI1696" s="15"/>
      <c r="AJ1696" s="15"/>
      <c r="AK1696" s="15"/>
      <c r="AL1696" s="15"/>
      <c r="AM1696" s="15"/>
      <c r="AN1696" s="15"/>
      <c r="AO1696" s="15"/>
      <c r="AP1696" s="15"/>
      <c r="AQ1696" s="15"/>
      <c r="AR1696" s="15"/>
      <c r="AS1696" s="15"/>
      <c r="AT1696" s="15"/>
      <c r="AU1696" s="15"/>
      <c r="AV1696" s="15"/>
      <c r="AW1696" s="15"/>
      <c r="AX1696" s="15"/>
      <c r="AY1696" s="15"/>
      <c r="AZ1696" s="15"/>
      <c r="BA1696" s="15"/>
      <c r="BB1696" s="15"/>
      <c r="BC1696" s="15"/>
      <c r="BD1696" s="15"/>
      <c r="BE1696" s="15"/>
      <c r="BF1696" s="15"/>
      <c r="BG1696" s="15"/>
      <c r="BH1696" s="15"/>
      <c r="BI1696" s="15"/>
      <c r="BJ1696" s="15"/>
      <c r="BK1696" s="15"/>
      <c r="BL1696" s="15"/>
      <c r="BM1696" s="15"/>
      <c r="BN1696" s="15"/>
      <c r="BO1696" s="15"/>
      <c r="BP1696" s="15"/>
      <c r="BQ1696" s="15"/>
      <c r="BR1696" s="15"/>
      <c r="BS1696" s="15"/>
      <c r="BT1696" s="15"/>
      <c r="BU1696" s="15"/>
      <c r="BV1696" s="15"/>
      <c r="BW1696" s="15"/>
      <c r="BX1696" s="15"/>
      <c r="BY1696" s="15"/>
      <c r="BZ1696" s="15"/>
      <c r="CA1696" s="15"/>
      <c r="CB1696" s="15"/>
      <c r="CC1696" s="15"/>
      <c r="CD1696" s="15"/>
      <c r="CE1696" s="15"/>
      <c r="CF1696" s="15"/>
      <c r="CG1696" s="15"/>
      <c r="CH1696" s="15"/>
      <c r="CI1696" s="15"/>
      <c r="CJ1696" s="15"/>
      <c r="CK1696" s="15"/>
      <c r="CL1696" s="15"/>
      <c r="CM1696" s="15"/>
      <c r="CN1696" s="15"/>
      <c r="CO1696" s="15"/>
      <c r="CP1696" s="15"/>
      <c r="CQ1696" s="15"/>
      <c r="CR1696" s="15"/>
      <c r="CS1696" s="15"/>
      <c r="CT1696" s="15"/>
      <c r="CU1696" s="15"/>
      <c r="CV1696" s="15"/>
      <c r="CW1696" s="15"/>
      <c r="CX1696" s="15"/>
      <c r="CY1696" s="15"/>
      <c r="CZ1696" s="15"/>
      <c r="DA1696" s="15"/>
      <c r="DB1696" s="15"/>
      <c r="DC1696" s="15"/>
      <c r="DD1696" s="15"/>
      <c r="DE1696" s="15"/>
      <c r="DF1696" s="15"/>
      <c r="DG1696" s="16"/>
      <c r="DH1696" s="16"/>
      <c r="DI1696" s="14"/>
      <c r="DJ1696" s="14"/>
      <c r="DK1696" s="14"/>
      <c r="DL1696" s="14"/>
      <c r="DM1696" s="14"/>
      <c r="DN1696" s="14"/>
      <c r="DO1696" s="14"/>
      <c r="DP1696" s="14"/>
      <c r="DQ1696" s="14"/>
      <c r="DR1696" s="14"/>
      <c r="DS1696" s="14"/>
      <c r="DT1696" s="14"/>
      <c r="DU1696" s="14"/>
      <c r="DV1696" s="14"/>
      <c r="DW1696" s="14"/>
      <c r="DX1696" s="14"/>
      <c r="DY1696" s="14"/>
      <c r="DZ1696" s="14"/>
      <c r="EA1696" s="14"/>
    </row>
    <row r="1697" spans="4:131" x14ac:dyDescent="0.2">
      <c r="D1697" s="14"/>
      <c r="E1697" s="14"/>
      <c r="F1697" s="14"/>
      <c r="G1697" s="14"/>
      <c r="H1697" s="14"/>
      <c r="I1697" s="14"/>
      <c r="J1697" s="14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/>
      <c r="AG1697" s="15"/>
      <c r="AH1697" s="15"/>
      <c r="AI1697" s="15"/>
      <c r="AJ1697" s="15"/>
      <c r="AK1697" s="15"/>
      <c r="AL1697" s="15"/>
      <c r="AM1697" s="15"/>
      <c r="AN1697" s="15"/>
      <c r="AO1697" s="15"/>
      <c r="AP1697" s="15"/>
      <c r="AQ1697" s="15"/>
      <c r="AR1697" s="15"/>
      <c r="AS1697" s="15"/>
      <c r="AT1697" s="15"/>
      <c r="AU1697" s="15"/>
      <c r="AV1697" s="15"/>
      <c r="AW1697" s="15"/>
      <c r="AX1697" s="15"/>
      <c r="AY1697" s="15"/>
      <c r="AZ1697" s="15"/>
      <c r="BA1697" s="15"/>
      <c r="BB1697" s="15"/>
      <c r="BC1697" s="15"/>
      <c r="BD1697" s="15"/>
      <c r="BE1697" s="15"/>
      <c r="BF1697" s="15"/>
      <c r="BG1697" s="15"/>
      <c r="BH1697" s="15"/>
      <c r="BI1697" s="15"/>
      <c r="BJ1697" s="15"/>
      <c r="BK1697" s="15"/>
      <c r="BL1697" s="15"/>
      <c r="BM1697" s="15"/>
      <c r="BN1697" s="15"/>
      <c r="BO1697" s="15"/>
      <c r="BP1697" s="15"/>
      <c r="BQ1697" s="15"/>
      <c r="BR1697" s="15"/>
      <c r="BS1697" s="15"/>
      <c r="BT1697" s="15"/>
      <c r="BU1697" s="15"/>
      <c r="BV1697" s="15"/>
      <c r="BW1697" s="15"/>
      <c r="BX1697" s="15"/>
      <c r="BY1697" s="15"/>
      <c r="BZ1697" s="15"/>
      <c r="CA1697" s="15"/>
      <c r="CB1697" s="15"/>
      <c r="CC1697" s="15"/>
      <c r="CD1697" s="15"/>
      <c r="CE1697" s="15"/>
      <c r="CF1697" s="15"/>
      <c r="CG1697" s="15"/>
      <c r="CH1697" s="15"/>
      <c r="CI1697" s="15"/>
      <c r="CJ1697" s="15"/>
      <c r="CK1697" s="15"/>
      <c r="CL1697" s="15"/>
      <c r="CM1697" s="15"/>
      <c r="CN1697" s="15"/>
      <c r="CO1697" s="15"/>
      <c r="CP1697" s="15"/>
      <c r="CQ1697" s="15"/>
      <c r="CR1697" s="15"/>
      <c r="CS1697" s="15"/>
      <c r="CT1697" s="15"/>
      <c r="CU1697" s="15"/>
      <c r="CV1697" s="15"/>
      <c r="CW1697" s="15"/>
      <c r="CX1697" s="15"/>
      <c r="CY1697" s="15"/>
      <c r="CZ1697" s="15"/>
      <c r="DA1697" s="15"/>
      <c r="DB1697" s="15"/>
      <c r="DC1697" s="15"/>
      <c r="DD1697" s="15"/>
      <c r="DE1697" s="15"/>
      <c r="DF1697" s="15"/>
      <c r="DG1697" s="16"/>
      <c r="DH1697" s="16"/>
      <c r="DI1697" s="14"/>
      <c r="DJ1697" s="14"/>
      <c r="DK1697" s="14"/>
      <c r="DL1697" s="14"/>
      <c r="DM1697" s="14"/>
      <c r="DN1697" s="14"/>
      <c r="DO1697" s="14"/>
      <c r="DP1697" s="14"/>
      <c r="DQ1697" s="14"/>
      <c r="DR1697" s="14"/>
      <c r="DS1697" s="14"/>
      <c r="DT1697" s="14"/>
      <c r="DU1697" s="14"/>
      <c r="DV1697" s="14"/>
      <c r="DW1697" s="14"/>
      <c r="DX1697" s="14"/>
      <c r="DY1697" s="14"/>
      <c r="DZ1697" s="14"/>
      <c r="EA1697" s="14"/>
    </row>
    <row r="1698" spans="4:131" x14ac:dyDescent="0.2">
      <c r="D1698" s="14"/>
      <c r="E1698" s="14"/>
      <c r="F1698" s="14"/>
      <c r="G1698" s="14"/>
      <c r="H1698" s="14"/>
      <c r="I1698" s="14"/>
      <c r="J1698" s="14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  <c r="AG1698" s="15"/>
      <c r="AH1698" s="15"/>
      <c r="AI1698" s="15"/>
      <c r="AJ1698" s="15"/>
      <c r="AK1698" s="15"/>
      <c r="AL1698" s="15"/>
      <c r="AM1698" s="15"/>
      <c r="AN1698" s="15"/>
      <c r="AO1698" s="15"/>
      <c r="AP1698" s="15"/>
      <c r="AQ1698" s="15"/>
      <c r="AR1698" s="15"/>
      <c r="AS1698" s="15"/>
      <c r="AT1698" s="15"/>
      <c r="AU1698" s="15"/>
      <c r="AV1698" s="15"/>
      <c r="AW1698" s="15"/>
      <c r="AX1698" s="15"/>
      <c r="AY1698" s="15"/>
      <c r="AZ1698" s="15"/>
      <c r="BA1698" s="15"/>
      <c r="BB1698" s="15"/>
      <c r="BC1698" s="15"/>
      <c r="BD1698" s="15"/>
      <c r="BE1698" s="15"/>
      <c r="BF1698" s="15"/>
      <c r="BG1698" s="15"/>
      <c r="BH1698" s="15"/>
      <c r="BI1698" s="15"/>
      <c r="BJ1698" s="15"/>
      <c r="BK1698" s="15"/>
      <c r="BL1698" s="15"/>
      <c r="BM1698" s="15"/>
      <c r="BN1698" s="15"/>
      <c r="BO1698" s="15"/>
      <c r="BP1698" s="15"/>
      <c r="BQ1698" s="15"/>
      <c r="BR1698" s="15"/>
      <c r="BS1698" s="15"/>
      <c r="BT1698" s="15"/>
      <c r="BU1698" s="15"/>
      <c r="BV1698" s="15"/>
      <c r="BW1698" s="15"/>
      <c r="BX1698" s="15"/>
      <c r="BY1698" s="15"/>
      <c r="BZ1698" s="15"/>
      <c r="CA1698" s="15"/>
      <c r="CB1698" s="15"/>
      <c r="CC1698" s="15"/>
      <c r="CD1698" s="15"/>
      <c r="CE1698" s="15"/>
      <c r="CF1698" s="15"/>
      <c r="CG1698" s="15"/>
      <c r="CH1698" s="15"/>
      <c r="CI1698" s="15"/>
      <c r="CJ1698" s="15"/>
      <c r="CK1698" s="15"/>
      <c r="CL1698" s="15"/>
      <c r="CM1698" s="15"/>
      <c r="CN1698" s="15"/>
      <c r="CO1698" s="15"/>
      <c r="CP1698" s="15"/>
      <c r="CQ1698" s="15"/>
      <c r="CR1698" s="15"/>
      <c r="CS1698" s="15"/>
      <c r="CT1698" s="15"/>
      <c r="CU1698" s="15"/>
      <c r="CV1698" s="15"/>
      <c r="CW1698" s="15"/>
      <c r="CX1698" s="15"/>
      <c r="CY1698" s="15"/>
      <c r="CZ1698" s="15"/>
      <c r="DA1698" s="15"/>
      <c r="DB1698" s="15"/>
      <c r="DC1698" s="15"/>
      <c r="DD1698" s="15"/>
      <c r="DE1698" s="15"/>
      <c r="DF1698" s="15"/>
      <c r="DG1698" s="16"/>
      <c r="DH1698" s="16"/>
      <c r="DI1698" s="14"/>
      <c r="DJ1698" s="14"/>
      <c r="DK1698" s="14"/>
      <c r="DL1698" s="14"/>
      <c r="DM1698" s="14"/>
      <c r="DN1698" s="14"/>
      <c r="DO1698" s="14"/>
      <c r="DP1698" s="14"/>
      <c r="DQ1698" s="14"/>
      <c r="DR1698" s="14"/>
      <c r="DS1698" s="14"/>
      <c r="DT1698" s="14"/>
      <c r="DU1698" s="14"/>
      <c r="DV1698" s="14"/>
      <c r="DW1698" s="14"/>
      <c r="DX1698" s="14"/>
      <c r="DY1698" s="14"/>
      <c r="DZ1698" s="14"/>
      <c r="EA1698" s="14"/>
    </row>
    <row r="1699" spans="4:131" x14ac:dyDescent="0.2">
      <c r="D1699" s="14"/>
      <c r="E1699" s="14"/>
      <c r="F1699" s="14"/>
      <c r="G1699" s="14"/>
      <c r="H1699" s="14"/>
      <c r="I1699" s="14"/>
      <c r="J1699" s="14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  <c r="AG1699" s="15"/>
      <c r="AH1699" s="15"/>
      <c r="AI1699" s="15"/>
      <c r="AJ1699" s="15"/>
      <c r="AK1699" s="15"/>
      <c r="AL1699" s="15"/>
      <c r="AM1699" s="15"/>
      <c r="AN1699" s="15"/>
      <c r="AO1699" s="15"/>
      <c r="AP1699" s="15"/>
      <c r="AQ1699" s="15"/>
      <c r="AR1699" s="15"/>
      <c r="AS1699" s="15"/>
      <c r="AT1699" s="15"/>
      <c r="AU1699" s="15"/>
      <c r="AV1699" s="15"/>
      <c r="AW1699" s="15"/>
      <c r="AX1699" s="15"/>
      <c r="AY1699" s="15"/>
      <c r="AZ1699" s="15"/>
      <c r="BA1699" s="15"/>
      <c r="BB1699" s="15"/>
      <c r="BC1699" s="15"/>
      <c r="BD1699" s="15"/>
      <c r="BE1699" s="15"/>
      <c r="BF1699" s="15"/>
      <c r="BG1699" s="15"/>
      <c r="BH1699" s="15"/>
      <c r="BI1699" s="15"/>
      <c r="BJ1699" s="15"/>
      <c r="BK1699" s="15"/>
      <c r="BL1699" s="15"/>
      <c r="BM1699" s="15"/>
      <c r="BN1699" s="15"/>
      <c r="BO1699" s="15"/>
      <c r="BP1699" s="15"/>
      <c r="BQ1699" s="15"/>
      <c r="BR1699" s="15"/>
      <c r="BS1699" s="15"/>
      <c r="BT1699" s="15"/>
      <c r="BU1699" s="15"/>
      <c r="BV1699" s="15"/>
      <c r="BW1699" s="15"/>
      <c r="BX1699" s="15"/>
      <c r="BY1699" s="15"/>
      <c r="BZ1699" s="15"/>
      <c r="CA1699" s="15"/>
      <c r="CB1699" s="15"/>
      <c r="CC1699" s="15"/>
      <c r="CD1699" s="15"/>
      <c r="CE1699" s="15"/>
      <c r="CF1699" s="15"/>
      <c r="CG1699" s="15"/>
      <c r="CH1699" s="15"/>
      <c r="CI1699" s="15"/>
      <c r="CJ1699" s="15"/>
      <c r="CK1699" s="15"/>
      <c r="CL1699" s="15"/>
      <c r="CM1699" s="15"/>
      <c r="CN1699" s="15"/>
      <c r="CO1699" s="15"/>
      <c r="CP1699" s="15"/>
      <c r="CQ1699" s="15"/>
      <c r="CR1699" s="15"/>
      <c r="CS1699" s="15"/>
      <c r="CT1699" s="15"/>
      <c r="CU1699" s="15"/>
      <c r="CV1699" s="15"/>
      <c r="CW1699" s="15"/>
      <c r="CX1699" s="15"/>
      <c r="CY1699" s="15"/>
      <c r="CZ1699" s="15"/>
      <c r="DA1699" s="15"/>
      <c r="DB1699" s="15"/>
      <c r="DC1699" s="15"/>
      <c r="DD1699" s="15"/>
      <c r="DE1699" s="15"/>
      <c r="DF1699" s="15"/>
      <c r="DG1699" s="16"/>
      <c r="DH1699" s="16"/>
      <c r="DI1699" s="14"/>
      <c r="DJ1699" s="14"/>
      <c r="DK1699" s="14"/>
      <c r="DL1699" s="14"/>
      <c r="DM1699" s="14"/>
      <c r="DN1699" s="14"/>
      <c r="DO1699" s="14"/>
      <c r="DP1699" s="14"/>
      <c r="DQ1699" s="14"/>
      <c r="DR1699" s="14"/>
      <c r="DS1699" s="14"/>
      <c r="DT1699" s="14"/>
      <c r="DU1699" s="14"/>
      <c r="DV1699" s="14"/>
      <c r="DW1699" s="14"/>
      <c r="DX1699" s="14"/>
      <c r="DY1699" s="14"/>
      <c r="DZ1699" s="14"/>
      <c r="EA1699" s="14"/>
    </row>
    <row r="1700" spans="4:131" x14ac:dyDescent="0.2">
      <c r="D1700" s="14"/>
      <c r="E1700" s="14"/>
      <c r="F1700" s="14"/>
      <c r="G1700" s="14"/>
      <c r="H1700" s="14"/>
      <c r="I1700" s="14"/>
      <c r="J1700" s="14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  <c r="AG1700" s="15"/>
      <c r="AH1700" s="15"/>
      <c r="AI1700" s="15"/>
      <c r="AJ1700" s="15"/>
      <c r="AK1700" s="15"/>
      <c r="AL1700" s="15"/>
      <c r="AM1700" s="15"/>
      <c r="AN1700" s="15"/>
      <c r="AO1700" s="15"/>
      <c r="AP1700" s="15"/>
      <c r="AQ1700" s="15"/>
      <c r="AR1700" s="15"/>
      <c r="AS1700" s="15"/>
      <c r="AT1700" s="15"/>
      <c r="AU1700" s="15"/>
      <c r="AV1700" s="15"/>
      <c r="AW1700" s="15"/>
      <c r="AX1700" s="15"/>
      <c r="AY1700" s="15"/>
      <c r="AZ1700" s="15"/>
      <c r="BA1700" s="15"/>
      <c r="BB1700" s="15"/>
      <c r="BC1700" s="15"/>
      <c r="BD1700" s="15"/>
      <c r="BE1700" s="15"/>
      <c r="BF1700" s="15"/>
      <c r="BG1700" s="15"/>
      <c r="BH1700" s="15"/>
      <c r="BI1700" s="15"/>
      <c r="BJ1700" s="15"/>
      <c r="BK1700" s="15"/>
      <c r="BL1700" s="15"/>
      <c r="BM1700" s="15"/>
      <c r="BN1700" s="15"/>
      <c r="BO1700" s="15"/>
      <c r="BP1700" s="15"/>
      <c r="BQ1700" s="15"/>
      <c r="BR1700" s="15"/>
      <c r="BS1700" s="15"/>
      <c r="BT1700" s="15"/>
      <c r="BU1700" s="15"/>
      <c r="BV1700" s="15"/>
      <c r="BW1700" s="15"/>
      <c r="BX1700" s="15"/>
      <c r="BY1700" s="15"/>
      <c r="BZ1700" s="15"/>
      <c r="CA1700" s="15"/>
      <c r="CB1700" s="15"/>
      <c r="CC1700" s="15"/>
      <c r="CD1700" s="15"/>
      <c r="CE1700" s="15"/>
      <c r="CF1700" s="15"/>
      <c r="CG1700" s="15"/>
      <c r="CH1700" s="15"/>
      <c r="CI1700" s="15"/>
      <c r="CJ1700" s="15"/>
      <c r="CK1700" s="15"/>
      <c r="CL1700" s="15"/>
      <c r="CM1700" s="15"/>
      <c r="CN1700" s="15"/>
      <c r="CO1700" s="15"/>
      <c r="CP1700" s="15"/>
      <c r="CQ1700" s="15"/>
      <c r="CR1700" s="15"/>
      <c r="CS1700" s="15"/>
      <c r="CT1700" s="15"/>
      <c r="CU1700" s="15"/>
      <c r="CV1700" s="15"/>
      <c r="CW1700" s="15"/>
      <c r="CX1700" s="15"/>
      <c r="CY1700" s="15"/>
      <c r="CZ1700" s="15"/>
      <c r="DA1700" s="15"/>
      <c r="DB1700" s="15"/>
      <c r="DC1700" s="15"/>
      <c r="DD1700" s="15"/>
      <c r="DE1700" s="15"/>
      <c r="DF1700" s="15"/>
      <c r="DG1700" s="16"/>
      <c r="DH1700" s="16"/>
      <c r="DI1700" s="14"/>
      <c r="DJ1700" s="14"/>
      <c r="DK1700" s="14"/>
      <c r="DL1700" s="14"/>
      <c r="DM1700" s="14"/>
      <c r="DN1700" s="14"/>
      <c r="DO1700" s="14"/>
      <c r="DP1700" s="14"/>
      <c r="DQ1700" s="14"/>
      <c r="DR1700" s="14"/>
      <c r="DS1700" s="14"/>
      <c r="DT1700" s="14"/>
      <c r="DU1700" s="14"/>
      <c r="DV1700" s="14"/>
      <c r="DW1700" s="14"/>
      <c r="DX1700" s="14"/>
      <c r="DY1700" s="14"/>
      <c r="DZ1700" s="14"/>
      <c r="EA1700" s="14"/>
    </row>
    <row r="1701" spans="4:131" x14ac:dyDescent="0.2">
      <c r="D1701" s="14"/>
      <c r="E1701" s="14"/>
      <c r="F1701" s="14"/>
      <c r="G1701" s="14"/>
      <c r="H1701" s="14"/>
      <c r="I1701" s="14"/>
      <c r="J1701" s="14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  <c r="AG1701" s="15"/>
      <c r="AH1701" s="15"/>
      <c r="AI1701" s="15"/>
      <c r="AJ1701" s="15"/>
      <c r="AK1701" s="15"/>
      <c r="AL1701" s="15"/>
      <c r="AM1701" s="15"/>
      <c r="AN1701" s="15"/>
      <c r="AO1701" s="15"/>
      <c r="AP1701" s="15"/>
      <c r="AQ1701" s="15"/>
      <c r="AR1701" s="15"/>
      <c r="AS1701" s="15"/>
      <c r="AT1701" s="15"/>
      <c r="AU1701" s="15"/>
      <c r="AV1701" s="15"/>
      <c r="AW1701" s="15"/>
      <c r="AX1701" s="15"/>
      <c r="AY1701" s="15"/>
      <c r="AZ1701" s="15"/>
      <c r="BA1701" s="15"/>
      <c r="BB1701" s="15"/>
      <c r="BC1701" s="15"/>
      <c r="BD1701" s="15"/>
      <c r="BE1701" s="15"/>
      <c r="BF1701" s="15"/>
      <c r="BG1701" s="15"/>
      <c r="BH1701" s="15"/>
      <c r="BI1701" s="15"/>
      <c r="BJ1701" s="15"/>
      <c r="BK1701" s="15"/>
      <c r="BL1701" s="15"/>
      <c r="BM1701" s="15"/>
      <c r="BN1701" s="15"/>
      <c r="BO1701" s="15"/>
      <c r="BP1701" s="15"/>
      <c r="BQ1701" s="15"/>
      <c r="BR1701" s="15"/>
      <c r="BS1701" s="15"/>
      <c r="BT1701" s="15"/>
      <c r="BU1701" s="15"/>
      <c r="BV1701" s="15"/>
      <c r="BW1701" s="15"/>
      <c r="BX1701" s="15"/>
      <c r="BY1701" s="15"/>
      <c r="BZ1701" s="15"/>
      <c r="CA1701" s="15"/>
      <c r="CB1701" s="15"/>
      <c r="CC1701" s="15"/>
      <c r="CD1701" s="15"/>
      <c r="CE1701" s="15"/>
      <c r="CF1701" s="15"/>
      <c r="CG1701" s="15"/>
      <c r="CH1701" s="15"/>
      <c r="CI1701" s="15"/>
      <c r="CJ1701" s="15"/>
      <c r="CK1701" s="15"/>
      <c r="CL1701" s="15"/>
      <c r="CM1701" s="15"/>
      <c r="CN1701" s="15"/>
      <c r="CO1701" s="15"/>
      <c r="CP1701" s="15"/>
      <c r="CQ1701" s="15"/>
      <c r="CR1701" s="15"/>
      <c r="CS1701" s="15"/>
      <c r="CT1701" s="15"/>
      <c r="CU1701" s="15"/>
      <c r="CV1701" s="15"/>
      <c r="CW1701" s="15"/>
      <c r="CX1701" s="15"/>
      <c r="CY1701" s="15"/>
      <c r="CZ1701" s="15"/>
      <c r="DA1701" s="15"/>
      <c r="DB1701" s="15"/>
      <c r="DC1701" s="15"/>
      <c r="DD1701" s="15"/>
      <c r="DE1701" s="15"/>
      <c r="DF1701" s="15"/>
      <c r="DG1701" s="16"/>
      <c r="DH1701" s="16"/>
      <c r="DI1701" s="14"/>
      <c r="DJ1701" s="14"/>
      <c r="DK1701" s="14"/>
      <c r="DL1701" s="14"/>
      <c r="DM1701" s="14"/>
      <c r="DN1701" s="14"/>
      <c r="DO1701" s="14"/>
      <c r="DP1701" s="14"/>
      <c r="DQ1701" s="14"/>
      <c r="DR1701" s="14"/>
      <c r="DS1701" s="14"/>
      <c r="DT1701" s="14"/>
      <c r="DU1701" s="14"/>
      <c r="DV1701" s="14"/>
      <c r="DW1701" s="14"/>
      <c r="DX1701" s="14"/>
      <c r="DY1701" s="14"/>
      <c r="DZ1701" s="14"/>
      <c r="EA1701" s="14"/>
    </row>
    <row r="1702" spans="4:131" x14ac:dyDescent="0.2">
      <c r="D1702" s="14"/>
      <c r="E1702" s="14"/>
      <c r="F1702" s="14"/>
      <c r="G1702" s="14"/>
      <c r="H1702" s="14"/>
      <c r="I1702" s="14"/>
      <c r="J1702" s="14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/>
      <c r="AM1702" s="15"/>
      <c r="AN1702" s="15"/>
      <c r="AO1702" s="15"/>
      <c r="AP1702" s="15"/>
      <c r="AQ1702" s="15"/>
      <c r="AR1702" s="15"/>
      <c r="AS1702" s="15"/>
      <c r="AT1702" s="15"/>
      <c r="AU1702" s="15"/>
      <c r="AV1702" s="15"/>
      <c r="AW1702" s="15"/>
      <c r="AX1702" s="15"/>
      <c r="AY1702" s="15"/>
      <c r="AZ1702" s="15"/>
      <c r="BA1702" s="15"/>
      <c r="BB1702" s="15"/>
      <c r="BC1702" s="15"/>
      <c r="BD1702" s="15"/>
      <c r="BE1702" s="15"/>
      <c r="BF1702" s="15"/>
      <c r="BG1702" s="15"/>
      <c r="BH1702" s="15"/>
      <c r="BI1702" s="15"/>
      <c r="BJ1702" s="15"/>
      <c r="BK1702" s="15"/>
      <c r="BL1702" s="15"/>
      <c r="BM1702" s="15"/>
      <c r="BN1702" s="15"/>
      <c r="BO1702" s="15"/>
      <c r="BP1702" s="15"/>
      <c r="BQ1702" s="15"/>
      <c r="BR1702" s="15"/>
      <c r="BS1702" s="15"/>
      <c r="BT1702" s="15"/>
      <c r="BU1702" s="15"/>
      <c r="BV1702" s="15"/>
      <c r="BW1702" s="15"/>
      <c r="BX1702" s="15"/>
      <c r="BY1702" s="15"/>
      <c r="BZ1702" s="15"/>
      <c r="CA1702" s="15"/>
      <c r="CB1702" s="15"/>
      <c r="CC1702" s="15"/>
      <c r="CD1702" s="15"/>
      <c r="CE1702" s="15"/>
      <c r="CF1702" s="15"/>
      <c r="CG1702" s="15"/>
      <c r="CH1702" s="15"/>
      <c r="CI1702" s="15"/>
      <c r="CJ1702" s="15"/>
      <c r="CK1702" s="15"/>
      <c r="CL1702" s="15"/>
      <c r="CM1702" s="15"/>
      <c r="CN1702" s="15"/>
      <c r="CO1702" s="15"/>
      <c r="CP1702" s="15"/>
      <c r="CQ1702" s="15"/>
      <c r="CR1702" s="15"/>
      <c r="CS1702" s="15"/>
      <c r="CT1702" s="15"/>
      <c r="CU1702" s="15"/>
      <c r="CV1702" s="15"/>
      <c r="CW1702" s="15"/>
      <c r="CX1702" s="15"/>
      <c r="CY1702" s="15"/>
      <c r="CZ1702" s="15"/>
      <c r="DA1702" s="15"/>
      <c r="DB1702" s="15"/>
      <c r="DC1702" s="15"/>
      <c r="DD1702" s="15"/>
      <c r="DE1702" s="15"/>
      <c r="DF1702" s="15"/>
      <c r="DG1702" s="16"/>
      <c r="DH1702" s="16"/>
      <c r="DI1702" s="14"/>
      <c r="DJ1702" s="14"/>
      <c r="DK1702" s="14"/>
      <c r="DL1702" s="14"/>
      <c r="DM1702" s="14"/>
      <c r="DN1702" s="14"/>
      <c r="DO1702" s="14"/>
      <c r="DP1702" s="14"/>
      <c r="DQ1702" s="14"/>
      <c r="DR1702" s="14"/>
      <c r="DS1702" s="14"/>
      <c r="DT1702" s="14"/>
      <c r="DU1702" s="14"/>
      <c r="DV1702" s="14"/>
      <c r="DW1702" s="14"/>
      <c r="DX1702" s="14"/>
      <c r="DY1702" s="14"/>
      <c r="DZ1702" s="14"/>
      <c r="EA1702" s="14"/>
    </row>
    <row r="1703" spans="4:131" x14ac:dyDescent="0.2">
      <c r="D1703" s="14"/>
      <c r="E1703" s="14"/>
      <c r="F1703" s="14"/>
      <c r="G1703" s="14"/>
      <c r="H1703" s="14"/>
      <c r="I1703" s="14"/>
      <c r="J1703" s="14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  <c r="AG1703" s="15"/>
      <c r="AH1703" s="15"/>
      <c r="AI1703" s="15"/>
      <c r="AJ1703" s="15"/>
      <c r="AK1703" s="15"/>
      <c r="AL1703" s="15"/>
      <c r="AM1703" s="15"/>
      <c r="AN1703" s="15"/>
      <c r="AO1703" s="15"/>
      <c r="AP1703" s="15"/>
      <c r="AQ1703" s="15"/>
      <c r="AR1703" s="15"/>
      <c r="AS1703" s="15"/>
      <c r="AT1703" s="15"/>
      <c r="AU1703" s="15"/>
      <c r="AV1703" s="15"/>
      <c r="AW1703" s="15"/>
      <c r="AX1703" s="15"/>
      <c r="AY1703" s="15"/>
      <c r="AZ1703" s="15"/>
      <c r="BA1703" s="15"/>
      <c r="BB1703" s="15"/>
      <c r="BC1703" s="15"/>
      <c r="BD1703" s="15"/>
      <c r="BE1703" s="15"/>
      <c r="BF1703" s="15"/>
      <c r="BG1703" s="15"/>
      <c r="BH1703" s="15"/>
      <c r="BI1703" s="15"/>
      <c r="BJ1703" s="15"/>
      <c r="BK1703" s="15"/>
      <c r="BL1703" s="15"/>
      <c r="BM1703" s="15"/>
      <c r="BN1703" s="15"/>
      <c r="BO1703" s="15"/>
      <c r="BP1703" s="15"/>
      <c r="BQ1703" s="15"/>
      <c r="BR1703" s="15"/>
      <c r="BS1703" s="15"/>
      <c r="BT1703" s="15"/>
      <c r="BU1703" s="15"/>
      <c r="BV1703" s="15"/>
      <c r="BW1703" s="15"/>
      <c r="BX1703" s="15"/>
      <c r="BY1703" s="15"/>
      <c r="BZ1703" s="15"/>
      <c r="CA1703" s="15"/>
      <c r="CB1703" s="15"/>
      <c r="CC1703" s="15"/>
      <c r="CD1703" s="15"/>
      <c r="CE1703" s="15"/>
      <c r="CF1703" s="15"/>
      <c r="CG1703" s="15"/>
      <c r="CH1703" s="15"/>
      <c r="CI1703" s="15"/>
      <c r="CJ1703" s="15"/>
      <c r="CK1703" s="15"/>
      <c r="CL1703" s="15"/>
      <c r="CM1703" s="15"/>
      <c r="CN1703" s="15"/>
      <c r="CO1703" s="15"/>
      <c r="CP1703" s="15"/>
      <c r="CQ1703" s="15"/>
      <c r="CR1703" s="15"/>
      <c r="CS1703" s="15"/>
      <c r="CT1703" s="15"/>
      <c r="CU1703" s="15"/>
      <c r="CV1703" s="15"/>
      <c r="CW1703" s="15"/>
      <c r="CX1703" s="15"/>
      <c r="CY1703" s="15"/>
      <c r="CZ1703" s="15"/>
      <c r="DA1703" s="15"/>
      <c r="DB1703" s="15"/>
      <c r="DC1703" s="15"/>
      <c r="DD1703" s="15"/>
      <c r="DE1703" s="15"/>
      <c r="DF1703" s="15"/>
      <c r="DG1703" s="16"/>
      <c r="DH1703" s="16"/>
      <c r="DI1703" s="14"/>
      <c r="DJ1703" s="14"/>
      <c r="DK1703" s="14"/>
      <c r="DL1703" s="14"/>
      <c r="DM1703" s="14"/>
      <c r="DN1703" s="14"/>
      <c r="DO1703" s="14"/>
      <c r="DP1703" s="14"/>
      <c r="DQ1703" s="14"/>
      <c r="DR1703" s="14"/>
      <c r="DS1703" s="14"/>
      <c r="DT1703" s="14"/>
      <c r="DU1703" s="14"/>
      <c r="DV1703" s="14"/>
      <c r="DW1703" s="14"/>
      <c r="DX1703" s="14"/>
      <c r="DY1703" s="14"/>
      <c r="DZ1703" s="14"/>
      <c r="EA1703" s="14"/>
    </row>
    <row r="1704" spans="4:131" x14ac:dyDescent="0.2">
      <c r="D1704" s="14"/>
      <c r="E1704" s="14"/>
      <c r="F1704" s="14"/>
      <c r="G1704" s="14"/>
      <c r="H1704" s="14"/>
      <c r="I1704" s="14"/>
      <c r="J1704" s="14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  <c r="AG1704" s="15"/>
      <c r="AH1704" s="15"/>
      <c r="AI1704" s="15"/>
      <c r="AJ1704" s="15"/>
      <c r="AK1704" s="15"/>
      <c r="AL1704" s="15"/>
      <c r="AM1704" s="15"/>
      <c r="AN1704" s="15"/>
      <c r="AO1704" s="15"/>
      <c r="AP1704" s="15"/>
      <c r="AQ1704" s="15"/>
      <c r="AR1704" s="15"/>
      <c r="AS1704" s="15"/>
      <c r="AT1704" s="15"/>
      <c r="AU1704" s="15"/>
      <c r="AV1704" s="15"/>
      <c r="AW1704" s="15"/>
      <c r="AX1704" s="15"/>
      <c r="AY1704" s="15"/>
      <c r="AZ1704" s="15"/>
      <c r="BA1704" s="15"/>
      <c r="BB1704" s="15"/>
      <c r="BC1704" s="15"/>
      <c r="BD1704" s="15"/>
      <c r="BE1704" s="15"/>
      <c r="BF1704" s="15"/>
      <c r="BG1704" s="15"/>
      <c r="BH1704" s="15"/>
      <c r="BI1704" s="15"/>
      <c r="BJ1704" s="15"/>
      <c r="BK1704" s="15"/>
      <c r="BL1704" s="15"/>
      <c r="BM1704" s="15"/>
      <c r="BN1704" s="15"/>
      <c r="BO1704" s="15"/>
      <c r="BP1704" s="15"/>
      <c r="BQ1704" s="15"/>
      <c r="BR1704" s="15"/>
      <c r="BS1704" s="15"/>
      <c r="BT1704" s="15"/>
      <c r="BU1704" s="15"/>
      <c r="BV1704" s="15"/>
      <c r="BW1704" s="15"/>
      <c r="BX1704" s="15"/>
      <c r="BY1704" s="15"/>
      <c r="BZ1704" s="15"/>
      <c r="CA1704" s="15"/>
      <c r="CB1704" s="15"/>
      <c r="CC1704" s="15"/>
      <c r="CD1704" s="15"/>
      <c r="CE1704" s="15"/>
      <c r="CF1704" s="15"/>
      <c r="CG1704" s="15"/>
      <c r="CH1704" s="15"/>
      <c r="CI1704" s="15"/>
      <c r="CJ1704" s="15"/>
      <c r="CK1704" s="15"/>
      <c r="CL1704" s="15"/>
      <c r="CM1704" s="15"/>
      <c r="CN1704" s="15"/>
      <c r="CO1704" s="15"/>
      <c r="CP1704" s="15"/>
      <c r="CQ1704" s="15"/>
      <c r="CR1704" s="15"/>
      <c r="CS1704" s="15"/>
      <c r="CT1704" s="15"/>
      <c r="CU1704" s="15"/>
      <c r="CV1704" s="15"/>
      <c r="CW1704" s="15"/>
      <c r="CX1704" s="15"/>
      <c r="CY1704" s="15"/>
      <c r="CZ1704" s="15"/>
      <c r="DA1704" s="15"/>
      <c r="DB1704" s="15"/>
      <c r="DC1704" s="15"/>
      <c r="DD1704" s="15"/>
      <c r="DE1704" s="15"/>
      <c r="DF1704" s="15"/>
      <c r="DG1704" s="16"/>
      <c r="DH1704" s="16"/>
      <c r="DI1704" s="14"/>
      <c r="DJ1704" s="14"/>
      <c r="DK1704" s="14"/>
      <c r="DL1704" s="14"/>
      <c r="DM1704" s="14"/>
      <c r="DN1704" s="14"/>
      <c r="DO1704" s="14"/>
      <c r="DP1704" s="14"/>
      <c r="DQ1704" s="14"/>
      <c r="DR1704" s="14"/>
      <c r="DS1704" s="14"/>
      <c r="DT1704" s="14"/>
      <c r="DU1704" s="14"/>
      <c r="DV1704" s="14"/>
      <c r="DW1704" s="14"/>
      <c r="DX1704" s="14"/>
      <c r="DY1704" s="14"/>
      <c r="DZ1704" s="14"/>
      <c r="EA1704" s="14"/>
    </row>
    <row r="1705" spans="4:131" x14ac:dyDescent="0.2">
      <c r="D1705" s="14"/>
      <c r="E1705" s="14"/>
      <c r="F1705" s="14"/>
      <c r="G1705" s="14"/>
      <c r="H1705" s="14"/>
      <c r="I1705" s="14"/>
      <c r="J1705" s="14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/>
      <c r="AG1705" s="15"/>
      <c r="AH1705" s="15"/>
      <c r="AI1705" s="15"/>
      <c r="AJ1705" s="15"/>
      <c r="AK1705" s="15"/>
      <c r="AL1705" s="15"/>
      <c r="AM1705" s="15"/>
      <c r="AN1705" s="15"/>
      <c r="AO1705" s="15"/>
      <c r="AP1705" s="15"/>
      <c r="AQ1705" s="15"/>
      <c r="AR1705" s="15"/>
      <c r="AS1705" s="15"/>
      <c r="AT1705" s="15"/>
      <c r="AU1705" s="15"/>
      <c r="AV1705" s="15"/>
      <c r="AW1705" s="15"/>
      <c r="AX1705" s="15"/>
      <c r="AY1705" s="15"/>
      <c r="AZ1705" s="15"/>
      <c r="BA1705" s="15"/>
      <c r="BB1705" s="15"/>
      <c r="BC1705" s="15"/>
      <c r="BD1705" s="15"/>
      <c r="BE1705" s="15"/>
      <c r="BF1705" s="15"/>
      <c r="BG1705" s="15"/>
      <c r="BH1705" s="15"/>
      <c r="BI1705" s="15"/>
      <c r="BJ1705" s="15"/>
      <c r="BK1705" s="15"/>
      <c r="BL1705" s="15"/>
      <c r="BM1705" s="15"/>
      <c r="BN1705" s="15"/>
      <c r="BO1705" s="15"/>
      <c r="BP1705" s="15"/>
      <c r="BQ1705" s="15"/>
      <c r="BR1705" s="15"/>
      <c r="BS1705" s="15"/>
      <c r="BT1705" s="15"/>
      <c r="BU1705" s="15"/>
      <c r="BV1705" s="15"/>
      <c r="BW1705" s="15"/>
      <c r="BX1705" s="15"/>
      <c r="BY1705" s="15"/>
      <c r="BZ1705" s="15"/>
      <c r="CA1705" s="15"/>
      <c r="CB1705" s="15"/>
      <c r="CC1705" s="15"/>
      <c r="CD1705" s="15"/>
      <c r="CE1705" s="15"/>
      <c r="CF1705" s="15"/>
      <c r="CG1705" s="15"/>
      <c r="CH1705" s="15"/>
      <c r="CI1705" s="15"/>
      <c r="CJ1705" s="15"/>
      <c r="CK1705" s="15"/>
      <c r="CL1705" s="15"/>
      <c r="CM1705" s="15"/>
      <c r="CN1705" s="15"/>
      <c r="CO1705" s="15"/>
      <c r="CP1705" s="15"/>
      <c r="CQ1705" s="15"/>
      <c r="CR1705" s="15"/>
      <c r="CS1705" s="15"/>
      <c r="CT1705" s="15"/>
      <c r="CU1705" s="15"/>
      <c r="CV1705" s="15"/>
      <c r="CW1705" s="15"/>
      <c r="CX1705" s="15"/>
      <c r="CY1705" s="15"/>
      <c r="CZ1705" s="15"/>
      <c r="DA1705" s="15"/>
      <c r="DB1705" s="15"/>
      <c r="DC1705" s="15"/>
      <c r="DD1705" s="15"/>
      <c r="DE1705" s="15"/>
      <c r="DF1705" s="15"/>
      <c r="DG1705" s="16"/>
      <c r="DH1705" s="16"/>
      <c r="DI1705" s="14"/>
      <c r="DJ1705" s="14"/>
      <c r="DK1705" s="14"/>
      <c r="DL1705" s="14"/>
      <c r="DM1705" s="14"/>
      <c r="DN1705" s="14"/>
      <c r="DO1705" s="14"/>
      <c r="DP1705" s="14"/>
      <c r="DQ1705" s="14"/>
      <c r="DR1705" s="14"/>
      <c r="DS1705" s="14"/>
      <c r="DT1705" s="14"/>
      <c r="DU1705" s="14"/>
      <c r="DV1705" s="14"/>
      <c r="DW1705" s="14"/>
      <c r="DX1705" s="14"/>
      <c r="DY1705" s="14"/>
      <c r="DZ1705" s="14"/>
      <c r="EA1705" s="14"/>
    </row>
    <row r="1706" spans="4:131" x14ac:dyDescent="0.2">
      <c r="D1706" s="14"/>
      <c r="E1706" s="14"/>
      <c r="F1706" s="14"/>
      <c r="G1706" s="14"/>
      <c r="H1706" s="14"/>
      <c r="I1706" s="14"/>
      <c r="J1706" s="14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5"/>
      <c r="AJ1706" s="15"/>
      <c r="AK1706" s="15"/>
      <c r="AL1706" s="15"/>
      <c r="AM1706" s="15"/>
      <c r="AN1706" s="15"/>
      <c r="AO1706" s="15"/>
      <c r="AP1706" s="15"/>
      <c r="AQ1706" s="15"/>
      <c r="AR1706" s="15"/>
      <c r="AS1706" s="15"/>
      <c r="AT1706" s="15"/>
      <c r="AU1706" s="15"/>
      <c r="AV1706" s="15"/>
      <c r="AW1706" s="15"/>
      <c r="AX1706" s="15"/>
      <c r="AY1706" s="15"/>
      <c r="AZ1706" s="15"/>
      <c r="BA1706" s="15"/>
      <c r="BB1706" s="15"/>
      <c r="BC1706" s="15"/>
      <c r="BD1706" s="15"/>
      <c r="BE1706" s="15"/>
      <c r="BF1706" s="15"/>
      <c r="BG1706" s="15"/>
      <c r="BH1706" s="15"/>
      <c r="BI1706" s="15"/>
      <c r="BJ1706" s="15"/>
      <c r="BK1706" s="15"/>
      <c r="BL1706" s="15"/>
      <c r="BM1706" s="15"/>
      <c r="BN1706" s="15"/>
      <c r="BO1706" s="15"/>
      <c r="BP1706" s="15"/>
      <c r="BQ1706" s="15"/>
      <c r="BR1706" s="15"/>
      <c r="BS1706" s="15"/>
      <c r="BT1706" s="15"/>
      <c r="BU1706" s="15"/>
      <c r="BV1706" s="15"/>
      <c r="BW1706" s="15"/>
      <c r="BX1706" s="15"/>
      <c r="BY1706" s="15"/>
      <c r="BZ1706" s="15"/>
      <c r="CA1706" s="15"/>
      <c r="CB1706" s="15"/>
      <c r="CC1706" s="15"/>
      <c r="CD1706" s="15"/>
      <c r="CE1706" s="15"/>
      <c r="CF1706" s="15"/>
      <c r="CG1706" s="15"/>
      <c r="CH1706" s="15"/>
      <c r="CI1706" s="15"/>
      <c r="CJ1706" s="15"/>
      <c r="CK1706" s="15"/>
      <c r="CL1706" s="15"/>
      <c r="CM1706" s="15"/>
      <c r="CN1706" s="15"/>
      <c r="CO1706" s="15"/>
      <c r="CP1706" s="15"/>
      <c r="CQ1706" s="15"/>
      <c r="CR1706" s="15"/>
      <c r="CS1706" s="15"/>
      <c r="CT1706" s="15"/>
      <c r="CU1706" s="15"/>
      <c r="CV1706" s="15"/>
      <c r="CW1706" s="15"/>
      <c r="CX1706" s="15"/>
      <c r="CY1706" s="15"/>
      <c r="CZ1706" s="15"/>
      <c r="DA1706" s="15"/>
      <c r="DB1706" s="15"/>
      <c r="DC1706" s="15"/>
      <c r="DD1706" s="15"/>
      <c r="DE1706" s="15"/>
      <c r="DF1706" s="15"/>
      <c r="DG1706" s="16"/>
      <c r="DH1706" s="16"/>
      <c r="DI1706" s="14"/>
      <c r="DJ1706" s="14"/>
      <c r="DK1706" s="14"/>
      <c r="DL1706" s="14"/>
      <c r="DM1706" s="14"/>
      <c r="DN1706" s="14"/>
      <c r="DO1706" s="14"/>
      <c r="DP1706" s="14"/>
      <c r="DQ1706" s="14"/>
      <c r="DR1706" s="14"/>
      <c r="DS1706" s="14"/>
      <c r="DT1706" s="14"/>
      <c r="DU1706" s="14"/>
      <c r="DV1706" s="14"/>
      <c r="DW1706" s="14"/>
      <c r="DX1706" s="14"/>
      <c r="DY1706" s="14"/>
      <c r="DZ1706" s="14"/>
      <c r="EA1706" s="14"/>
    </row>
    <row r="1707" spans="4:131" x14ac:dyDescent="0.2">
      <c r="D1707" s="14"/>
      <c r="E1707" s="14"/>
      <c r="F1707" s="14"/>
      <c r="G1707" s="14"/>
      <c r="H1707" s="14"/>
      <c r="I1707" s="14"/>
      <c r="J1707" s="14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/>
      <c r="AG1707" s="15"/>
      <c r="AH1707" s="15"/>
      <c r="AI1707" s="15"/>
      <c r="AJ1707" s="15"/>
      <c r="AK1707" s="15"/>
      <c r="AL1707" s="15"/>
      <c r="AM1707" s="15"/>
      <c r="AN1707" s="15"/>
      <c r="AO1707" s="15"/>
      <c r="AP1707" s="15"/>
      <c r="AQ1707" s="15"/>
      <c r="AR1707" s="15"/>
      <c r="AS1707" s="15"/>
      <c r="AT1707" s="15"/>
      <c r="AU1707" s="15"/>
      <c r="AV1707" s="15"/>
      <c r="AW1707" s="15"/>
      <c r="AX1707" s="15"/>
      <c r="AY1707" s="15"/>
      <c r="AZ1707" s="15"/>
      <c r="BA1707" s="15"/>
      <c r="BB1707" s="15"/>
      <c r="BC1707" s="15"/>
      <c r="BD1707" s="15"/>
      <c r="BE1707" s="15"/>
      <c r="BF1707" s="15"/>
      <c r="BG1707" s="15"/>
      <c r="BH1707" s="15"/>
      <c r="BI1707" s="15"/>
      <c r="BJ1707" s="15"/>
      <c r="BK1707" s="15"/>
      <c r="BL1707" s="15"/>
      <c r="BM1707" s="15"/>
      <c r="BN1707" s="15"/>
      <c r="BO1707" s="15"/>
      <c r="BP1707" s="15"/>
      <c r="BQ1707" s="15"/>
      <c r="BR1707" s="15"/>
      <c r="BS1707" s="15"/>
      <c r="BT1707" s="15"/>
      <c r="BU1707" s="15"/>
      <c r="BV1707" s="15"/>
      <c r="BW1707" s="15"/>
      <c r="BX1707" s="15"/>
      <c r="BY1707" s="15"/>
      <c r="BZ1707" s="15"/>
      <c r="CA1707" s="15"/>
      <c r="CB1707" s="15"/>
      <c r="CC1707" s="15"/>
      <c r="CD1707" s="15"/>
      <c r="CE1707" s="15"/>
      <c r="CF1707" s="15"/>
      <c r="CG1707" s="15"/>
      <c r="CH1707" s="15"/>
      <c r="CI1707" s="15"/>
      <c r="CJ1707" s="15"/>
      <c r="CK1707" s="15"/>
      <c r="CL1707" s="15"/>
      <c r="CM1707" s="15"/>
      <c r="CN1707" s="15"/>
      <c r="CO1707" s="15"/>
      <c r="CP1707" s="15"/>
      <c r="CQ1707" s="15"/>
      <c r="CR1707" s="15"/>
      <c r="CS1707" s="15"/>
      <c r="CT1707" s="15"/>
      <c r="CU1707" s="15"/>
      <c r="CV1707" s="15"/>
      <c r="CW1707" s="15"/>
      <c r="CX1707" s="15"/>
      <c r="CY1707" s="15"/>
      <c r="CZ1707" s="15"/>
      <c r="DA1707" s="15"/>
      <c r="DB1707" s="15"/>
      <c r="DC1707" s="15"/>
      <c r="DD1707" s="15"/>
      <c r="DE1707" s="15"/>
      <c r="DF1707" s="15"/>
      <c r="DG1707" s="16"/>
      <c r="DH1707" s="16"/>
      <c r="DI1707" s="14"/>
      <c r="DJ1707" s="14"/>
      <c r="DK1707" s="14"/>
      <c r="DL1707" s="14"/>
      <c r="DM1707" s="14"/>
      <c r="DN1707" s="14"/>
      <c r="DO1707" s="14"/>
      <c r="DP1707" s="14"/>
      <c r="DQ1707" s="14"/>
      <c r="DR1707" s="14"/>
      <c r="DS1707" s="14"/>
      <c r="DT1707" s="14"/>
      <c r="DU1707" s="14"/>
      <c r="DV1707" s="14"/>
      <c r="DW1707" s="14"/>
      <c r="DX1707" s="14"/>
      <c r="DY1707" s="14"/>
      <c r="DZ1707" s="14"/>
      <c r="EA1707" s="14"/>
    </row>
    <row r="1708" spans="4:131" x14ac:dyDescent="0.2">
      <c r="D1708" s="14"/>
      <c r="E1708" s="14"/>
      <c r="F1708" s="14"/>
      <c r="G1708" s="14"/>
      <c r="H1708" s="14"/>
      <c r="I1708" s="14"/>
      <c r="J1708" s="14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  <c r="AG1708" s="15"/>
      <c r="AH1708" s="15"/>
      <c r="AI1708" s="15"/>
      <c r="AJ1708" s="15"/>
      <c r="AK1708" s="15"/>
      <c r="AL1708" s="15"/>
      <c r="AM1708" s="15"/>
      <c r="AN1708" s="15"/>
      <c r="AO1708" s="15"/>
      <c r="AP1708" s="15"/>
      <c r="AQ1708" s="15"/>
      <c r="AR1708" s="15"/>
      <c r="AS1708" s="15"/>
      <c r="AT1708" s="15"/>
      <c r="AU1708" s="15"/>
      <c r="AV1708" s="15"/>
      <c r="AW1708" s="15"/>
      <c r="AX1708" s="15"/>
      <c r="AY1708" s="15"/>
      <c r="AZ1708" s="15"/>
      <c r="BA1708" s="15"/>
      <c r="BB1708" s="15"/>
      <c r="BC1708" s="15"/>
      <c r="BD1708" s="15"/>
      <c r="BE1708" s="15"/>
      <c r="BF1708" s="15"/>
      <c r="BG1708" s="15"/>
      <c r="BH1708" s="15"/>
      <c r="BI1708" s="15"/>
      <c r="BJ1708" s="15"/>
      <c r="BK1708" s="15"/>
      <c r="BL1708" s="15"/>
      <c r="BM1708" s="15"/>
      <c r="BN1708" s="15"/>
      <c r="BO1708" s="15"/>
      <c r="BP1708" s="15"/>
      <c r="BQ1708" s="15"/>
      <c r="BR1708" s="15"/>
      <c r="BS1708" s="15"/>
      <c r="BT1708" s="15"/>
      <c r="BU1708" s="15"/>
      <c r="BV1708" s="15"/>
      <c r="BW1708" s="15"/>
      <c r="BX1708" s="15"/>
      <c r="BY1708" s="15"/>
      <c r="BZ1708" s="15"/>
      <c r="CA1708" s="15"/>
      <c r="CB1708" s="15"/>
      <c r="CC1708" s="15"/>
      <c r="CD1708" s="15"/>
      <c r="CE1708" s="15"/>
      <c r="CF1708" s="15"/>
      <c r="CG1708" s="15"/>
      <c r="CH1708" s="15"/>
      <c r="CI1708" s="15"/>
      <c r="CJ1708" s="15"/>
      <c r="CK1708" s="15"/>
      <c r="CL1708" s="15"/>
      <c r="CM1708" s="15"/>
      <c r="CN1708" s="15"/>
      <c r="CO1708" s="15"/>
      <c r="CP1708" s="15"/>
      <c r="CQ1708" s="15"/>
      <c r="CR1708" s="15"/>
      <c r="CS1708" s="15"/>
      <c r="CT1708" s="15"/>
      <c r="CU1708" s="15"/>
      <c r="CV1708" s="15"/>
      <c r="CW1708" s="15"/>
      <c r="CX1708" s="15"/>
      <c r="CY1708" s="15"/>
      <c r="CZ1708" s="15"/>
      <c r="DA1708" s="15"/>
      <c r="DB1708" s="15"/>
      <c r="DC1708" s="15"/>
      <c r="DD1708" s="15"/>
      <c r="DE1708" s="15"/>
      <c r="DF1708" s="15"/>
      <c r="DG1708" s="16"/>
      <c r="DH1708" s="16"/>
      <c r="DI1708" s="14"/>
      <c r="DJ1708" s="14"/>
      <c r="DK1708" s="14"/>
      <c r="DL1708" s="14"/>
      <c r="DM1708" s="14"/>
      <c r="DN1708" s="14"/>
      <c r="DO1708" s="14"/>
      <c r="DP1708" s="14"/>
      <c r="DQ1708" s="14"/>
      <c r="DR1708" s="14"/>
      <c r="DS1708" s="14"/>
      <c r="DT1708" s="14"/>
      <c r="DU1708" s="14"/>
      <c r="DV1708" s="14"/>
      <c r="DW1708" s="14"/>
      <c r="DX1708" s="14"/>
      <c r="DY1708" s="14"/>
      <c r="DZ1708" s="14"/>
      <c r="EA1708" s="14"/>
    </row>
    <row r="1709" spans="4:131" x14ac:dyDescent="0.2">
      <c r="D1709" s="14"/>
      <c r="E1709" s="14"/>
      <c r="F1709" s="14"/>
      <c r="G1709" s="14"/>
      <c r="H1709" s="14"/>
      <c r="I1709" s="14"/>
      <c r="J1709" s="14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/>
      <c r="AG1709" s="15"/>
      <c r="AH1709" s="15"/>
      <c r="AI1709" s="15"/>
      <c r="AJ1709" s="15"/>
      <c r="AK1709" s="15"/>
      <c r="AL1709" s="15"/>
      <c r="AM1709" s="15"/>
      <c r="AN1709" s="15"/>
      <c r="AO1709" s="15"/>
      <c r="AP1709" s="15"/>
      <c r="AQ1709" s="15"/>
      <c r="AR1709" s="15"/>
      <c r="AS1709" s="15"/>
      <c r="AT1709" s="15"/>
      <c r="AU1709" s="15"/>
      <c r="AV1709" s="15"/>
      <c r="AW1709" s="15"/>
      <c r="AX1709" s="15"/>
      <c r="AY1709" s="15"/>
      <c r="AZ1709" s="15"/>
      <c r="BA1709" s="15"/>
      <c r="BB1709" s="15"/>
      <c r="BC1709" s="15"/>
      <c r="BD1709" s="15"/>
      <c r="BE1709" s="15"/>
      <c r="BF1709" s="15"/>
      <c r="BG1709" s="15"/>
      <c r="BH1709" s="15"/>
      <c r="BI1709" s="15"/>
      <c r="BJ1709" s="15"/>
      <c r="BK1709" s="15"/>
      <c r="BL1709" s="15"/>
      <c r="BM1709" s="15"/>
      <c r="BN1709" s="15"/>
      <c r="BO1709" s="15"/>
      <c r="BP1709" s="15"/>
      <c r="BQ1709" s="15"/>
      <c r="BR1709" s="15"/>
      <c r="BS1709" s="15"/>
      <c r="BT1709" s="15"/>
      <c r="BU1709" s="15"/>
      <c r="BV1709" s="15"/>
      <c r="BW1709" s="15"/>
      <c r="BX1709" s="15"/>
      <c r="BY1709" s="15"/>
      <c r="BZ1709" s="15"/>
      <c r="CA1709" s="15"/>
      <c r="CB1709" s="15"/>
      <c r="CC1709" s="15"/>
      <c r="CD1709" s="15"/>
      <c r="CE1709" s="15"/>
      <c r="CF1709" s="15"/>
      <c r="CG1709" s="15"/>
      <c r="CH1709" s="15"/>
      <c r="CI1709" s="15"/>
      <c r="CJ1709" s="15"/>
      <c r="CK1709" s="15"/>
      <c r="CL1709" s="15"/>
      <c r="CM1709" s="15"/>
      <c r="CN1709" s="15"/>
      <c r="CO1709" s="15"/>
      <c r="CP1709" s="15"/>
      <c r="CQ1709" s="15"/>
      <c r="CR1709" s="15"/>
      <c r="CS1709" s="15"/>
      <c r="CT1709" s="15"/>
      <c r="CU1709" s="15"/>
      <c r="CV1709" s="15"/>
      <c r="CW1709" s="15"/>
      <c r="CX1709" s="15"/>
      <c r="CY1709" s="15"/>
      <c r="CZ1709" s="15"/>
      <c r="DA1709" s="15"/>
      <c r="DB1709" s="15"/>
      <c r="DC1709" s="15"/>
      <c r="DD1709" s="15"/>
      <c r="DE1709" s="15"/>
      <c r="DF1709" s="15"/>
      <c r="DG1709" s="16"/>
      <c r="DH1709" s="16"/>
      <c r="DI1709" s="14"/>
      <c r="DJ1709" s="14"/>
      <c r="DK1709" s="14"/>
      <c r="DL1709" s="14"/>
      <c r="DM1709" s="14"/>
      <c r="DN1709" s="14"/>
      <c r="DO1709" s="14"/>
      <c r="DP1709" s="14"/>
      <c r="DQ1709" s="14"/>
      <c r="DR1709" s="14"/>
      <c r="DS1709" s="14"/>
      <c r="DT1709" s="14"/>
      <c r="DU1709" s="14"/>
      <c r="DV1709" s="14"/>
      <c r="DW1709" s="14"/>
      <c r="DX1709" s="14"/>
      <c r="DY1709" s="14"/>
      <c r="DZ1709" s="14"/>
      <c r="EA1709" s="14"/>
    </row>
    <row r="1710" spans="4:131" x14ac:dyDescent="0.2">
      <c r="D1710" s="14"/>
      <c r="E1710" s="14"/>
      <c r="F1710" s="14"/>
      <c r="G1710" s="14"/>
      <c r="H1710" s="14"/>
      <c r="I1710" s="14"/>
      <c r="J1710" s="14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  <c r="AG1710" s="15"/>
      <c r="AH1710" s="15"/>
      <c r="AI1710" s="15"/>
      <c r="AJ1710" s="15"/>
      <c r="AK1710" s="15"/>
      <c r="AL1710" s="15"/>
      <c r="AM1710" s="15"/>
      <c r="AN1710" s="15"/>
      <c r="AO1710" s="15"/>
      <c r="AP1710" s="15"/>
      <c r="AQ1710" s="15"/>
      <c r="AR1710" s="15"/>
      <c r="AS1710" s="15"/>
      <c r="AT1710" s="15"/>
      <c r="AU1710" s="15"/>
      <c r="AV1710" s="15"/>
      <c r="AW1710" s="15"/>
      <c r="AX1710" s="15"/>
      <c r="AY1710" s="15"/>
      <c r="AZ1710" s="15"/>
      <c r="BA1710" s="15"/>
      <c r="BB1710" s="15"/>
      <c r="BC1710" s="15"/>
      <c r="BD1710" s="15"/>
      <c r="BE1710" s="15"/>
      <c r="BF1710" s="15"/>
      <c r="BG1710" s="15"/>
      <c r="BH1710" s="15"/>
      <c r="BI1710" s="15"/>
      <c r="BJ1710" s="15"/>
      <c r="BK1710" s="15"/>
      <c r="BL1710" s="15"/>
      <c r="BM1710" s="15"/>
      <c r="BN1710" s="15"/>
      <c r="BO1710" s="15"/>
      <c r="BP1710" s="15"/>
      <c r="BQ1710" s="15"/>
      <c r="BR1710" s="15"/>
      <c r="BS1710" s="15"/>
      <c r="BT1710" s="15"/>
      <c r="BU1710" s="15"/>
      <c r="BV1710" s="15"/>
      <c r="BW1710" s="15"/>
      <c r="BX1710" s="15"/>
      <c r="BY1710" s="15"/>
      <c r="BZ1710" s="15"/>
      <c r="CA1710" s="15"/>
      <c r="CB1710" s="15"/>
      <c r="CC1710" s="15"/>
      <c r="CD1710" s="15"/>
      <c r="CE1710" s="15"/>
      <c r="CF1710" s="15"/>
      <c r="CG1710" s="15"/>
      <c r="CH1710" s="15"/>
      <c r="CI1710" s="15"/>
      <c r="CJ1710" s="15"/>
      <c r="CK1710" s="15"/>
      <c r="CL1710" s="15"/>
      <c r="CM1710" s="15"/>
      <c r="CN1710" s="15"/>
      <c r="CO1710" s="15"/>
      <c r="CP1710" s="15"/>
      <c r="CQ1710" s="15"/>
      <c r="CR1710" s="15"/>
      <c r="CS1710" s="15"/>
      <c r="CT1710" s="15"/>
      <c r="CU1710" s="15"/>
      <c r="CV1710" s="15"/>
      <c r="CW1710" s="15"/>
      <c r="CX1710" s="15"/>
      <c r="CY1710" s="15"/>
      <c r="CZ1710" s="15"/>
      <c r="DA1710" s="15"/>
      <c r="DB1710" s="15"/>
      <c r="DC1710" s="15"/>
      <c r="DD1710" s="15"/>
      <c r="DE1710" s="15"/>
      <c r="DF1710" s="15"/>
      <c r="DG1710" s="16"/>
      <c r="DH1710" s="16"/>
      <c r="DI1710" s="14"/>
      <c r="DJ1710" s="14"/>
      <c r="DK1710" s="14"/>
      <c r="DL1710" s="14"/>
      <c r="DM1710" s="14"/>
      <c r="DN1710" s="14"/>
      <c r="DO1710" s="14"/>
      <c r="DP1710" s="14"/>
      <c r="DQ1710" s="14"/>
      <c r="DR1710" s="14"/>
      <c r="DS1710" s="14"/>
      <c r="DT1710" s="14"/>
      <c r="DU1710" s="14"/>
      <c r="DV1710" s="14"/>
      <c r="DW1710" s="14"/>
      <c r="DX1710" s="14"/>
      <c r="DY1710" s="14"/>
      <c r="DZ1710" s="14"/>
      <c r="EA1710" s="14"/>
    </row>
    <row r="1711" spans="4:131" x14ac:dyDescent="0.2">
      <c r="D1711" s="14"/>
      <c r="E1711" s="14"/>
      <c r="F1711" s="14"/>
      <c r="G1711" s="14"/>
      <c r="H1711" s="14"/>
      <c r="I1711" s="14"/>
      <c r="J1711" s="14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/>
      <c r="AG1711" s="15"/>
      <c r="AH1711" s="15"/>
      <c r="AI1711" s="15"/>
      <c r="AJ1711" s="15"/>
      <c r="AK1711" s="15"/>
      <c r="AL1711" s="15"/>
      <c r="AM1711" s="15"/>
      <c r="AN1711" s="15"/>
      <c r="AO1711" s="15"/>
      <c r="AP1711" s="15"/>
      <c r="AQ1711" s="15"/>
      <c r="AR1711" s="15"/>
      <c r="AS1711" s="15"/>
      <c r="AT1711" s="15"/>
      <c r="AU1711" s="15"/>
      <c r="AV1711" s="15"/>
      <c r="AW1711" s="15"/>
      <c r="AX1711" s="15"/>
      <c r="AY1711" s="15"/>
      <c r="AZ1711" s="15"/>
      <c r="BA1711" s="15"/>
      <c r="BB1711" s="15"/>
      <c r="BC1711" s="15"/>
      <c r="BD1711" s="15"/>
      <c r="BE1711" s="15"/>
      <c r="BF1711" s="15"/>
      <c r="BG1711" s="15"/>
      <c r="BH1711" s="15"/>
      <c r="BI1711" s="15"/>
      <c r="BJ1711" s="15"/>
      <c r="BK1711" s="15"/>
      <c r="BL1711" s="15"/>
      <c r="BM1711" s="15"/>
      <c r="BN1711" s="15"/>
      <c r="BO1711" s="15"/>
      <c r="BP1711" s="15"/>
      <c r="BQ1711" s="15"/>
      <c r="BR1711" s="15"/>
      <c r="BS1711" s="15"/>
      <c r="BT1711" s="15"/>
      <c r="BU1711" s="15"/>
      <c r="BV1711" s="15"/>
      <c r="BW1711" s="15"/>
      <c r="BX1711" s="15"/>
      <c r="BY1711" s="15"/>
      <c r="BZ1711" s="15"/>
      <c r="CA1711" s="15"/>
      <c r="CB1711" s="15"/>
      <c r="CC1711" s="15"/>
      <c r="CD1711" s="15"/>
      <c r="CE1711" s="15"/>
      <c r="CF1711" s="15"/>
      <c r="CG1711" s="15"/>
      <c r="CH1711" s="15"/>
      <c r="CI1711" s="15"/>
      <c r="CJ1711" s="15"/>
      <c r="CK1711" s="15"/>
      <c r="CL1711" s="15"/>
      <c r="CM1711" s="15"/>
      <c r="CN1711" s="15"/>
      <c r="CO1711" s="15"/>
      <c r="CP1711" s="15"/>
      <c r="CQ1711" s="15"/>
      <c r="CR1711" s="15"/>
      <c r="CS1711" s="15"/>
      <c r="CT1711" s="15"/>
      <c r="CU1711" s="15"/>
      <c r="CV1711" s="15"/>
      <c r="CW1711" s="15"/>
      <c r="CX1711" s="15"/>
      <c r="CY1711" s="15"/>
      <c r="CZ1711" s="15"/>
      <c r="DA1711" s="15"/>
      <c r="DB1711" s="15"/>
      <c r="DC1711" s="15"/>
      <c r="DD1711" s="15"/>
      <c r="DE1711" s="15"/>
      <c r="DF1711" s="15"/>
      <c r="DG1711" s="16"/>
      <c r="DH1711" s="16"/>
      <c r="DI1711" s="14"/>
      <c r="DJ1711" s="14"/>
      <c r="DK1711" s="14"/>
      <c r="DL1711" s="14"/>
      <c r="DM1711" s="14"/>
      <c r="DN1711" s="14"/>
      <c r="DO1711" s="14"/>
      <c r="DP1711" s="14"/>
      <c r="DQ1711" s="14"/>
      <c r="DR1711" s="14"/>
      <c r="DS1711" s="14"/>
      <c r="DT1711" s="14"/>
      <c r="DU1711" s="14"/>
      <c r="DV1711" s="14"/>
      <c r="DW1711" s="14"/>
      <c r="DX1711" s="14"/>
      <c r="DY1711" s="14"/>
      <c r="DZ1711" s="14"/>
      <c r="EA1711" s="14"/>
    </row>
    <row r="1712" spans="4:131" x14ac:dyDescent="0.2">
      <c r="D1712" s="14"/>
      <c r="E1712" s="14"/>
      <c r="F1712" s="14"/>
      <c r="G1712" s="14"/>
      <c r="H1712" s="14"/>
      <c r="I1712" s="14"/>
      <c r="J1712" s="14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  <c r="AG1712" s="15"/>
      <c r="AH1712" s="15"/>
      <c r="AI1712" s="15"/>
      <c r="AJ1712" s="15"/>
      <c r="AK1712" s="15"/>
      <c r="AL1712" s="15"/>
      <c r="AM1712" s="15"/>
      <c r="AN1712" s="15"/>
      <c r="AO1712" s="15"/>
      <c r="AP1712" s="15"/>
      <c r="AQ1712" s="15"/>
      <c r="AR1712" s="15"/>
      <c r="AS1712" s="15"/>
      <c r="AT1712" s="15"/>
      <c r="AU1712" s="15"/>
      <c r="AV1712" s="15"/>
      <c r="AW1712" s="15"/>
      <c r="AX1712" s="15"/>
      <c r="AY1712" s="15"/>
      <c r="AZ1712" s="15"/>
      <c r="BA1712" s="15"/>
      <c r="BB1712" s="15"/>
      <c r="BC1712" s="15"/>
      <c r="BD1712" s="15"/>
      <c r="BE1712" s="15"/>
      <c r="BF1712" s="15"/>
      <c r="BG1712" s="15"/>
      <c r="BH1712" s="15"/>
      <c r="BI1712" s="15"/>
      <c r="BJ1712" s="15"/>
      <c r="BK1712" s="15"/>
      <c r="BL1712" s="15"/>
      <c r="BM1712" s="15"/>
      <c r="BN1712" s="15"/>
      <c r="BO1712" s="15"/>
      <c r="BP1712" s="15"/>
      <c r="BQ1712" s="15"/>
      <c r="BR1712" s="15"/>
      <c r="BS1712" s="15"/>
      <c r="BT1712" s="15"/>
      <c r="BU1712" s="15"/>
      <c r="BV1712" s="15"/>
      <c r="BW1712" s="15"/>
      <c r="BX1712" s="15"/>
      <c r="BY1712" s="15"/>
      <c r="BZ1712" s="15"/>
      <c r="CA1712" s="15"/>
      <c r="CB1712" s="15"/>
      <c r="CC1712" s="15"/>
      <c r="CD1712" s="15"/>
      <c r="CE1712" s="15"/>
      <c r="CF1712" s="15"/>
      <c r="CG1712" s="15"/>
      <c r="CH1712" s="15"/>
      <c r="CI1712" s="15"/>
      <c r="CJ1712" s="15"/>
      <c r="CK1712" s="15"/>
      <c r="CL1712" s="15"/>
      <c r="CM1712" s="15"/>
      <c r="CN1712" s="15"/>
      <c r="CO1712" s="15"/>
      <c r="CP1712" s="15"/>
      <c r="CQ1712" s="15"/>
      <c r="CR1712" s="15"/>
      <c r="CS1712" s="15"/>
      <c r="CT1712" s="15"/>
      <c r="CU1712" s="15"/>
      <c r="CV1712" s="15"/>
      <c r="CW1712" s="15"/>
      <c r="CX1712" s="15"/>
      <c r="CY1712" s="15"/>
      <c r="CZ1712" s="15"/>
      <c r="DA1712" s="15"/>
      <c r="DB1712" s="15"/>
      <c r="DC1712" s="15"/>
      <c r="DD1712" s="15"/>
      <c r="DE1712" s="15"/>
      <c r="DF1712" s="15"/>
      <c r="DG1712" s="16"/>
      <c r="DH1712" s="16"/>
      <c r="DI1712" s="14"/>
      <c r="DJ1712" s="14"/>
      <c r="DK1712" s="14"/>
      <c r="DL1712" s="14"/>
      <c r="DM1712" s="14"/>
      <c r="DN1712" s="14"/>
      <c r="DO1712" s="14"/>
      <c r="DP1712" s="14"/>
      <c r="DQ1712" s="14"/>
      <c r="DR1712" s="14"/>
      <c r="DS1712" s="14"/>
      <c r="DT1712" s="14"/>
      <c r="DU1712" s="14"/>
      <c r="DV1712" s="14"/>
      <c r="DW1712" s="14"/>
      <c r="DX1712" s="14"/>
      <c r="DY1712" s="14"/>
      <c r="DZ1712" s="14"/>
      <c r="EA1712" s="14"/>
    </row>
    <row r="1713" spans="4:131" x14ac:dyDescent="0.2">
      <c r="D1713" s="14"/>
      <c r="E1713" s="14"/>
      <c r="F1713" s="14"/>
      <c r="G1713" s="14"/>
      <c r="H1713" s="14"/>
      <c r="I1713" s="14"/>
      <c r="J1713" s="14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/>
      <c r="AG1713" s="15"/>
      <c r="AH1713" s="15"/>
      <c r="AI1713" s="15"/>
      <c r="AJ1713" s="15"/>
      <c r="AK1713" s="15"/>
      <c r="AL1713" s="15"/>
      <c r="AM1713" s="15"/>
      <c r="AN1713" s="15"/>
      <c r="AO1713" s="15"/>
      <c r="AP1713" s="15"/>
      <c r="AQ1713" s="15"/>
      <c r="AR1713" s="15"/>
      <c r="AS1713" s="15"/>
      <c r="AT1713" s="15"/>
      <c r="AU1713" s="15"/>
      <c r="AV1713" s="15"/>
      <c r="AW1713" s="15"/>
      <c r="AX1713" s="15"/>
      <c r="AY1713" s="15"/>
      <c r="AZ1713" s="15"/>
      <c r="BA1713" s="15"/>
      <c r="BB1713" s="15"/>
      <c r="BC1713" s="15"/>
      <c r="BD1713" s="15"/>
      <c r="BE1713" s="15"/>
      <c r="BF1713" s="15"/>
      <c r="BG1713" s="15"/>
      <c r="BH1713" s="15"/>
      <c r="BI1713" s="15"/>
      <c r="BJ1713" s="15"/>
      <c r="BK1713" s="15"/>
      <c r="BL1713" s="15"/>
      <c r="BM1713" s="15"/>
      <c r="BN1713" s="15"/>
      <c r="BO1713" s="15"/>
      <c r="BP1713" s="15"/>
      <c r="BQ1713" s="15"/>
      <c r="BR1713" s="15"/>
      <c r="BS1713" s="15"/>
      <c r="BT1713" s="15"/>
      <c r="BU1713" s="15"/>
      <c r="BV1713" s="15"/>
      <c r="BW1713" s="15"/>
      <c r="BX1713" s="15"/>
      <c r="BY1713" s="15"/>
      <c r="BZ1713" s="15"/>
      <c r="CA1713" s="15"/>
      <c r="CB1713" s="15"/>
      <c r="CC1713" s="15"/>
      <c r="CD1713" s="15"/>
      <c r="CE1713" s="15"/>
      <c r="CF1713" s="15"/>
      <c r="CG1713" s="15"/>
      <c r="CH1713" s="15"/>
      <c r="CI1713" s="15"/>
      <c r="CJ1713" s="15"/>
      <c r="CK1713" s="15"/>
      <c r="CL1713" s="15"/>
      <c r="CM1713" s="15"/>
      <c r="CN1713" s="15"/>
      <c r="CO1713" s="15"/>
      <c r="CP1713" s="15"/>
      <c r="CQ1713" s="15"/>
      <c r="CR1713" s="15"/>
      <c r="CS1713" s="15"/>
      <c r="CT1713" s="15"/>
      <c r="CU1713" s="15"/>
      <c r="CV1713" s="15"/>
      <c r="CW1713" s="15"/>
      <c r="CX1713" s="15"/>
      <c r="CY1713" s="15"/>
      <c r="CZ1713" s="15"/>
      <c r="DA1713" s="15"/>
      <c r="DB1713" s="15"/>
      <c r="DC1713" s="15"/>
      <c r="DD1713" s="15"/>
      <c r="DE1713" s="15"/>
      <c r="DF1713" s="15"/>
      <c r="DG1713" s="16"/>
      <c r="DH1713" s="16"/>
      <c r="DI1713" s="14"/>
      <c r="DJ1713" s="14"/>
      <c r="DK1713" s="14"/>
      <c r="DL1713" s="14"/>
      <c r="DM1713" s="14"/>
      <c r="DN1713" s="14"/>
      <c r="DO1713" s="14"/>
      <c r="DP1713" s="14"/>
      <c r="DQ1713" s="14"/>
      <c r="DR1713" s="14"/>
      <c r="DS1713" s="14"/>
      <c r="DT1713" s="14"/>
      <c r="DU1713" s="14"/>
      <c r="DV1713" s="14"/>
      <c r="DW1713" s="14"/>
      <c r="DX1713" s="14"/>
      <c r="DY1713" s="14"/>
      <c r="DZ1713" s="14"/>
      <c r="EA1713" s="14"/>
    </row>
    <row r="1714" spans="4:131" x14ac:dyDescent="0.2">
      <c r="D1714" s="14"/>
      <c r="E1714" s="14"/>
      <c r="F1714" s="14"/>
      <c r="G1714" s="14"/>
      <c r="H1714" s="14"/>
      <c r="I1714" s="14"/>
      <c r="J1714" s="14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5"/>
      <c r="AJ1714" s="15"/>
      <c r="AK1714" s="15"/>
      <c r="AL1714" s="15"/>
      <c r="AM1714" s="15"/>
      <c r="AN1714" s="15"/>
      <c r="AO1714" s="15"/>
      <c r="AP1714" s="15"/>
      <c r="AQ1714" s="15"/>
      <c r="AR1714" s="15"/>
      <c r="AS1714" s="15"/>
      <c r="AT1714" s="15"/>
      <c r="AU1714" s="15"/>
      <c r="AV1714" s="15"/>
      <c r="AW1714" s="15"/>
      <c r="AX1714" s="15"/>
      <c r="AY1714" s="15"/>
      <c r="AZ1714" s="15"/>
      <c r="BA1714" s="15"/>
      <c r="BB1714" s="15"/>
      <c r="BC1714" s="15"/>
      <c r="BD1714" s="15"/>
      <c r="BE1714" s="15"/>
      <c r="BF1714" s="15"/>
      <c r="BG1714" s="15"/>
      <c r="BH1714" s="15"/>
      <c r="BI1714" s="15"/>
      <c r="BJ1714" s="15"/>
      <c r="BK1714" s="15"/>
      <c r="BL1714" s="15"/>
      <c r="BM1714" s="15"/>
      <c r="BN1714" s="15"/>
      <c r="BO1714" s="15"/>
      <c r="BP1714" s="15"/>
      <c r="BQ1714" s="15"/>
      <c r="BR1714" s="15"/>
      <c r="BS1714" s="15"/>
      <c r="BT1714" s="15"/>
      <c r="BU1714" s="15"/>
      <c r="BV1714" s="15"/>
      <c r="BW1714" s="15"/>
      <c r="BX1714" s="15"/>
      <c r="BY1714" s="15"/>
      <c r="BZ1714" s="15"/>
      <c r="CA1714" s="15"/>
      <c r="CB1714" s="15"/>
      <c r="CC1714" s="15"/>
      <c r="CD1714" s="15"/>
      <c r="CE1714" s="15"/>
      <c r="CF1714" s="15"/>
      <c r="CG1714" s="15"/>
      <c r="CH1714" s="15"/>
      <c r="CI1714" s="15"/>
      <c r="CJ1714" s="15"/>
      <c r="CK1714" s="15"/>
      <c r="CL1714" s="15"/>
      <c r="CM1714" s="15"/>
      <c r="CN1714" s="15"/>
      <c r="CO1714" s="15"/>
      <c r="CP1714" s="15"/>
      <c r="CQ1714" s="15"/>
      <c r="CR1714" s="15"/>
      <c r="CS1714" s="15"/>
      <c r="CT1714" s="15"/>
      <c r="CU1714" s="15"/>
      <c r="CV1714" s="15"/>
      <c r="CW1714" s="15"/>
      <c r="CX1714" s="15"/>
      <c r="CY1714" s="15"/>
      <c r="CZ1714" s="15"/>
      <c r="DA1714" s="15"/>
      <c r="DB1714" s="15"/>
      <c r="DC1714" s="15"/>
      <c r="DD1714" s="15"/>
      <c r="DE1714" s="15"/>
      <c r="DF1714" s="15"/>
      <c r="DG1714" s="16"/>
      <c r="DH1714" s="16"/>
      <c r="DI1714" s="14"/>
      <c r="DJ1714" s="14"/>
      <c r="DK1714" s="14"/>
      <c r="DL1714" s="14"/>
      <c r="DM1714" s="14"/>
      <c r="DN1714" s="14"/>
      <c r="DO1714" s="14"/>
      <c r="DP1714" s="14"/>
      <c r="DQ1714" s="14"/>
      <c r="DR1714" s="14"/>
      <c r="DS1714" s="14"/>
      <c r="DT1714" s="14"/>
      <c r="DU1714" s="14"/>
      <c r="DV1714" s="14"/>
      <c r="DW1714" s="14"/>
      <c r="DX1714" s="14"/>
      <c r="DY1714" s="14"/>
      <c r="DZ1714" s="14"/>
      <c r="EA1714" s="14"/>
    </row>
    <row r="1715" spans="4:131" x14ac:dyDescent="0.2">
      <c r="D1715" s="14"/>
      <c r="E1715" s="14"/>
      <c r="F1715" s="14"/>
      <c r="G1715" s="14"/>
      <c r="H1715" s="14"/>
      <c r="I1715" s="14"/>
      <c r="J1715" s="14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F1715" s="15"/>
      <c r="AG1715" s="15"/>
      <c r="AH1715" s="15"/>
      <c r="AI1715" s="15"/>
      <c r="AJ1715" s="15"/>
      <c r="AK1715" s="15"/>
      <c r="AL1715" s="15"/>
      <c r="AM1715" s="15"/>
      <c r="AN1715" s="15"/>
      <c r="AO1715" s="15"/>
      <c r="AP1715" s="15"/>
      <c r="AQ1715" s="15"/>
      <c r="AR1715" s="15"/>
      <c r="AS1715" s="15"/>
      <c r="AT1715" s="15"/>
      <c r="AU1715" s="15"/>
      <c r="AV1715" s="15"/>
      <c r="AW1715" s="15"/>
      <c r="AX1715" s="15"/>
      <c r="AY1715" s="15"/>
      <c r="AZ1715" s="15"/>
      <c r="BA1715" s="15"/>
      <c r="BB1715" s="15"/>
      <c r="BC1715" s="15"/>
      <c r="BD1715" s="15"/>
      <c r="BE1715" s="15"/>
      <c r="BF1715" s="15"/>
      <c r="BG1715" s="15"/>
      <c r="BH1715" s="15"/>
      <c r="BI1715" s="15"/>
      <c r="BJ1715" s="15"/>
      <c r="BK1715" s="15"/>
      <c r="BL1715" s="15"/>
      <c r="BM1715" s="15"/>
      <c r="BN1715" s="15"/>
      <c r="BO1715" s="15"/>
      <c r="BP1715" s="15"/>
      <c r="BQ1715" s="15"/>
      <c r="BR1715" s="15"/>
      <c r="BS1715" s="15"/>
      <c r="BT1715" s="15"/>
      <c r="BU1715" s="15"/>
      <c r="BV1715" s="15"/>
      <c r="BW1715" s="15"/>
      <c r="BX1715" s="15"/>
      <c r="BY1715" s="15"/>
      <c r="BZ1715" s="15"/>
      <c r="CA1715" s="15"/>
      <c r="CB1715" s="15"/>
      <c r="CC1715" s="15"/>
      <c r="CD1715" s="15"/>
      <c r="CE1715" s="15"/>
      <c r="CF1715" s="15"/>
      <c r="CG1715" s="15"/>
      <c r="CH1715" s="15"/>
      <c r="CI1715" s="15"/>
      <c r="CJ1715" s="15"/>
      <c r="CK1715" s="15"/>
      <c r="CL1715" s="15"/>
      <c r="CM1715" s="15"/>
      <c r="CN1715" s="15"/>
      <c r="CO1715" s="15"/>
      <c r="CP1715" s="15"/>
      <c r="CQ1715" s="15"/>
      <c r="CR1715" s="15"/>
      <c r="CS1715" s="15"/>
      <c r="CT1715" s="15"/>
      <c r="CU1715" s="15"/>
      <c r="CV1715" s="15"/>
      <c r="CW1715" s="15"/>
      <c r="CX1715" s="15"/>
      <c r="CY1715" s="15"/>
      <c r="CZ1715" s="15"/>
      <c r="DA1715" s="15"/>
      <c r="DB1715" s="15"/>
      <c r="DC1715" s="15"/>
      <c r="DD1715" s="15"/>
      <c r="DE1715" s="15"/>
      <c r="DF1715" s="15"/>
      <c r="DG1715" s="16"/>
      <c r="DH1715" s="16"/>
      <c r="DI1715" s="14"/>
      <c r="DJ1715" s="14"/>
      <c r="DK1715" s="14"/>
      <c r="DL1715" s="14"/>
      <c r="DM1715" s="14"/>
      <c r="DN1715" s="14"/>
      <c r="DO1715" s="14"/>
      <c r="DP1715" s="14"/>
      <c r="DQ1715" s="14"/>
      <c r="DR1715" s="14"/>
      <c r="DS1715" s="14"/>
      <c r="DT1715" s="14"/>
      <c r="DU1715" s="14"/>
      <c r="DV1715" s="14"/>
      <c r="DW1715" s="14"/>
      <c r="DX1715" s="14"/>
      <c r="DY1715" s="14"/>
      <c r="DZ1715" s="14"/>
      <c r="EA1715" s="14"/>
    </row>
    <row r="1716" spans="4:131" x14ac:dyDescent="0.2">
      <c r="D1716" s="14"/>
      <c r="E1716" s="14"/>
      <c r="F1716" s="14"/>
      <c r="G1716" s="14"/>
      <c r="H1716" s="14"/>
      <c r="I1716" s="14"/>
      <c r="J1716" s="14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F1716" s="15"/>
      <c r="AG1716" s="15"/>
      <c r="AH1716" s="15"/>
      <c r="AI1716" s="15"/>
      <c r="AJ1716" s="15"/>
      <c r="AK1716" s="15"/>
      <c r="AL1716" s="15"/>
      <c r="AM1716" s="15"/>
      <c r="AN1716" s="15"/>
      <c r="AO1716" s="15"/>
      <c r="AP1716" s="15"/>
      <c r="AQ1716" s="15"/>
      <c r="AR1716" s="15"/>
      <c r="AS1716" s="15"/>
      <c r="AT1716" s="15"/>
      <c r="AU1716" s="15"/>
      <c r="AV1716" s="15"/>
      <c r="AW1716" s="15"/>
      <c r="AX1716" s="15"/>
      <c r="AY1716" s="15"/>
      <c r="AZ1716" s="15"/>
      <c r="BA1716" s="15"/>
      <c r="BB1716" s="15"/>
      <c r="BC1716" s="15"/>
      <c r="BD1716" s="15"/>
      <c r="BE1716" s="15"/>
      <c r="BF1716" s="15"/>
      <c r="BG1716" s="15"/>
      <c r="BH1716" s="15"/>
      <c r="BI1716" s="15"/>
      <c r="BJ1716" s="15"/>
      <c r="BK1716" s="15"/>
      <c r="BL1716" s="15"/>
      <c r="BM1716" s="15"/>
      <c r="BN1716" s="15"/>
      <c r="BO1716" s="15"/>
      <c r="BP1716" s="15"/>
      <c r="BQ1716" s="15"/>
      <c r="BR1716" s="15"/>
      <c r="BS1716" s="15"/>
      <c r="BT1716" s="15"/>
      <c r="BU1716" s="15"/>
      <c r="BV1716" s="15"/>
      <c r="BW1716" s="15"/>
      <c r="BX1716" s="15"/>
      <c r="BY1716" s="15"/>
      <c r="BZ1716" s="15"/>
      <c r="CA1716" s="15"/>
      <c r="CB1716" s="15"/>
      <c r="CC1716" s="15"/>
      <c r="CD1716" s="15"/>
      <c r="CE1716" s="15"/>
      <c r="CF1716" s="15"/>
      <c r="CG1716" s="15"/>
      <c r="CH1716" s="15"/>
      <c r="CI1716" s="15"/>
      <c r="CJ1716" s="15"/>
      <c r="CK1716" s="15"/>
      <c r="CL1716" s="15"/>
      <c r="CM1716" s="15"/>
      <c r="CN1716" s="15"/>
      <c r="CO1716" s="15"/>
      <c r="CP1716" s="15"/>
      <c r="CQ1716" s="15"/>
      <c r="CR1716" s="15"/>
      <c r="CS1716" s="15"/>
      <c r="CT1716" s="15"/>
      <c r="CU1716" s="15"/>
      <c r="CV1716" s="15"/>
      <c r="CW1716" s="15"/>
      <c r="CX1716" s="15"/>
      <c r="CY1716" s="15"/>
      <c r="CZ1716" s="15"/>
      <c r="DA1716" s="15"/>
      <c r="DB1716" s="15"/>
      <c r="DC1716" s="15"/>
      <c r="DD1716" s="15"/>
      <c r="DE1716" s="15"/>
      <c r="DF1716" s="15"/>
      <c r="DG1716" s="16"/>
      <c r="DH1716" s="16"/>
      <c r="DI1716" s="14"/>
      <c r="DJ1716" s="14"/>
      <c r="DK1716" s="14"/>
      <c r="DL1716" s="14"/>
      <c r="DM1716" s="14"/>
      <c r="DN1716" s="14"/>
      <c r="DO1716" s="14"/>
      <c r="DP1716" s="14"/>
      <c r="DQ1716" s="14"/>
      <c r="DR1716" s="14"/>
      <c r="DS1716" s="14"/>
      <c r="DT1716" s="14"/>
      <c r="DU1716" s="14"/>
      <c r="DV1716" s="14"/>
      <c r="DW1716" s="14"/>
      <c r="DX1716" s="14"/>
      <c r="DY1716" s="14"/>
      <c r="DZ1716" s="14"/>
      <c r="EA1716" s="14"/>
    </row>
    <row r="1717" spans="4:131" x14ac:dyDescent="0.2">
      <c r="D1717" s="14"/>
      <c r="E1717" s="14"/>
      <c r="F1717" s="14"/>
      <c r="G1717" s="14"/>
      <c r="H1717" s="14"/>
      <c r="I1717" s="14"/>
      <c r="J1717" s="14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F1717" s="15"/>
      <c r="AG1717" s="15"/>
      <c r="AH1717" s="15"/>
      <c r="AI1717" s="15"/>
      <c r="AJ1717" s="15"/>
      <c r="AK1717" s="15"/>
      <c r="AL1717" s="15"/>
      <c r="AM1717" s="15"/>
      <c r="AN1717" s="15"/>
      <c r="AO1717" s="15"/>
      <c r="AP1717" s="15"/>
      <c r="AQ1717" s="15"/>
      <c r="AR1717" s="15"/>
      <c r="AS1717" s="15"/>
      <c r="AT1717" s="15"/>
      <c r="AU1717" s="15"/>
      <c r="AV1717" s="15"/>
      <c r="AW1717" s="15"/>
      <c r="AX1717" s="15"/>
      <c r="AY1717" s="15"/>
      <c r="AZ1717" s="15"/>
      <c r="BA1717" s="15"/>
      <c r="BB1717" s="15"/>
      <c r="BC1717" s="15"/>
      <c r="BD1717" s="15"/>
      <c r="BE1717" s="15"/>
      <c r="BF1717" s="15"/>
      <c r="BG1717" s="15"/>
      <c r="BH1717" s="15"/>
      <c r="BI1717" s="15"/>
      <c r="BJ1717" s="15"/>
      <c r="BK1717" s="15"/>
      <c r="BL1717" s="15"/>
      <c r="BM1717" s="15"/>
      <c r="BN1717" s="15"/>
      <c r="BO1717" s="15"/>
      <c r="BP1717" s="15"/>
      <c r="BQ1717" s="15"/>
      <c r="BR1717" s="15"/>
      <c r="BS1717" s="15"/>
      <c r="BT1717" s="15"/>
      <c r="BU1717" s="15"/>
      <c r="BV1717" s="15"/>
      <c r="BW1717" s="15"/>
      <c r="BX1717" s="15"/>
      <c r="BY1717" s="15"/>
      <c r="BZ1717" s="15"/>
      <c r="CA1717" s="15"/>
      <c r="CB1717" s="15"/>
      <c r="CC1717" s="15"/>
      <c r="CD1717" s="15"/>
      <c r="CE1717" s="15"/>
      <c r="CF1717" s="15"/>
      <c r="CG1717" s="15"/>
      <c r="CH1717" s="15"/>
      <c r="CI1717" s="15"/>
      <c r="CJ1717" s="15"/>
      <c r="CK1717" s="15"/>
      <c r="CL1717" s="15"/>
      <c r="CM1717" s="15"/>
      <c r="CN1717" s="15"/>
      <c r="CO1717" s="15"/>
      <c r="CP1717" s="15"/>
      <c r="CQ1717" s="15"/>
      <c r="CR1717" s="15"/>
      <c r="CS1717" s="15"/>
      <c r="CT1717" s="15"/>
      <c r="CU1717" s="15"/>
      <c r="CV1717" s="15"/>
      <c r="CW1717" s="15"/>
      <c r="CX1717" s="15"/>
      <c r="CY1717" s="15"/>
      <c r="CZ1717" s="15"/>
      <c r="DA1717" s="15"/>
      <c r="DB1717" s="15"/>
      <c r="DC1717" s="15"/>
      <c r="DD1717" s="15"/>
      <c r="DE1717" s="15"/>
      <c r="DF1717" s="15"/>
      <c r="DG1717" s="16"/>
      <c r="DH1717" s="16"/>
      <c r="DI1717" s="14"/>
      <c r="DJ1717" s="14"/>
      <c r="DK1717" s="14"/>
      <c r="DL1717" s="14"/>
      <c r="DM1717" s="14"/>
      <c r="DN1717" s="14"/>
      <c r="DO1717" s="14"/>
      <c r="DP1717" s="14"/>
      <c r="DQ1717" s="14"/>
      <c r="DR1717" s="14"/>
      <c r="DS1717" s="14"/>
      <c r="DT1717" s="14"/>
      <c r="DU1717" s="14"/>
      <c r="DV1717" s="14"/>
      <c r="DW1717" s="14"/>
      <c r="DX1717" s="14"/>
      <c r="DY1717" s="14"/>
      <c r="DZ1717" s="14"/>
      <c r="EA1717" s="14"/>
    </row>
    <row r="1718" spans="4:131" x14ac:dyDescent="0.2">
      <c r="D1718" s="14"/>
      <c r="E1718" s="14"/>
      <c r="F1718" s="14"/>
      <c r="G1718" s="14"/>
      <c r="H1718" s="14"/>
      <c r="I1718" s="14"/>
      <c r="J1718" s="14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  <c r="AG1718" s="15"/>
      <c r="AH1718" s="15"/>
      <c r="AI1718" s="15"/>
      <c r="AJ1718" s="15"/>
      <c r="AK1718" s="15"/>
      <c r="AL1718" s="15"/>
      <c r="AM1718" s="15"/>
      <c r="AN1718" s="15"/>
      <c r="AO1718" s="15"/>
      <c r="AP1718" s="15"/>
      <c r="AQ1718" s="15"/>
      <c r="AR1718" s="15"/>
      <c r="AS1718" s="15"/>
      <c r="AT1718" s="15"/>
      <c r="AU1718" s="15"/>
      <c r="AV1718" s="15"/>
      <c r="AW1718" s="15"/>
      <c r="AX1718" s="15"/>
      <c r="AY1718" s="15"/>
      <c r="AZ1718" s="15"/>
      <c r="BA1718" s="15"/>
      <c r="BB1718" s="15"/>
      <c r="BC1718" s="15"/>
      <c r="BD1718" s="15"/>
      <c r="BE1718" s="15"/>
      <c r="BF1718" s="15"/>
      <c r="BG1718" s="15"/>
      <c r="BH1718" s="15"/>
      <c r="BI1718" s="15"/>
      <c r="BJ1718" s="15"/>
      <c r="BK1718" s="15"/>
      <c r="BL1718" s="15"/>
      <c r="BM1718" s="15"/>
      <c r="BN1718" s="15"/>
      <c r="BO1718" s="15"/>
      <c r="BP1718" s="15"/>
      <c r="BQ1718" s="15"/>
      <c r="BR1718" s="15"/>
      <c r="BS1718" s="15"/>
      <c r="BT1718" s="15"/>
      <c r="BU1718" s="15"/>
      <c r="BV1718" s="15"/>
      <c r="BW1718" s="15"/>
      <c r="BX1718" s="15"/>
      <c r="BY1718" s="15"/>
      <c r="BZ1718" s="15"/>
      <c r="CA1718" s="15"/>
      <c r="CB1718" s="15"/>
      <c r="CC1718" s="15"/>
      <c r="CD1718" s="15"/>
      <c r="CE1718" s="15"/>
      <c r="CF1718" s="15"/>
      <c r="CG1718" s="15"/>
      <c r="CH1718" s="15"/>
      <c r="CI1718" s="15"/>
      <c r="CJ1718" s="15"/>
      <c r="CK1718" s="15"/>
      <c r="CL1718" s="15"/>
      <c r="CM1718" s="15"/>
      <c r="CN1718" s="15"/>
      <c r="CO1718" s="15"/>
      <c r="CP1718" s="15"/>
      <c r="CQ1718" s="15"/>
      <c r="CR1718" s="15"/>
      <c r="CS1718" s="15"/>
      <c r="CT1718" s="15"/>
      <c r="CU1718" s="15"/>
      <c r="CV1718" s="15"/>
      <c r="CW1718" s="15"/>
      <c r="CX1718" s="15"/>
      <c r="CY1718" s="15"/>
      <c r="CZ1718" s="15"/>
      <c r="DA1718" s="15"/>
      <c r="DB1718" s="15"/>
      <c r="DC1718" s="15"/>
      <c r="DD1718" s="15"/>
      <c r="DE1718" s="15"/>
      <c r="DF1718" s="15"/>
      <c r="DG1718" s="16"/>
      <c r="DH1718" s="16"/>
      <c r="DI1718" s="14"/>
      <c r="DJ1718" s="14"/>
      <c r="DK1718" s="14"/>
      <c r="DL1718" s="14"/>
      <c r="DM1718" s="14"/>
      <c r="DN1718" s="14"/>
      <c r="DO1718" s="14"/>
      <c r="DP1718" s="14"/>
      <c r="DQ1718" s="14"/>
      <c r="DR1718" s="14"/>
      <c r="DS1718" s="14"/>
      <c r="DT1718" s="14"/>
      <c r="DU1718" s="14"/>
      <c r="DV1718" s="14"/>
      <c r="DW1718" s="14"/>
      <c r="DX1718" s="14"/>
      <c r="DY1718" s="14"/>
      <c r="DZ1718" s="14"/>
      <c r="EA1718" s="14"/>
    </row>
    <row r="1719" spans="4:131" x14ac:dyDescent="0.2">
      <c r="D1719" s="14"/>
      <c r="E1719" s="14"/>
      <c r="F1719" s="14"/>
      <c r="G1719" s="14"/>
      <c r="H1719" s="14"/>
      <c r="I1719" s="14"/>
      <c r="J1719" s="14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F1719" s="15"/>
      <c r="AG1719" s="15"/>
      <c r="AH1719" s="15"/>
      <c r="AI1719" s="15"/>
      <c r="AJ1719" s="15"/>
      <c r="AK1719" s="15"/>
      <c r="AL1719" s="15"/>
      <c r="AM1719" s="15"/>
      <c r="AN1719" s="15"/>
      <c r="AO1719" s="15"/>
      <c r="AP1719" s="15"/>
      <c r="AQ1719" s="15"/>
      <c r="AR1719" s="15"/>
      <c r="AS1719" s="15"/>
      <c r="AT1719" s="15"/>
      <c r="AU1719" s="15"/>
      <c r="AV1719" s="15"/>
      <c r="AW1719" s="15"/>
      <c r="AX1719" s="15"/>
      <c r="AY1719" s="15"/>
      <c r="AZ1719" s="15"/>
      <c r="BA1719" s="15"/>
      <c r="BB1719" s="15"/>
      <c r="BC1719" s="15"/>
      <c r="BD1719" s="15"/>
      <c r="BE1719" s="15"/>
      <c r="BF1719" s="15"/>
      <c r="BG1719" s="15"/>
      <c r="BH1719" s="15"/>
      <c r="BI1719" s="15"/>
      <c r="BJ1719" s="15"/>
      <c r="BK1719" s="15"/>
      <c r="BL1719" s="15"/>
      <c r="BM1719" s="15"/>
      <c r="BN1719" s="15"/>
      <c r="BO1719" s="15"/>
      <c r="BP1719" s="15"/>
      <c r="BQ1719" s="15"/>
      <c r="BR1719" s="15"/>
      <c r="BS1719" s="15"/>
      <c r="BT1719" s="15"/>
      <c r="BU1719" s="15"/>
      <c r="BV1719" s="15"/>
      <c r="BW1719" s="15"/>
      <c r="BX1719" s="15"/>
      <c r="BY1719" s="15"/>
      <c r="BZ1719" s="15"/>
      <c r="CA1719" s="15"/>
      <c r="CB1719" s="15"/>
      <c r="CC1719" s="15"/>
      <c r="CD1719" s="15"/>
      <c r="CE1719" s="15"/>
      <c r="CF1719" s="15"/>
      <c r="CG1719" s="15"/>
      <c r="CH1719" s="15"/>
      <c r="CI1719" s="15"/>
      <c r="CJ1719" s="15"/>
      <c r="CK1719" s="15"/>
      <c r="CL1719" s="15"/>
      <c r="CM1719" s="15"/>
      <c r="CN1719" s="15"/>
      <c r="CO1719" s="15"/>
      <c r="CP1719" s="15"/>
      <c r="CQ1719" s="15"/>
      <c r="CR1719" s="15"/>
      <c r="CS1719" s="15"/>
      <c r="CT1719" s="15"/>
      <c r="CU1719" s="15"/>
      <c r="CV1719" s="15"/>
      <c r="CW1719" s="15"/>
      <c r="CX1719" s="15"/>
      <c r="CY1719" s="15"/>
      <c r="CZ1719" s="15"/>
      <c r="DA1719" s="15"/>
      <c r="DB1719" s="15"/>
      <c r="DC1719" s="15"/>
      <c r="DD1719" s="15"/>
      <c r="DE1719" s="15"/>
      <c r="DF1719" s="15"/>
      <c r="DG1719" s="16"/>
      <c r="DH1719" s="16"/>
      <c r="DI1719" s="14"/>
      <c r="DJ1719" s="14"/>
      <c r="DK1719" s="14"/>
      <c r="DL1719" s="14"/>
      <c r="DM1719" s="14"/>
      <c r="DN1719" s="14"/>
      <c r="DO1719" s="14"/>
      <c r="DP1719" s="14"/>
      <c r="DQ1719" s="14"/>
      <c r="DR1719" s="14"/>
      <c r="DS1719" s="14"/>
      <c r="DT1719" s="14"/>
      <c r="DU1719" s="14"/>
      <c r="DV1719" s="14"/>
      <c r="DW1719" s="14"/>
      <c r="DX1719" s="14"/>
      <c r="DY1719" s="14"/>
      <c r="DZ1719" s="14"/>
      <c r="EA1719" s="14"/>
    </row>
    <row r="1720" spans="4:131" x14ac:dyDescent="0.2">
      <c r="D1720" s="14"/>
      <c r="E1720" s="14"/>
      <c r="F1720" s="14"/>
      <c r="G1720" s="14"/>
      <c r="H1720" s="14"/>
      <c r="I1720" s="14"/>
      <c r="J1720" s="14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5"/>
      <c r="AD1720" s="15"/>
      <c r="AE1720" s="15"/>
      <c r="AF1720" s="15"/>
      <c r="AG1720" s="15"/>
      <c r="AH1720" s="15"/>
      <c r="AI1720" s="15"/>
      <c r="AJ1720" s="15"/>
      <c r="AK1720" s="15"/>
      <c r="AL1720" s="15"/>
      <c r="AM1720" s="15"/>
      <c r="AN1720" s="15"/>
      <c r="AO1720" s="15"/>
      <c r="AP1720" s="15"/>
      <c r="AQ1720" s="15"/>
      <c r="AR1720" s="15"/>
      <c r="AS1720" s="15"/>
      <c r="AT1720" s="15"/>
      <c r="AU1720" s="15"/>
      <c r="AV1720" s="15"/>
      <c r="AW1720" s="15"/>
      <c r="AX1720" s="15"/>
      <c r="AY1720" s="15"/>
      <c r="AZ1720" s="15"/>
      <c r="BA1720" s="15"/>
      <c r="BB1720" s="15"/>
      <c r="BC1720" s="15"/>
      <c r="BD1720" s="15"/>
      <c r="BE1720" s="15"/>
      <c r="BF1720" s="15"/>
      <c r="BG1720" s="15"/>
      <c r="BH1720" s="15"/>
      <c r="BI1720" s="15"/>
      <c r="BJ1720" s="15"/>
      <c r="BK1720" s="15"/>
      <c r="BL1720" s="15"/>
      <c r="BM1720" s="15"/>
      <c r="BN1720" s="15"/>
      <c r="BO1720" s="15"/>
      <c r="BP1720" s="15"/>
      <c r="BQ1720" s="15"/>
      <c r="BR1720" s="15"/>
      <c r="BS1720" s="15"/>
      <c r="BT1720" s="15"/>
      <c r="BU1720" s="15"/>
      <c r="BV1720" s="15"/>
      <c r="BW1720" s="15"/>
      <c r="BX1720" s="15"/>
      <c r="BY1720" s="15"/>
      <c r="BZ1720" s="15"/>
      <c r="CA1720" s="15"/>
      <c r="CB1720" s="15"/>
      <c r="CC1720" s="15"/>
      <c r="CD1720" s="15"/>
      <c r="CE1720" s="15"/>
      <c r="CF1720" s="15"/>
      <c r="CG1720" s="15"/>
      <c r="CH1720" s="15"/>
      <c r="CI1720" s="15"/>
      <c r="CJ1720" s="15"/>
      <c r="CK1720" s="15"/>
      <c r="CL1720" s="15"/>
      <c r="CM1720" s="15"/>
      <c r="CN1720" s="15"/>
      <c r="CO1720" s="15"/>
      <c r="CP1720" s="15"/>
      <c r="CQ1720" s="15"/>
      <c r="CR1720" s="15"/>
      <c r="CS1720" s="15"/>
      <c r="CT1720" s="15"/>
      <c r="CU1720" s="15"/>
      <c r="CV1720" s="15"/>
      <c r="CW1720" s="15"/>
      <c r="CX1720" s="15"/>
      <c r="CY1720" s="15"/>
      <c r="CZ1720" s="15"/>
      <c r="DA1720" s="15"/>
      <c r="DB1720" s="15"/>
      <c r="DC1720" s="15"/>
      <c r="DD1720" s="15"/>
      <c r="DE1720" s="15"/>
      <c r="DF1720" s="15"/>
      <c r="DG1720" s="16"/>
      <c r="DH1720" s="16"/>
      <c r="DI1720" s="14"/>
      <c r="DJ1720" s="14"/>
      <c r="DK1720" s="14"/>
      <c r="DL1720" s="14"/>
      <c r="DM1720" s="14"/>
      <c r="DN1720" s="14"/>
      <c r="DO1720" s="14"/>
      <c r="DP1720" s="14"/>
      <c r="DQ1720" s="14"/>
      <c r="DR1720" s="14"/>
      <c r="DS1720" s="14"/>
      <c r="DT1720" s="14"/>
      <c r="DU1720" s="14"/>
      <c r="DV1720" s="14"/>
      <c r="DW1720" s="14"/>
      <c r="DX1720" s="14"/>
      <c r="DY1720" s="14"/>
      <c r="DZ1720" s="14"/>
      <c r="EA1720" s="14"/>
    </row>
    <row r="1721" spans="4:131" x14ac:dyDescent="0.2">
      <c r="D1721" s="14"/>
      <c r="E1721" s="14"/>
      <c r="F1721" s="14"/>
      <c r="G1721" s="14"/>
      <c r="H1721" s="14"/>
      <c r="I1721" s="14"/>
      <c r="J1721" s="14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F1721" s="15"/>
      <c r="AG1721" s="15"/>
      <c r="AH1721" s="15"/>
      <c r="AI1721" s="15"/>
      <c r="AJ1721" s="15"/>
      <c r="AK1721" s="15"/>
      <c r="AL1721" s="15"/>
      <c r="AM1721" s="15"/>
      <c r="AN1721" s="15"/>
      <c r="AO1721" s="15"/>
      <c r="AP1721" s="15"/>
      <c r="AQ1721" s="15"/>
      <c r="AR1721" s="15"/>
      <c r="AS1721" s="15"/>
      <c r="AT1721" s="15"/>
      <c r="AU1721" s="15"/>
      <c r="AV1721" s="15"/>
      <c r="AW1721" s="15"/>
      <c r="AX1721" s="15"/>
      <c r="AY1721" s="15"/>
      <c r="AZ1721" s="15"/>
      <c r="BA1721" s="15"/>
      <c r="BB1721" s="15"/>
      <c r="BC1721" s="15"/>
      <c r="BD1721" s="15"/>
      <c r="BE1721" s="15"/>
      <c r="BF1721" s="15"/>
      <c r="BG1721" s="15"/>
      <c r="BH1721" s="15"/>
      <c r="BI1721" s="15"/>
      <c r="BJ1721" s="15"/>
      <c r="BK1721" s="15"/>
      <c r="BL1721" s="15"/>
      <c r="BM1721" s="15"/>
      <c r="BN1721" s="15"/>
      <c r="BO1721" s="15"/>
      <c r="BP1721" s="15"/>
      <c r="BQ1721" s="15"/>
      <c r="BR1721" s="15"/>
      <c r="BS1721" s="15"/>
      <c r="BT1721" s="15"/>
      <c r="BU1721" s="15"/>
      <c r="BV1721" s="15"/>
      <c r="BW1721" s="15"/>
      <c r="BX1721" s="15"/>
      <c r="BY1721" s="15"/>
      <c r="BZ1721" s="15"/>
      <c r="CA1721" s="15"/>
      <c r="CB1721" s="15"/>
      <c r="CC1721" s="15"/>
      <c r="CD1721" s="15"/>
      <c r="CE1721" s="15"/>
      <c r="CF1721" s="15"/>
      <c r="CG1721" s="15"/>
      <c r="CH1721" s="15"/>
      <c r="CI1721" s="15"/>
      <c r="CJ1721" s="15"/>
      <c r="CK1721" s="15"/>
      <c r="CL1721" s="15"/>
      <c r="CM1721" s="15"/>
      <c r="CN1721" s="15"/>
      <c r="CO1721" s="15"/>
      <c r="CP1721" s="15"/>
      <c r="CQ1721" s="15"/>
      <c r="CR1721" s="15"/>
      <c r="CS1721" s="15"/>
      <c r="CT1721" s="15"/>
      <c r="CU1721" s="15"/>
      <c r="CV1721" s="15"/>
      <c r="CW1721" s="15"/>
      <c r="CX1721" s="15"/>
      <c r="CY1721" s="15"/>
      <c r="CZ1721" s="15"/>
      <c r="DA1721" s="15"/>
      <c r="DB1721" s="15"/>
      <c r="DC1721" s="15"/>
      <c r="DD1721" s="15"/>
      <c r="DE1721" s="15"/>
      <c r="DF1721" s="15"/>
      <c r="DG1721" s="16"/>
      <c r="DH1721" s="16"/>
      <c r="DI1721" s="14"/>
      <c r="DJ1721" s="14"/>
      <c r="DK1721" s="14"/>
      <c r="DL1721" s="14"/>
      <c r="DM1721" s="14"/>
      <c r="DN1721" s="14"/>
      <c r="DO1721" s="14"/>
      <c r="DP1721" s="14"/>
      <c r="DQ1721" s="14"/>
      <c r="DR1721" s="14"/>
      <c r="DS1721" s="14"/>
      <c r="DT1721" s="14"/>
      <c r="DU1721" s="14"/>
      <c r="DV1721" s="14"/>
      <c r="DW1721" s="14"/>
      <c r="DX1721" s="14"/>
      <c r="DY1721" s="14"/>
      <c r="DZ1721" s="14"/>
      <c r="EA1721" s="14"/>
    </row>
    <row r="1722" spans="4:131" x14ac:dyDescent="0.2">
      <c r="D1722" s="14"/>
      <c r="E1722" s="14"/>
      <c r="F1722" s="14"/>
      <c r="G1722" s="14"/>
      <c r="H1722" s="14"/>
      <c r="I1722" s="14"/>
      <c r="J1722" s="14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5"/>
      <c r="AO1722" s="15"/>
      <c r="AP1722" s="15"/>
      <c r="AQ1722" s="15"/>
      <c r="AR1722" s="15"/>
      <c r="AS1722" s="15"/>
      <c r="AT1722" s="15"/>
      <c r="AU1722" s="15"/>
      <c r="AV1722" s="15"/>
      <c r="AW1722" s="15"/>
      <c r="AX1722" s="15"/>
      <c r="AY1722" s="15"/>
      <c r="AZ1722" s="15"/>
      <c r="BA1722" s="15"/>
      <c r="BB1722" s="15"/>
      <c r="BC1722" s="15"/>
      <c r="BD1722" s="15"/>
      <c r="BE1722" s="15"/>
      <c r="BF1722" s="15"/>
      <c r="BG1722" s="15"/>
      <c r="BH1722" s="15"/>
      <c r="BI1722" s="15"/>
      <c r="BJ1722" s="15"/>
      <c r="BK1722" s="15"/>
      <c r="BL1722" s="15"/>
      <c r="BM1722" s="15"/>
      <c r="BN1722" s="15"/>
      <c r="BO1722" s="15"/>
      <c r="BP1722" s="15"/>
      <c r="BQ1722" s="15"/>
      <c r="BR1722" s="15"/>
      <c r="BS1722" s="15"/>
      <c r="BT1722" s="15"/>
      <c r="BU1722" s="15"/>
      <c r="BV1722" s="15"/>
      <c r="BW1722" s="15"/>
      <c r="BX1722" s="15"/>
      <c r="BY1722" s="15"/>
      <c r="BZ1722" s="15"/>
      <c r="CA1722" s="15"/>
      <c r="CB1722" s="15"/>
      <c r="CC1722" s="15"/>
      <c r="CD1722" s="15"/>
      <c r="CE1722" s="15"/>
      <c r="CF1722" s="15"/>
      <c r="CG1722" s="15"/>
      <c r="CH1722" s="15"/>
      <c r="CI1722" s="15"/>
      <c r="CJ1722" s="15"/>
      <c r="CK1722" s="15"/>
      <c r="CL1722" s="15"/>
      <c r="CM1722" s="15"/>
      <c r="CN1722" s="15"/>
      <c r="CO1722" s="15"/>
      <c r="CP1722" s="15"/>
      <c r="CQ1722" s="15"/>
      <c r="CR1722" s="15"/>
      <c r="CS1722" s="15"/>
      <c r="CT1722" s="15"/>
      <c r="CU1722" s="15"/>
      <c r="CV1722" s="15"/>
      <c r="CW1722" s="15"/>
      <c r="CX1722" s="15"/>
      <c r="CY1722" s="15"/>
      <c r="CZ1722" s="15"/>
      <c r="DA1722" s="15"/>
      <c r="DB1722" s="15"/>
      <c r="DC1722" s="15"/>
      <c r="DD1722" s="15"/>
      <c r="DE1722" s="15"/>
      <c r="DF1722" s="15"/>
      <c r="DG1722" s="16"/>
      <c r="DH1722" s="16"/>
      <c r="DI1722" s="14"/>
      <c r="DJ1722" s="14"/>
      <c r="DK1722" s="14"/>
      <c r="DL1722" s="14"/>
      <c r="DM1722" s="14"/>
      <c r="DN1722" s="14"/>
      <c r="DO1722" s="14"/>
      <c r="DP1722" s="14"/>
      <c r="DQ1722" s="14"/>
      <c r="DR1722" s="14"/>
      <c r="DS1722" s="14"/>
      <c r="DT1722" s="14"/>
      <c r="DU1722" s="14"/>
      <c r="DV1722" s="14"/>
      <c r="DW1722" s="14"/>
      <c r="DX1722" s="14"/>
      <c r="DY1722" s="14"/>
      <c r="DZ1722" s="14"/>
      <c r="EA1722" s="14"/>
    </row>
    <row r="1723" spans="4:131" x14ac:dyDescent="0.2">
      <c r="D1723" s="14"/>
      <c r="E1723" s="14"/>
      <c r="F1723" s="14"/>
      <c r="G1723" s="14"/>
      <c r="H1723" s="14"/>
      <c r="I1723" s="14"/>
      <c r="J1723" s="14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F1723" s="15"/>
      <c r="AG1723" s="15"/>
      <c r="AH1723" s="15"/>
      <c r="AI1723" s="15"/>
      <c r="AJ1723" s="15"/>
      <c r="AK1723" s="15"/>
      <c r="AL1723" s="15"/>
      <c r="AM1723" s="15"/>
      <c r="AN1723" s="15"/>
      <c r="AO1723" s="15"/>
      <c r="AP1723" s="15"/>
      <c r="AQ1723" s="15"/>
      <c r="AR1723" s="15"/>
      <c r="AS1723" s="15"/>
      <c r="AT1723" s="15"/>
      <c r="AU1723" s="15"/>
      <c r="AV1723" s="15"/>
      <c r="AW1723" s="15"/>
      <c r="AX1723" s="15"/>
      <c r="AY1723" s="15"/>
      <c r="AZ1723" s="15"/>
      <c r="BA1723" s="15"/>
      <c r="BB1723" s="15"/>
      <c r="BC1723" s="15"/>
      <c r="BD1723" s="15"/>
      <c r="BE1723" s="15"/>
      <c r="BF1723" s="15"/>
      <c r="BG1723" s="15"/>
      <c r="BH1723" s="15"/>
      <c r="BI1723" s="15"/>
      <c r="BJ1723" s="15"/>
      <c r="BK1723" s="15"/>
      <c r="BL1723" s="15"/>
      <c r="BM1723" s="15"/>
      <c r="BN1723" s="15"/>
      <c r="BO1723" s="15"/>
      <c r="BP1723" s="15"/>
      <c r="BQ1723" s="15"/>
      <c r="BR1723" s="15"/>
      <c r="BS1723" s="15"/>
      <c r="BT1723" s="15"/>
      <c r="BU1723" s="15"/>
      <c r="BV1723" s="15"/>
      <c r="BW1723" s="15"/>
      <c r="BX1723" s="15"/>
      <c r="BY1723" s="15"/>
      <c r="BZ1723" s="15"/>
      <c r="CA1723" s="15"/>
      <c r="CB1723" s="15"/>
      <c r="CC1723" s="15"/>
      <c r="CD1723" s="15"/>
      <c r="CE1723" s="15"/>
      <c r="CF1723" s="15"/>
      <c r="CG1723" s="15"/>
      <c r="CH1723" s="15"/>
      <c r="CI1723" s="15"/>
      <c r="CJ1723" s="15"/>
      <c r="CK1723" s="15"/>
      <c r="CL1723" s="15"/>
      <c r="CM1723" s="15"/>
      <c r="CN1723" s="15"/>
      <c r="CO1723" s="15"/>
      <c r="CP1723" s="15"/>
      <c r="CQ1723" s="15"/>
      <c r="CR1723" s="15"/>
      <c r="CS1723" s="15"/>
      <c r="CT1723" s="15"/>
      <c r="CU1723" s="15"/>
      <c r="CV1723" s="15"/>
      <c r="CW1723" s="15"/>
      <c r="CX1723" s="15"/>
      <c r="CY1723" s="15"/>
      <c r="CZ1723" s="15"/>
      <c r="DA1723" s="15"/>
      <c r="DB1723" s="15"/>
      <c r="DC1723" s="15"/>
      <c r="DD1723" s="15"/>
      <c r="DE1723" s="15"/>
      <c r="DF1723" s="15"/>
      <c r="DG1723" s="16"/>
      <c r="DH1723" s="16"/>
      <c r="DI1723" s="14"/>
      <c r="DJ1723" s="14"/>
      <c r="DK1723" s="14"/>
      <c r="DL1723" s="14"/>
      <c r="DM1723" s="14"/>
      <c r="DN1723" s="14"/>
      <c r="DO1723" s="14"/>
      <c r="DP1723" s="14"/>
      <c r="DQ1723" s="14"/>
      <c r="DR1723" s="14"/>
      <c r="DS1723" s="14"/>
      <c r="DT1723" s="14"/>
      <c r="DU1723" s="14"/>
      <c r="DV1723" s="14"/>
      <c r="DW1723" s="14"/>
      <c r="DX1723" s="14"/>
      <c r="DY1723" s="14"/>
      <c r="DZ1723" s="14"/>
      <c r="EA1723" s="14"/>
    </row>
    <row r="1724" spans="4:131" x14ac:dyDescent="0.2">
      <c r="D1724" s="14"/>
      <c r="E1724" s="14"/>
      <c r="F1724" s="14"/>
      <c r="G1724" s="14"/>
      <c r="H1724" s="14"/>
      <c r="I1724" s="14"/>
      <c r="J1724" s="14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F1724" s="15"/>
      <c r="AG1724" s="15"/>
      <c r="AH1724" s="15"/>
      <c r="AI1724" s="15"/>
      <c r="AJ1724" s="15"/>
      <c r="AK1724" s="15"/>
      <c r="AL1724" s="15"/>
      <c r="AM1724" s="15"/>
      <c r="AN1724" s="15"/>
      <c r="AO1724" s="15"/>
      <c r="AP1724" s="15"/>
      <c r="AQ1724" s="15"/>
      <c r="AR1724" s="15"/>
      <c r="AS1724" s="15"/>
      <c r="AT1724" s="15"/>
      <c r="AU1724" s="15"/>
      <c r="AV1724" s="15"/>
      <c r="AW1724" s="15"/>
      <c r="AX1724" s="15"/>
      <c r="AY1724" s="15"/>
      <c r="AZ1724" s="15"/>
      <c r="BA1724" s="15"/>
      <c r="BB1724" s="15"/>
      <c r="BC1724" s="15"/>
      <c r="BD1724" s="15"/>
      <c r="BE1724" s="15"/>
      <c r="BF1724" s="15"/>
      <c r="BG1724" s="15"/>
      <c r="BH1724" s="15"/>
      <c r="BI1724" s="15"/>
      <c r="BJ1724" s="15"/>
      <c r="BK1724" s="15"/>
      <c r="BL1724" s="15"/>
      <c r="BM1724" s="15"/>
      <c r="BN1724" s="15"/>
      <c r="BO1724" s="15"/>
      <c r="BP1724" s="15"/>
      <c r="BQ1724" s="15"/>
      <c r="BR1724" s="15"/>
      <c r="BS1724" s="15"/>
      <c r="BT1724" s="15"/>
      <c r="BU1724" s="15"/>
      <c r="BV1724" s="15"/>
      <c r="BW1724" s="15"/>
      <c r="BX1724" s="15"/>
      <c r="BY1724" s="15"/>
      <c r="BZ1724" s="15"/>
      <c r="CA1724" s="15"/>
      <c r="CB1724" s="15"/>
      <c r="CC1724" s="15"/>
      <c r="CD1724" s="15"/>
      <c r="CE1724" s="15"/>
      <c r="CF1724" s="15"/>
      <c r="CG1724" s="15"/>
      <c r="CH1724" s="15"/>
      <c r="CI1724" s="15"/>
      <c r="CJ1724" s="15"/>
      <c r="CK1724" s="15"/>
      <c r="CL1724" s="15"/>
      <c r="CM1724" s="15"/>
      <c r="CN1724" s="15"/>
      <c r="CO1724" s="15"/>
      <c r="CP1724" s="15"/>
      <c r="CQ1724" s="15"/>
      <c r="CR1724" s="15"/>
      <c r="CS1724" s="15"/>
      <c r="CT1724" s="15"/>
      <c r="CU1724" s="15"/>
      <c r="CV1724" s="15"/>
      <c r="CW1724" s="15"/>
      <c r="CX1724" s="15"/>
      <c r="CY1724" s="15"/>
      <c r="CZ1724" s="15"/>
      <c r="DA1724" s="15"/>
      <c r="DB1724" s="15"/>
      <c r="DC1724" s="15"/>
      <c r="DD1724" s="15"/>
      <c r="DE1724" s="15"/>
      <c r="DF1724" s="15"/>
      <c r="DG1724" s="16"/>
      <c r="DH1724" s="16"/>
      <c r="DI1724" s="14"/>
      <c r="DJ1724" s="14"/>
      <c r="DK1724" s="14"/>
      <c r="DL1724" s="14"/>
      <c r="DM1724" s="14"/>
      <c r="DN1724" s="14"/>
      <c r="DO1724" s="14"/>
      <c r="DP1724" s="14"/>
      <c r="DQ1724" s="14"/>
      <c r="DR1724" s="14"/>
      <c r="DS1724" s="14"/>
      <c r="DT1724" s="14"/>
      <c r="DU1724" s="14"/>
      <c r="DV1724" s="14"/>
      <c r="DW1724" s="14"/>
      <c r="DX1724" s="14"/>
      <c r="DY1724" s="14"/>
      <c r="DZ1724" s="14"/>
      <c r="EA1724" s="14"/>
    </row>
    <row r="1725" spans="4:131" x14ac:dyDescent="0.2">
      <c r="D1725" s="14"/>
      <c r="E1725" s="14"/>
      <c r="F1725" s="14"/>
      <c r="G1725" s="14"/>
      <c r="H1725" s="14"/>
      <c r="I1725" s="14"/>
      <c r="J1725" s="14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5"/>
      <c r="AD1725" s="15"/>
      <c r="AE1725" s="15"/>
      <c r="AF1725" s="15"/>
      <c r="AG1725" s="15"/>
      <c r="AH1725" s="15"/>
      <c r="AI1725" s="15"/>
      <c r="AJ1725" s="15"/>
      <c r="AK1725" s="15"/>
      <c r="AL1725" s="15"/>
      <c r="AM1725" s="15"/>
      <c r="AN1725" s="15"/>
      <c r="AO1725" s="15"/>
      <c r="AP1725" s="15"/>
      <c r="AQ1725" s="15"/>
      <c r="AR1725" s="15"/>
      <c r="AS1725" s="15"/>
      <c r="AT1725" s="15"/>
      <c r="AU1725" s="15"/>
      <c r="AV1725" s="15"/>
      <c r="AW1725" s="15"/>
      <c r="AX1725" s="15"/>
      <c r="AY1725" s="15"/>
      <c r="AZ1725" s="15"/>
      <c r="BA1725" s="15"/>
      <c r="BB1725" s="15"/>
      <c r="BC1725" s="15"/>
      <c r="BD1725" s="15"/>
      <c r="BE1725" s="15"/>
      <c r="BF1725" s="15"/>
      <c r="BG1725" s="15"/>
      <c r="BH1725" s="15"/>
      <c r="BI1725" s="15"/>
      <c r="BJ1725" s="15"/>
      <c r="BK1725" s="15"/>
      <c r="BL1725" s="15"/>
      <c r="BM1725" s="15"/>
      <c r="BN1725" s="15"/>
      <c r="BO1725" s="15"/>
      <c r="BP1725" s="15"/>
      <c r="BQ1725" s="15"/>
      <c r="BR1725" s="15"/>
      <c r="BS1725" s="15"/>
      <c r="BT1725" s="15"/>
      <c r="BU1725" s="15"/>
      <c r="BV1725" s="15"/>
      <c r="BW1725" s="15"/>
      <c r="BX1725" s="15"/>
      <c r="BY1725" s="15"/>
      <c r="BZ1725" s="15"/>
      <c r="CA1725" s="15"/>
      <c r="CB1725" s="15"/>
      <c r="CC1725" s="15"/>
      <c r="CD1725" s="15"/>
      <c r="CE1725" s="15"/>
      <c r="CF1725" s="15"/>
      <c r="CG1725" s="15"/>
      <c r="CH1725" s="15"/>
      <c r="CI1725" s="15"/>
      <c r="CJ1725" s="15"/>
      <c r="CK1725" s="15"/>
      <c r="CL1725" s="15"/>
      <c r="CM1725" s="15"/>
      <c r="CN1725" s="15"/>
      <c r="CO1725" s="15"/>
      <c r="CP1725" s="15"/>
      <c r="CQ1725" s="15"/>
      <c r="CR1725" s="15"/>
      <c r="CS1725" s="15"/>
      <c r="CT1725" s="15"/>
      <c r="CU1725" s="15"/>
      <c r="CV1725" s="15"/>
      <c r="CW1725" s="15"/>
      <c r="CX1725" s="15"/>
      <c r="CY1725" s="15"/>
      <c r="CZ1725" s="15"/>
      <c r="DA1725" s="15"/>
      <c r="DB1725" s="15"/>
      <c r="DC1725" s="15"/>
      <c r="DD1725" s="15"/>
      <c r="DE1725" s="15"/>
      <c r="DF1725" s="15"/>
      <c r="DG1725" s="16"/>
      <c r="DH1725" s="16"/>
      <c r="DI1725" s="14"/>
      <c r="DJ1725" s="14"/>
      <c r="DK1725" s="14"/>
      <c r="DL1725" s="14"/>
      <c r="DM1725" s="14"/>
      <c r="DN1725" s="14"/>
      <c r="DO1725" s="14"/>
      <c r="DP1725" s="14"/>
      <c r="DQ1725" s="14"/>
      <c r="DR1725" s="14"/>
      <c r="DS1725" s="14"/>
      <c r="DT1725" s="14"/>
      <c r="DU1725" s="14"/>
      <c r="DV1725" s="14"/>
      <c r="DW1725" s="14"/>
      <c r="DX1725" s="14"/>
      <c r="DY1725" s="14"/>
      <c r="DZ1725" s="14"/>
      <c r="EA1725" s="14"/>
    </row>
    <row r="1726" spans="4:131" x14ac:dyDescent="0.2">
      <c r="D1726" s="14"/>
      <c r="E1726" s="14"/>
      <c r="F1726" s="14"/>
      <c r="G1726" s="14"/>
      <c r="H1726" s="14"/>
      <c r="I1726" s="14"/>
      <c r="J1726" s="14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F1726" s="15"/>
      <c r="AG1726" s="15"/>
      <c r="AH1726" s="15"/>
      <c r="AI1726" s="15"/>
      <c r="AJ1726" s="15"/>
      <c r="AK1726" s="15"/>
      <c r="AL1726" s="15"/>
      <c r="AM1726" s="15"/>
      <c r="AN1726" s="15"/>
      <c r="AO1726" s="15"/>
      <c r="AP1726" s="15"/>
      <c r="AQ1726" s="15"/>
      <c r="AR1726" s="15"/>
      <c r="AS1726" s="15"/>
      <c r="AT1726" s="15"/>
      <c r="AU1726" s="15"/>
      <c r="AV1726" s="15"/>
      <c r="AW1726" s="15"/>
      <c r="AX1726" s="15"/>
      <c r="AY1726" s="15"/>
      <c r="AZ1726" s="15"/>
      <c r="BA1726" s="15"/>
      <c r="BB1726" s="15"/>
      <c r="BC1726" s="15"/>
      <c r="BD1726" s="15"/>
      <c r="BE1726" s="15"/>
      <c r="BF1726" s="15"/>
      <c r="BG1726" s="15"/>
      <c r="BH1726" s="15"/>
      <c r="BI1726" s="15"/>
      <c r="BJ1726" s="15"/>
      <c r="BK1726" s="15"/>
      <c r="BL1726" s="15"/>
      <c r="BM1726" s="15"/>
      <c r="BN1726" s="15"/>
      <c r="BO1726" s="15"/>
      <c r="BP1726" s="15"/>
      <c r="BQ1726" s="15"/>
      <c r="BR1726" s="15"/>
      <c r="BS1726" s="15"/>
      <c r="BT1726" s="15"/>
      <c r="BU1726" s="15"/>
      <c r="BV1726" s="15"/>
      <c r="BW1726" s="15"/>
      <c r="BX1726" s="15"/>
      <c r="BY1726" s="15"/>
      <c r="BZ1726" s="15"/>
      <c r="CA1726" s="15"/>
      <c r="CB1726" s="15"/>
      <c r="CC1726" s="15"/>
      <c r="CD1726" s="15"/>
      <c r="CE1726" s="15"/>
      <c r="CF1726" s="15"/>
      <c r="CG1726" s="15"/>
      <c r="CH1726" s="15"/>
      <c r="CI1726" s="15"/>
      <c r="CJ1726" s="15"/>
      <c r="CK1726" s="15"/>
      <c r="CL1726" s="15"/>
      <c r="CM1726" s="15"/>
      <c r="CN1726" s="15"/>
      <c r="CO1726" s="15"/>
      <c r="CP1726" s="15"/>
      <c r="CQ1726" s="15"/>
      <c r="CR1726" s="15"/>
      <c r="CS1726" s="15"/>
      <c r="CT1726" s="15"/>
      <c r="CU1726" s="15"/>
      <c r="CV1726" s="15"/>
      <c r="CW1726" s="15"/>
      <c r="CX1726" s="15"/>
      <c r="CY1726" s="15"/>
      <c r="CZ1726" s="15"/>
      <c r="DA1726" s="15"/>
      <c r="DB1726" s="15"/>
      <c r="DC1726" s="15"/>
      <c r="DD1726" s="15"/>
      <c r="DE1726" s="15"/>
      <c r="DF1726" s="15"/>
      <c r="DG1726" s="16"/>
      <c r="DH1726" s="16"/>
      <c r="DI1726" s="14"/>
      <c r="DJ1726" s="14"/>
      <c r="DK1726" s="14"/>
      <c r="DL1726" s="14"/>
      <c r="DM1726" s="14"/>
      <c r="DN1726" s="14"/>
      <c r="DO1726" s="14"/>
      <c r="DP1726" s="14"/>
      <c r="DQ1726" s="14"/>
      <c r="DR1726" s="14"/>
      <c r="DS1726" s="14"/>
      <c r="DT1726" s="14"/>
      <c r="DU1726" s="14"/>
      <c r="DV1726" s="14"/>
      <c r="DW1726" s="14"/>
      <c r="DX1726" s="14"/>
      <c r="DY1726" s="14"/>
      <c r="DZ1726" s="14"/>
      <c r="EA1726" s="14"/>
    </row>
    <row r="1727" spans="4:131" x14ac:dyDescent="0.2">
      <c r="D1727" s="14"/>
      <c r="E1727" s="14"/>
      <c r="F1727" s="14"/>
      <c r="G1727" s="14"/>
      <c r="H1727" s="14"/>
      <c r="I1727" s="14"/>
      <c r="J1727" s="14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  <c r="AG1727" s="15"/>
      <c r="AH1727" s="15"/>
      <c r="AI1727" s="15"/>
      <c r="AJ1727" s="15"/>
      <c r="AK1727" s="15"/>
      <c r="AL1727" s="15"/>
      <c r="AM1727" s="15"/>
      <c r="AN1727" s="15"/>
      <c r="AO1727" s="15"/>
      <c r="AP1727" s="15"/>
      <c r="AQ1727" s="15"/>
      <c r="AR1727" s="15"/>
      <c r="AS1727" s="15"/>
      <c r="AT1727" s="15"/>
      <c r="AU1727" s="15"/>
      <c r="AV1727" s="15"/>
      <c r="AW1727" s="15"/>
      <c r="AX1727" s="15"/>
      <c r="AY1727" s="15"/>
      <c r="AZ1727" s="15"/>
      <c r="BA1727" s="15"/>
      <c r="BB1727" s="15"/>
      <c r="BC1727" s="15"/>
      <c r="BD1727" s="15"/>
      <c r="BE1727" s="15"/>
      <c r="BF1727" s="15"/>
      <c r="BG1727" s="15"/>
      <c r="BH1727" s="15"/>
      <c r="BI1727" s="15"/>
      <c r="BJ1727" s="15"/>
      <c r="BK1727" s="15"/>
      <c r="BL1727" s="15"/>
      <c r="BM1727" s="15"/>
      <c r="BN1727" s="15"/>
      <c r="BO1727" s="15"/>
      <c r="BP1727" s="15"/>
      <c r="BQ1727" s="15"/>
      <c r="BR1727" s="15"/>
      <c r="BS1727" s="15"/>
      <c r="BT1727" s="15"/>
      <c r="BU1727" s="15"/>
      <c r="BV1727" s="15"/>
      <c r="BW1727" s="15"/>
      <c r="BX1727" s="15"/>
      <c r="BY1727" s="15"/>
      <c r="BZ1727" s="15"/>
      <c r="CA1727" s="15"/>
      <c r="CB1727" s="15"/>
      <c r="CC1727" s="15"/>
      <c r="CD1727" s="15"/>
      <c r="CE1727" s="15"/>
      <c r="CF1727" s="15"/>
      <c r="CG1727" s="15"/>
      <c r="CH1727" s="15"/>
      <c r="CI1727" s="15"/>
      <c r="CJ1727" s="15"/>
      <c r="CK1727" s="15"/>
      <c r="CL1727" s="15"/>
      <c r="CM1727" s="15"/>
      <c r="CN1727" s="15"/>
      <c r="CO1727" s="15"/>
      <c r="CP1727" s="15"/>
      <c r="CQ1727" s="15"/>
      <c r="CR1727" s="15"/>
      <c r="CS1727" s="15"/>
      <c r="CT1727" s="15"/>
      <c r="CU1727" s="15"/>
      <c r="CV1727" s="15"/>
      <c r="CW1727" s="15"/>
      <c r="CX1727" s="15"/>
      <c r="CY1727" s="15"/>
      <c r="CZ1727" s="15"/>
      <c r="DA1727" s="15"/>
      <c r="DB1727" s="15"/>
      <c r="DC1727" s="15"/>
      <c r="DD1727" s="15"/>
      <c r="DE1727" s="15"/>
      <c r="DF1727" s="15"/>
      <c r="DG1727" s="16"/>
      <c r="DH1727" s="16"/>
      <c r="DI1727" s="14"/>
      <c r="DJ1727" s="14"/>
      <c r="DK1727" s="14"/>
      <c r="DL1727" s="14"/>
      <c r="DM1727" s="14"/>
      <c r="DN1727" s="14"/>
      <c r="DO1727" s="14"/>
      <c r="DP1727" s="14"/>
      <c r="DQ1727" s="14"/>
      <c r="DR1727" s="14"/>
      <c r="DS1727" s="14"/>
      <c r="DT1727" s="14"/>
      <c r="DU1727" s="14"/>
      <c r="DV1727" s="14"/>
      <c r="DW1727" s="14"/>
      <c r="DX1727" s="14"/>
      <c r="DY1727" s="14"/>
      <c r="DZ1727" s="14"/>
      <c r="EA1727" s="14"/>
    </row>
    <row r="1728" spans="4:131" x14ac:dyDescent="0.2">
      <c r="D1728" s="14"/>
      <c r="E1728" s="14"/>
      <c r="F1728" s="14"/>
      <c r="G1728" s="14"/>
      <c r="H1728" s="14"/>
      <c r="I1728" s="14"/>
      <c r="J1728" s="14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  <c r="AG1728" s="15"/>
      <c r="AH1728" s="15"/>
      <c r="AI1728" s="15"/>
      <c r="AJ1728" s="15"/>
      <c r="AK1728" s="15"/>
      <c r="AL1728" s="15"/>
      <c r="AM1728" s="15"/>
      <c r="AN1728" s="15"/>
      <c r="AO1728" s="15"/>
      <c r="AP1728" s="15"/>
      <c r="AQ1728" s="15"/>
      <c r="AR1728" s="15"/>
      <c r="AS1728" s="15"/>
      <c r="AT1728" s="15"/>
      <c r="AU1728" s="15"/>
      <c r="AV1728" s="15"/>
      <c r="AW1728" s="15"/>
      <c r="AX1728" s="15"/>
      <c r="AY1728" s="15"/>
      <c r="AZ1728" s="15"/>
      <c r="BA1728" s="15"/>
      <c r="BB1728" s="15"/>
      <c r="BC1728" s="15"/>
      <c r="BD1728" s="15"/>
      <c r="BE1728" s="15"/>
      <c r="BF1728" s="15"/>
      <c r="BG1728" s="15"/>
      <c r="BH1728" s="15"/>
      <c r="BI1728" s="15"/>
      <c r="BJ1728" s="15"/>
      <c r="BK1728" s="15"/>
      <c r="BL1728" s="15"/>
      <c r="BM1728" s="15"/>
      <c r="BN1728" s="15"/>
      <c r="BO1728" s="15"/>
      <c r="BP1728" s="15"/>
      <c r="BQ1728" s="15"/>
      <c r="BR1728" s="15"/>
      <c r="BS1728" s="15"/>
      <c r="BT1728" s="15"/>
      <c r="BU1728" s="15"/>
      <c r="BV1728" s="15"/>
      <c r="BW1728" s="15"/>
      <c r="BX1728" s="15"/>
      <c r="BY1728" s="15"/>
      <c r="BZ1728" s="15"/>
      <c r="CA1728" s="15"/>
      <c r="CB1728" s="15"/>
      <c r="CC1728" s="15"/>
      <c r="CD1728" s="15"/>
      <c r="CE1728" s="15"/>
      <c r="CF1728" s="15"/>
      <c r="CG1728" s="15"/>
      <c r="CH1728" s="15"/>
      <c r="CI1728" s="15"/>
      <c r="CJ1728" s="15"/>
      <c r="CK1728" s="15"/>
      <c r="CL1728" s="15"/>
      <c r="CM1728" s="15"/>
      <c r="CN1728" s="15"/>
      <c r="CO1728" s="15"/>
      <c r="CP1728" s="15"/>
      <c r="CQ1728" s="15"/>
      <c r="CR1728" s="15"/>
      <c r="CS1728" s="15"/>
      <c r="CT1728" s="15"/>
      <c r="CU1728" s="15"/>
      <c r="CV1728" s="15"/>
      <c r="CW1728" s="15"/>
      <c r="CX1728" s="15"/>
      <c r="CY1728" s="15"/>
      <c r="CZ1728" s="15"/>
      <c r="DA1728" s="15"/>
      <c r="DB1728" s="15"/>
      <c r="DC1728" s="15"/>
      <c r="DD1728" s="15"/>
      <c r="DE1728" s="15"/>
      <c r="DF1728" s="15"/>
      <c r="DG1728" s="16"/>
      <c r="DH1728" s="16"/>
      <c r="DI1728" s="14"/>
      <c r="DJ1728" s="14"/>
      <c r="DK1728" s="14"/>
      <c r="DL1728" s="14"/>
      <c r="DM1728" s="14"/>
      <c r="DN1728" s="14"/>
      <c r="DO1728" s="14"/>
      <c r="DP1728" s="14"/>
      <c r="DQ1728" s="14"/>
      <c r="DR1728" s="14"/>
      <c r="DS1728" s="14"/>
      <c r="DT1728" s="14"/>
      <c r="DU1728" s="14"/>
      <c r="DV1728" s="14"/>
      <c r="DW1728" s="14"/>
      <c r="DX1728" s="14"/>
      <c r="DY1728" s="14"/>
      <c r="DZ1728" s="14"/>
      <c r="EA1728" s="14"/>
    </row>
    <row r="1729" spans="4:131" x14ac:dyDescent="0.2">
      <c r="D1729" s="14"/>
      <c r="E1729" s="14"/>
      <c r="F1729" s="14"/>
      <c r="G1729" s="14"/>
      <c r="H1729" s="14"/>
      <c r="I1729" s="14"/>
      <c r="J1729" s="14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  <c r="AG1729" s="15"/>
      <c r="AH1729" s="15"/>
      <c r="AI1729" s="15"/>
      <c r="AJ1729" s="15"/>
      <c r="AK1729" s="15"/>
      <c r="AL1729" s="15"/>
      <c r="AM1729" s="15"/>
      <c r="AN1729" s="15"/>
      <c r="AO1729" s="15"/>
      <c r="AP1729" s="15"/>
      <c r="AQ1729" s="15"/>
      <c r="AR1729" s="15"/>
      <c r="AS1729" s="15"/>
      <c r="AT1729" s="15"/>
      <c r="AU1729" s="15"/>
      <c r="AV1729" s="15"/>
      <c r="AW1729" s="15"/>
      <c r="AX1729" s="15"/>
      <c r="AY1729" s="15"/>
      <c r="AZ1729" s="15"/>
      <c r="BA1729" s="15"/>
      <c r="BB1729" s="15"/>
      <c r="BC1729" s="15"/>
      <c r="BD1729" s="15"/>
      <c r="BE1729" s="15"/>
      <c r="BF1729" s="15"/>
      <c r="BG1729" s="15"/>
      <c r="BH1729" s="15"/>
      <c r="BI1729" s="15"/>
      <c r="BJ1729" s="15"/>
      <c r="BK1729" s="15"/>
      <c r="BL1729" s="15"/>
      <c r="BM1729" s="15"/>
      <c r="BN1729" s="15"/>
      <c r="BO1729" s="15"/>
      <c r="BP1729" s="15"/>
      <c r="BQ1729" s="15"/>
      <c r="BR1729" s="15"/>
      <c r="BS1729" s="15"/>
      <c r="BT1729" s="15"/>
      <c r="BU1729" s="15"/>
      <c r="BV1729" s="15"/>
      <c r="BW1729" s="15"/>
      <c r="BX1729" s="15"/>
      <c r="BY1729" s="15"/>
      <c r="BZ1729" s="15"/>
      <c r="CA1729" s="15"/>
      <c r="CB1729" s="15"/>
      <c r="CC1729" s="15"/>
      <c r="CD1729" s="15"/>
      <c r="CE1729" s="15"/>
      <c r="CF1729" s="15"/>
      <c r="CG1729" s="15"/>
      <c r="CH1729" s="15"/>
      <c r="CI1729" s="15"/>
      <c r="CJ1729" s="15"/>
      <c r="CK1729" s="15"/>
      <c r="CL1729" s="15"/>
      <c r="CM1729" s="15"/>
      <c r="CN1729" s="15"/>
      <c r="CO1729" s="15"/>
      <c r="CP1729" s="15"/>
      <c r="CQ1729" s="15"/>
      <c r="CR1729" s="15"/>
      <c r="CS1729" s="15"/>
      <c r="CT1729" s="15"/>
      <c r="CU1729" s="15"/>
      <c r="CV1729" s="15"/>
      <c r="CW1729" s="15"/>
      <c r="CX1729" s="15"/>
      <c r="CY1729" s="15"/>
      <c r="CZ1729" s="15"/>
      <c r="DA1729" s="15"/>
      <c r="DB1729" s="15"/>
      <c r="DC1729" s="15"/>
      <c r="DD1729" s="15"/>
      <c r="DE1729" s="15"/>
      <c r="DF1729" s="15"/>
      <c r="DG1729" s="16"/>
      <c r="DH1729" s="16"/>
      <c r="DI1729" s="14"/>
      <c r="DJ1729" s="14"/>
      <c r="DK1729" s="14"/>
      <c r="DL1729" s="14"/>
      <c r="DM1729" s="14"/>
      <c r="DN1729" s="14"/>
      <c r="DO1729" s="14"/>
      <c r="DP1729" s="14"/>
      <c r="DQ1729" s="14"/>
      <c r="DR1729" s="14"/>
      <c r="DS1729" s="14"/>
      <c r="DT1729" s="14"/>
      <c r="DU1729" s="14"/>
      <c r="DV1729" s="14"/>
      <c r="DW1729" s="14"/>
      <c r="DX1729" s="14"/>
      <c r="DY1729" s="14"/>
      <c r="DZ1729" s="14"/>
      <c r="EA1729" s="14"/>
    </row>
    <row r="1730" spans="4:131" x14ac:dyDescent="0.2">
      <c r="D1730" s="14"/>
      <c r="E1730" s="14"/>
      <c r="F1730" s="14"/>
      <c r="G1730" s="14"/>
      <c r="H1730" s="14"/>
      <c r="I1730" s="14"/>
      <c r="J1730" s="14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5"/>
      <c r="AJ1730" s="15"/>
      <c r="AK1730" s="15"/>
      <c r="AL1730" s="15"/>
      <c r="AM1730" s="15"/>
      <c r="AN1730" s="15"/>
      <c r="AO1730" s="15"/>
      <c r="AP1730" s="15"/>
      <c r="AQ1730" s="15"/>
      <c r="AR1730" s="15"/>
      <c r="AS1730" s="15"/>
      <c r="AT1730" s="15"/>
      <c r="AU1730" s="15"/>
      <c r="AV1730" s="15"/>
      <c r="AW1730" s="15"/>
      <c r="AX1730" s="15"/>
      <c r="AY1730" s="15"/>
      <c r="AZ1730" s="15"/>
      <c r="BA1730" s="15"/>
      <c r="BB1730" s="15"/>
      <c r="BC1730" s="15"/>
      <c r="BD1730" s="15"/>
      <c r="BE1730" s="15"/>
      <c r="BF1730" s="15"/>
      <c r="BG1730" s="15"/>
      <c r="BH1730" s="15"/>
      <c r="BI1730" s="15"/>
      <c r="BJ1730" s="15"/>
      <c r="BK1730" s="15"/>
      <c r="BL1730" s="15"/>
      <c r="BM1730" s="15"/>
      <c r="BN1730" s="15"/>
      <c r="BO1730" s="15"/>
      <c r="BP1730" s="15"/>
      <c r="BQ1730" s="15"/>
      <c r="BR1730" s="15"/>
      <c r="BS1730" s="15"/>
      <c r="BT1730" s="15"/>
      <c r="BU1730" s="15"/>
      <c r="BV1730" s="15"/>
      <c r="BW1730" s="15"/>
      <c r="BX1730" s="15"/>
      <c r="BY1730" s="15"/>
      <c r="BZ1730" s="15"/>
      <c r="CA1730" s="15"/>
      <c r="CB1730" s="15"/>
      <c r="CC1730" s="15"/>
      <c r="CD1730" s="15"/>
      <c r="CE1730" s="15"/>
      <c r="CF1730" s="15"/>
      <c r="CG1730" s="15"/>
      <c r="CH1730" s="15"/>
      <c r="CI1730" s="15"/>
      <c r="CJ1730" s="15"/>
      <c r="CK1730" s="15"/>
      <c r="CL1730" s="15"/>
      <c r="CM1730" s="15"/>
      <c r="CN1730" s="15"/>
      <c r="CO1730" s="15"/>
      <c r="CP1730" s="15"/>
      <c r="CQ1730" s="15"/>
      <c r="CR1730" s="15"/>
      <c r="CS1730" s="15"/>
      <c r="CT1730" s="15"/>
      <c r="CU1730" s="15"/>
      <c r="CV1730" s="15"/>
      <c r="CW1730" s="15"/>
      <c r="CX1730" s="15"/>
      <c r="CY1730" s="15"/>
      <c r="CZ1730" s="15"/>
      <c r="DA1730" s="15"/>
      <c r="DB1730" s="15"/>
      <c r="DC1730" s="15"/>
      <c r="DD1730" s="15"/>
      <c r="DE1730" s="15"/>
      <c r="DF1730" s="15"/>
      <c r="DG1730" s="16"/>
      <c r="DH1730" s="16"/>
      <c r="DI1730" s="14"/>
      <c r="DJ1730" s="14"/>
      <c r="DK1730" s="14"/>
      <c r="DL1730" s="14"/>
      <c r="DM1730" s="14"/>
      <c r="DN1730" s="14"/>
      <c r="DO1730" s="14"/>
      <c r="DP1730" s="14"/>
      <c r="DQ1730" s="14"/>
      <c r="DR1730" s="14"/>
      <c r="DS1730" s="14"/>
      <c r="DT1730" s="14"/>
      <c r="DU1730" s="14"/>
      <c r="DV1730" s="14"/>
      <c r="DW1730" s="14"/>
      <c r="DX1730" s="14"/>
      <c r="DY1730" s="14"/>
      <c r="DZ1730" s="14"/>
      <c r="EA1730" s="14"/>
    </row>
    <row r="1731" spans="4:131" x14ac:dyDescent="0.2">
      <c r="D1731" s="14"/>
      <c r="E1731" s="14"/>
      <c r="F1731" s="14"/>
      <c r="G1731" s="14"/>
      <c r="H1731" s="14"/>
      <c r="I1731" s="14"/>
      <c r="J1731" s="14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F1731" s="15"/>
      <c r="AG1731" s="15"/>
      <c r="AH1731" s="15"/>
      <c r="AI1731" s="15"/>
      <c r="AJ1731" s="15"/>
      <c r="AK1731" s="15"/>
      <c r="AL1731" s="15"/>
      <c r="AM1731" s="15"/>
      <c r="AN1731" s="15"/>
      <c r="AO1731" s="15"/>
      <c r="AP1731" s="15"/>
      <c r="AQ1731" s="15"/>
      <c r="AR1731" s="15"/>
      <c r="AS1731" s="15"/>
      <c r="AT1731" s="15"/>
      <c r="AU1731" s="15"/>
      <c r="AV1731" s="15"/>
      <c r="AW1731" s="15"/>
      <c r="AX1731" s="15"/>
      <c r="AY1731" s="15"/>
      <c r="AZ1731" s="15"/>
      <c r="BA1731" s="15"/>
      <c r="BB1731" s="15"/>
      <c r="BC1731" s="15"/>
      <c r="BD1731" s="15"/>
      <c r="BE1731" s="15"/>
      <c r="BF1731" s="15"/>
      <c r="BG1731" s="15"/>
      <c r="BH1731" s="15"/>
      <c r="BI1731" s="15"/>
      <c r="BJ1731" s="15"/>
      <c r="BK1731" s="15"/>
      <c r="BL1731" s="15"/>
      <c r="BM1731" s="15"/>
      <c r="BN1731" s="15"/>
      <c r="BO1731" s="15"/>
      <c r="BP1731" s="15"/>
      <c r="BQ1731" s="15"/>
      <c r="BR1731" s="15"/>
      <c r="BS1731" s="15"/>
      <c r="BT1731" s="15"/>
      <c r="BU1731" s="15"/>
      <c r="BV1731" s="15"/>
      <c r="BW1731" s="15"/>
      <c r="BX1731" s="15"/>
      <c r="BY1731" s="15"/>
      <c r="BZ1731" s="15"/>
      <c r="CA1731" s="15"/>
      <c r="CB1731" s="15"/>
      <c r="CC1731" s="15"/>
      <c r="CD1731" s="15"/>
      <c r="CE1731" s="15"/>
      <c r="CF1731" s="15"/>
      <c r="CG1731" s="15"/>
      <c r="CH1731" s="15"/>
      <c r="CI1731" s="15"/>
      <c r="CJ1731" s="15"/>
      <c r="CK1731" s="15"/>
      <c r="CL1731" s="15"/>
      <c r="CM1731" s="15"/>
      <c r="CN1731" s="15"/>
      <c r="CO1731" s="15"/>
      <c r="CP1731" s="15"/>
      <c r="CQ1731" s="15"/>
      <c r="CR1731" s="15"/>
      <c r="CS1731" s="15"/>
      <c r="CT1731" s="15"/>
      <c r="CU1731" s="15"/>
      <c r="CV1731" s="15"/>
      <c r="CW1731" s="15"/>
      <c r="CX1731" s="15"/>
      <c r="CY1731" s="15"/>
      <c r="CZ1731" s="15"/>
      <c r="DA1731" s="15"/>
      <c r="DB1731" s="15"/>
      <c r="DC1731" s="15"/>
      <c r="DD1731" s="15"/>
      <c r="DE1731" s="15"/>
      <c r="DF1731" s="15"/>
      <c r="DG1731" s="16"/>
      <c r="DH1731" s="16"/>
      <c r="DI1731" s="14"/>
      <c r="DJ1731" s="14"/>
      <c r="DK1731" s="14"/>
      <c r="DL1731" s="14"/>
      <c r="DM1731" s="14"/>
      <c r="DN1731" s="14"/>
      <c r="DO1731" s="14"/>
      <c r="DP1731" s="14"/>
      <c r="DQ1731" s="14"/>
      <c r="DR1731" s="14"/>
      <c r="DS1731" s="14"/>
      <c r="DT1731" s="14"/>
      <c r="DU1731" s="14"/>
      <c r="DV1731" s="14"/>
      <c r="DW1731" s="14"/>
      <c r="DX1731" s="14"/>
      <c r="DY1731" s="14"/>
      <c r="DZ1731" s="14"/>
      <c r="EA1731" s="14"/>
    </row>
    <row r="1732" spans="4:131" x14ac:dyDescent="0.2">
      <c r="D1732" s="14"/>
      <c r="E1732" s="14"/>
      <c r="F1732" s="14"/>
      <c r="G1732" s="14"/>
      <c r="H1732" s="14"/>
      <c r="I1732" s="14"/>
      <c r="J1732" s="14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  <c r="AG1732" s="15"/>
      <c r="AH1732" s="15"/>
      <c r="AI1732" s="15"/>
      <c r="AJ1732" s="15"/>
      <c r="AK1732" s="15"/>
      <c r="AL1732" s="15"/>
      <c r="AM1732" s="15"/>
      <c r="AN1732" s="15"/>
      <c r="AO1732" s="15"/>
      <c r="AP1732" s="15"/>
      <c r="AQ1732" s="15"/>
      <c r="AR1732" s="15"/>
      <c r="AS1732" s="15"/>
      <c r="AT1732" s="15"/>
      <c r="AU1732" s="15"/>
      <c r="AV1732" s="15"/>
      <c r="AW1732" s="15"/>
      <c r="AX1732" s="15"/>
      <c r="AY1732" s="15"/>
      <c r="AZ1732" s="15"/>
      <c r="BA1732" s="15"/>
      <c r="BB1732" s="15"/>
      <c r="BC1732" s="15"/>
      <c r="BD1732" s="15"/>
      <c r="BE1732" s="15"/>
      <c r="BF1732" s="15"/>
      <c r="BG1732" s="15"/>
      <c r="BH1732" s="15"/>
      <c r="BI1732" s="15"/>
      <c r="BJ1732" s="15"/>
      <c r="BK1732" s="15"/>
      <c r="BL1732" s="15"/>
      <c r="BM1732" s="15"/>
      <c r="BN1732" s="15"/>
      <c r="BO1732" s="15"/>
      <c r="BP1732" s="15"/>
      <c r="BQ1732" s="15"/>
      <c r="BR1732" s="15"/>
      <c r="BS1732" s="15"/>
      <c r="BT1732" s="15"/>
      <c r="BU1732" s="15"/>
      <c r="BV1732" s="15"/>
      <c r="BW1732" s="15"/>
      <c r="BX1732" s="15"/>
      <c r="BY1732" s="15"/>
      <c r="BZ1732" s="15"/>
      <c r="CA1732" s="15"/>
      <c r="CB1732" s="15"/>
      <c r="CC1732" s="15"/>
      <c r="CD1732" s="15"/>
      <c r="CE1732" s="15"/>
      <c r="CF1732" s="15"/>
      <c r="CG1732" s="15"/>
      <c r="CH1732" s="15"/>
      <c r="CI1732" s="15"/>
      <c r="CJ1732" s="15"/>
      <c r="CK1732" s="15"/>
      <c r="CL1732" s="15"/>
      <c r="CM1732" s="15"/>
      <c r="CN1732" s="15"/>
      <c r="CO1732" s="15"/>
      <c r="CP1732" s="15"/>
      <c r="CQ1732" s="15"/>
      <c r="CR1732" s="15"/>
      <c r="CS1732" s="15"/>
      <c r="CT1732" s="15"/>
      <c r="CU1732" s="15"/>
      <c r="CV1732" s="15"/>
      <c r="CW1732" s="15"/>
      <c r="CX1732" s="15"/>
      <c r="CY1732" s="15"/>
      <c r="CZ1732" s="15"/>
      <c r="DA1732" s="15"/>
      <c r="DB1732" s="15"/>
      <c r="DC1732" s="15"/>
      <c r="DD1732" s="15"/>
      <c r="DE1732" s="15"/>
      <c r="DF1732" s="15"/>
      <c r="DG1732" s="16"/>
      <c r="DH1732" s="16"/>
      <c r="DI1732" s="14"/>
      <c r="DJ1732" s="14"/>
      <c r="DK1732" s="14"/>
      <c r="DL1732" s="14"/>
      <c r="DM1732" s="14"/>
      <c r="DN1732" s="14"/>
      <c r="DO1732" s="14"/>
      <c r="DP1732" s="14"/>
      <c r="DQ1732" s="14"/>
      <c r="DR1732" s="14"/>
      <c r="DS1732" s="14"/>
      <c r="DT1732" s="14"/>
      <c r="DU1732" s="14"/>
      <c r="DV1732" s="14"/>
      <c r="DW1732" s="14"/>
      <c r="DX1732" s="14"/>
      <c r="DY1732" s="14"/>
      <c r="DZ1732" s="14"/>
      <c r="EA1732" s="14"/>
    </row>
    <row r="1733" spans="4:131" x14ac:dyDescent="0.2">
      <c r="D1733" s="14"/>
      <c r="E1733" s="14"/>
      <c r="F1733" s="14"/>
      <c r="G1733" s="14"/>
      <c r="H1733" s="14"/>
      <c r="I1733" s="14"/>
      <c r="J1733" s="14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F1733" s="15"/>
      <c r="AG1733" s="15"/>
      <c r="AH1733" s="15"/>
      <c r="AI1733" s="15"/>
      <c r="AJ1733" s="15"/>
      <c r="AK1733" s="15"/>
      <c r="AL1733" s="15"/>
      <c r="AM1733" s="15"/>
      <c r="AN1733" s="15"/>
      <c r="AO1733" s="15"/>
      <c r="AP1733" s="15"/>
      <c r="AQ1733" s="15"/>
      <c r="AR1733" s="15"/>
      <c r="AS1733" s="15"/>
      <c r="AT1733" s="15"/>
      <c r="AU1733" s="15"/>
      <c r="AV1733" s="15"/>
      <c r="AW1733" s="15"/>
      <c r="AX1733" s="15"/>
      <c r="AY1733" s="15"/>
      <c r="AZ1733" s="15"/>
      <c r="BA1733" s="15"/>
      <c r="BB1733" s="15"/>
      <c r="BC1733" s="15"/>
      <c r="BD1733" s="15"/>
      <c r="BE1733" s="15"/>
      <c r="BF1733" s="15"/>
      <c r="BG1733" s="15"/>
      <c r="BH1733" s="15"/>
      <c r="BI1733" s="15"/>
      <c r="BJ1733" s="15"/>
      <c r="BK1733" s="15"/>
      <c r="BL1733" s="15"/>
      <c r="BM1733" s="15"/>
      <c r="BN1733" s="15"/>
      <c r="BO1733" s="15"/>
      <c r="BP1733" s="15"/>
      <c r="BQ1733" s="15"/>
      <c r="BR1733" s="15"/>
      <c r="BS1733" s="15"/>
      <c r="BT1733" s="15"/>
      <c r="BU1733" s="15"/>
      <c r="BV1733" s="15"/>
      <c r="BW1733" s="15"/>
      <c r="BX1733" s="15"/>
      <c r="BY1733" s="15"/>
      <c r="BZ1733" s="15"/>
      <c r="CA1733" s="15"/>
      <c r="CB1733" s="15"/>
      <c r="CC1733" s="15"/>
      <c r="CD1733" s="15"/>
      <c r="CE1733" s="15"/>
      <c r="CF1733" s="15"/>
      <c r="CG1733" s="15"/>
      <c r="CH1733" s="15"/>
      <c r="CI1733" s="15"/>
      <c r="CJ1733" s="15"/>
      <c r="CK1733" s="15"/>
      <c r="CL1733" s="15"/>
      <c r="CM1733" s="15"/>
      <c r="CN1733" s="15"/>
      <c r="CO1733" s="15"/>
      <c r="CP1733" s="15"/>
      <c r="CQ1733" s="15"/>
      <c r="CR1733" s="15"/>
      <c r="CS1733" s="15"/>
      <c r="CT1733" s="15"/>
      <c r="CU1733" s="15"/>
      <c r="CV1733" s="15"/>
      <c r="CW1733" s="15"/>
      <c r="CX1733" s="15"/>
      <c r="CY1733" s="15"/>
      <c r="CZ1733" s="15"/>
      <c r="DA1733" s="15"/>
      <c r="DB1733" s="15"/>
      <c r="DC1733" s="15"/>
      <c r="DD1733" s="15"/>
      <c r="DE1733" s="15"/>
      <c r="DF1733" s="15"/>
      <c r="DG1733" s="16"/>
      <c r="DH1733" s="16"/>
      <c r="DI1733" s="14"/>
      <c r="DJ1733" s="14"/>
      <c r="DK1733" s="14"/>
      <c r="DL1733" s="14"/>
      <c r="DM1733" s="14"/>
      <c r="DN1733" s="14"/>
      <c r="DO1733" s="14"/>
      <c r="DP1733" s="14"/>
      <c r="DQ1733" s="14"/>
      <c r="DR1733" s="14"/>
      <c r="DS1733" s="14"/>
      <c r="DT1733" s="14"/>
      <c r="DU1733" s="14"/>
      <c r="DV1733" s="14"/>
      <c r="DW1733" s="14"/>
      <c r="DX1733" s="14"/>
      <c r="DY1733" s="14"/>
      <c r="DZ1733" s="14"/>
      <c r="EA1733" s="14"/>
    </row>
    <row r="1734" spans="4:131" x14ac:dyDescent="0.2">
      <c r="D1734" s="14"/>
      <c r="E1734" s="14"/>
      <c r="F1734" s="14"/>
      <c r="G1734" s="14"/>
      <c r="H1734" s="14"/>
      <c r="I1734" s="14"/>
      <c r="J1734" s="14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/>
      <c r="AM1734" s="15"/>
      <c r="AN1734" s="15"/>
      <c r="AO1734" s="15"/>
      <c r="AP1734" s="15"/>
      <c r="AQ1734" s="15"/>
      <c r="AR1734" s="15"/>
      <c r="AS1734" s="15"/>
      <c r="AT1734" s="15"/>
      <c r="AU1734" s="15"/>
      <c r="AV1734" s="15"/>
      <c r="AW1734" s="15"/>
      <c r="AX1734" s="15"/>
      <c r="AY1734" s="15"/>
      <c r="AZ1734" s="15"/>
      <c r="BA1734" s="15"/>
      <c r="BB1734" s="15"/>
      <c r="BC1734" s="15"/>
      <c r="BD1734" s="15"/>
      <c r="BE1734" s="15"/>
      <c r="BF1734" s="15"/>
      <c r="BG1734" s="15"/>
      <c r="BH1734" s="15"/>
      <c r="BI1734" s="15"/>
      <c r="BJ1734" s="15"/>
      <c r="BK1734" s="15"/>
      <c r="BL1734" s="15"/>
      <c r="BM1734" s="15"/>
      <c r="BN1734" s="15"/>
      <c r="BO1734" s="15"/>
      <c r="BP1734" s="15"/>
      <c r="BQ1734" s="15"/>
      <c r="BR1734" s="15"/>
      <c r="BS1734" s="15"/>
      <c r="BT1734" s="15"/>
      <c r="BU1734" s="15"/>
      <c r="BV1734" s="15"/>
      <c r="BW1734" s="15"/>
      <c r="BX1734" s="15"/>
      <c r="BY1734" s="15"/>
      <c r="BZ1734" s="15"/>
      <c r="CA1734" s="15"/>
      <c r="CB1734" s="15"/>
      <c r="CC1734" s="15"/>
      <c r="CD1734" s="15"/>
      <c r="CE1734" s="15"/>
      <c r="CF1734" s="15"/>
      <c r="CG1734" s="15"/>
      <c r="CH1734" s="15"/>
      <c r="CI1734" s="15"/>
      <c r="CJ1734" s="15"/>
      <c r="CK1734" s="15"/>
      <c r="CL1734" s="15"/>
      <c r="CM1734" s="15"/>
      <c r="CN1734" s="15"/>
      <c r="CO1734" s="15"/>
      <c r="CP1734" s="15"/>
      <c r="CQ1734" s="15"/>
      <c r="CR1734" s="15"/>
      <c r="CS1734" s="15"/>
      <c r="CT1734" s="15"/>
      <c r="CU1734" s="15"/>
      <c r="CV1734" s="15"/>
      <c r="CW1734" s="15"/>
      <c r="CX1734" s="15"/>
      <c r="CY1734" s="15"/>
      <c r="CZ1734" s="15"/>
      <c r="DA1734" s="15"/>
      <c r="DB1734" s="15"/>
      <c r="DC1734" s="15"/>
      <c r="DD1734" s="15"/>
      <c r="DE1734" s="15"/>
      <c r="DF1734" s="15"/>
      <c r="DG1734" s="16"/>
      <c r="DH1734" s="16"/>
      <c r="DI1734" s="14"/>
      <c r="DJ1734" s="14"/>
      <c r="DK1734" s="14"/>
      <c r="DL1734" s="14"/>
      <c r="DM1734" s="14"/>
      <c r="DN1734" s="14"/>
      <c r="DO1734" s="14"/>
      <c r="DP1734" s="14"/>
      <c r="DQ1734" s="14"/>
      <c r="DR1734" s="14"/>
      <c r="DS1734" s="14"/>
      <c r="DT1734" s="14"/>
      <c r="DU1734" s="14"/>
      <c r="DV1734" s="14"/>
      <c r="DW1734" s="14"/>
      <c r="DX1734" s="14"/>
      <c r="DY1734" s="14"/>
      <c r="DZ1734" s="14"/>
      <c r="EA1734" s="14"/>
    </row>
    <row r="1735" spans="4:131" x14ac:dyDescent="0.2">
      <c r="D1735" s="14"/>
      <c r="E1735" s="14"/>
      <c r="F1735" s="14"/>
      <c r="G1735" s="14"/>
      <c r="H1735" s="14"/>
      <c r="I1735" s="14"/>
      <c r="J1735" s="14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/>
      <c r="AM1735" s="15"/>
      <c r="AN1735" s="15"/>
      <c r="AO1735" s="15"/>
      <c r="AP1735" s="15"/>
      <c r="AQ1735" s="15"/>
      <c r="AR1735" s="15"/>
      <c r="AS1735" s="15"/>
      <c r="AT1735" s="15"/>
      <c r="AU1735" s="15"/>
      <c r="AV1735" s="15"/>
      <c r="AW1735" s="15"/>
      <c r="AX1735" s="15"/>
      <c r="AY1735" s="15"/>
      <c r="AZ1735" s="15"/>
      <c r="BA1735" s="15"/>
      <c r="BB1735" s="15"/>
      <c r="BC1735" s="15"/>
      <c r="BD1735" s="15"/>
      <c r="BE1735" s="15"/>
      <c r="BF1735" s="15"/>
      <c r="BG1735" s="15"/>
      <c r="BH1735" s="15"/>
      <c r="BI1735" s="15"/>
      <c r="BJ1735" s="15"/>
      <c r="BK1735" s="15"/>
      <c r="BL1735" s="15"/>
      <c r="BM1735" s="15"/>
      <c r="BN1735" s="15"/>
      <c r="BO1735" s="15"/>
      <c r="BP1735" s="15"/>
      <c r="BQ1735" s="15"/>
      <c r="BR1735" s="15"/>
      <c r="BS1735" s="15"/>
      <c r="BT1735" s="15"/>
      <c r="BU1735" s="15"/>
      <c r="BV1735" s="15"/>
      <c r="BW1735" s="15"/>
      <c r="BX1735" s="15"/>
      <c r="BY1735" s="15"/>
      <c r="BZ1735" s="15"/>
      <c r="CA1735" s="15"/>
      <c r="CB1735" s="15"/>
      <c r="CC1735" s="15"/>
      <c r="CD1735" s="15"/>
      <c r="CE1735" s="15"/>
      <c r="CF1735" s="15"/>
      <c r="CG1735" s="15"/>
      <c r="CH1735" s="15"/>
      <c r="CI1735" s="15"/>
      <c r="CJ1735" s="15"/>
      <c r="CK1735" s="15"/>
      <c r="CL1735" s="15"/>
      <c r="CM1735" s="15"/>
      <c r="CN1735" s="15"/>
      <c r="CO1735" s="15"/>
      <c r="CP1735" s="15"/>
      <c r="CQ1735" s="15"/>
      <c r="CR1735" s="15"/>
      <c r="CS1735" s="15"/>
      <c r="CT1735" s="15"/>
      <c r="CU1735" s="15"/>
      <c r="CV1735" s="15"/>
      <c r="CW1735" s="15"/>
      <c r="CX1735" s="15"/>
      <c r="CY1735" s="15"/>
      <c r="CZ1735" s="15"/>
      <c r="DA1735" s="15"/>
      <c r="DB1735" s="15"/>
      <c r="DC1735" s="15"/>
      <c r="DD1735" s="15"/>
      <c r="DE1735" s="15"/>
      <c r="DF1735" s="15"/>
      <c r="DG1735" s="16"/>
      <c r="DH1735" s="16"/>
      <c r="DI1735" s="14"/>
      <c r="DJ1735" s="14"/>
      <c r="DK1735" s="14"/>
      <c r="DL1735" s="14"/>
      <c r="DM1735" s="14"/>
      <c r="DN1735" s="14"/>
      <c r="DO1735" s="14"/>
      <c r="DP1735" s="14"/>
      <c r="DQ1735" s="14"/>
      <c r="DR1735" s="14"/>
      <c r="DS1735" s="14"/>
      <c r="DT1735" s="14"/>
      <c r="DU1735" s="14"/>
      <c r="DV1735" s="14"/>
      <c r="DW1735" s="14"/>
      <c r="DX1735" s="14"/>
      <c r="DY1735" s="14"/>
      <c r="DZ1735" s="14"/>
      <c r="EA1735" s="14"/>
    </row>
    <row r="1736" spans="4:131" x14ac:dyDescent="0.2">
      <c r="D1736" s="14"/>
      <c r="E1736" s="14"/>
      <c r="F1736" s="14"/>
      <c r="G1736" s="14"/>
      <c r="H1736" s="14"/>
      <c r="I1736" s="14"/>
      <c r="J1736" s="14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/>
      <c r="AM1736" s="15"/>
      <c r="AN1736" s="15"/>
      <c r="AO1736" s="15"/>
      <c r="AP1736" s="15"/>
      <c r="AQ1736" s="15"/>
      <c r="AR1736" s="15"/>
      <c r="AS1736" s="15"/>
      <c r="AT1736" s="15"/>
      <c r="AU1736" s="15"/>
      <c r="AV1736" s="15"/>
      <c r="AW1736" s="15"/>
      <c r="AX1736" s="15"/>
      <c r="AY1736" s="15"/>
      <c r="AZ1736" s="15"/>
      <c r="BA1736" s="15"/>
      <c r="BB1736" s="15"/>
      <c r="BC1736" s="15"/>
      <c r="BD1736" s="15"/>
      <c r="BE1736" s="15"/>
      <c r="BF1736" s="15"/>
      <c r="BG1736" s="15"/>
      <c r="BH1736" s="15"/>
      <c r="BI1736" s="15"/>
      <c r="BJ1736" s="15"/>
      <c r="BK1736" s="15"/>
      <c r="BL1736" s="15"/>
      <c r="BM1736" s="15"/>
      <c r="BN1736" s="15"/>
      <c r="BO1736" s="15"/>
      <c r="BP1736" s="15"/>
      <c r="BQ1736" s="15"/>
      <c r="BR1736" s="15"/>
      <c r="BS1736" s="15"/>
      <c r="BT1736" s="15"/>
      <c r="BU1736" s="15"/>
      <c r="BV1736" s="15"/>
      <c r="BW1736" s="15"/>
      <c r="BX1736" s="15"/>
      <c r="BY1736" s="15"/>
      <c r="BZ1736" s="15"/>
      <c r="CA1736" s="15"/>
      <c r="CB1736" s="15"/>
      <c r="CC1736" s="15"/>
      <c r="CD1736" s="15"/>
      <c r="CE1736" s="15"/>
      <c r="CF1736" s="15"/>
      <c r="CG1736" s="15"/>
      <c r="CH1736" s="15"/>
      <c r="CI1736" s="15"/>
      <c r="CJ1736" s="15"/>
      <c r="CK1736" s="15"/>
      <c r="CL1736" s="15"/>
      <c r="CM1736" s="15"/>
      <c r="CN1736" s="15"/>
      <c r="CO1736" s="15"/>
      <c r="CP1736" s="15"/>
      <c r="CQ1736" s="15"/>
      <c r="CR1736" s="15"/>
      <c r="CS1736" s="15"/>
      <c r="CT1736" s="15"/>
      <c r="CU1736" s="15"/>
      <c r="CV1736" s="15"/>
      <c r="CW1736" s="15"/>
      <c r="CX1736" s="15"/>
      <c r="CY1736" s="15"/>
      <c r="CZ1736" s="15"/>
      <c r="DA1736" s="15"/>
      <c r="DB1736" s="15"/>
      <c r="DC1736" s="15"/>
      <c r="DD1736" s="15"/>
      <c r="DE1736" s="15"/>
      <c r="DF1736" s="15"/>
      <c r="DG1736" s="16"/>
      <c r="DH1736" s="16"/>
      <c r="DI1736" s="14"/>
      <c r="DJ1736" s="14"/>
      <c r="DK1736" s="14"/>
      <c r="DL1736" s="14"/>
      <c r="DM1736" s="14"/>
      <c r="DN1736" s="14"/>
      <c r="DO1736" s="14"/>
      <c r="DP1736" s="14"/>
      <c r="DQ1736" s="14"/>
      <c r="DR1736" s="14"/>
      <c r="DS1736" s="14"/>
      <c r="DT1736" s="14"/>
      <c r="DU1736" s="14"/>
      <c r="DV1736" s="14"/>
      <c r="DW1736" s="14"/>
      <c r="DX1736" s="14"/>
      <c r="DY1736" s="14"/>
      <c r="DZ1736" s="14"/>
      <c r="EA1736" s="14"/>
    </row>
    <row r="1737" spans="4:131" x14ac:dyDescent="0.2">
      <c r="D1737" s="14"/>
      <c r="E1737" s="14"/>
      <c r="F1737" s="14"/>
      <c r="G1737" s="14"/>
      <c r="H1737" s="14"/>
      <c r="I1737" s="14"/>
      <c r="J1737" s="14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/>
      <c r="AM1737" s="15"/>
      <c r="AN1737" s="15"/>
      <c r="AO1737" s="15"/>
      <c r="AP1737" s="15"/>
      <c r="AQ1737" s="15"/>
      <c r="AR1737" s="15"/>
      <c r="AS1737" s="15"/>
      <c r="AT1737" s="15"/>
      <c r="AU1737" s="15"/>
      <c r="AV1737" s="15"/>
      <c r="AW1737" s="15"/>
      <c r="AX1737" s="15"/>
      <c r="AY1737" s="15"/>
      <c r="AZ1737" s="15"/>
      <c r="BA1737" s="15"/>
      <c r="BB1737" s="15"/>
      <c r="BC1737" s="15"/>
      <c r="BD1737" s="15"/>
      <c r="BE1737" s="15"/>
      <c r="BF1737" s="15"/>
      <c r="BG1737" s="15"/>
      <c r="BH1737" s="15"/>
      <c r="BI1737" s="15"/>
      <c r="BJ1737" s="15"/>
      <c r="BK1737" s="15"/>
      <c r="BL1737" s="15"/>
      <c r="BM1737" s="15"/>
      <c r="BN1737" s="15"/>
      <c r="BO1737" s="15"/>
      <c r="BP1737" s="15"/>
      <c r="BQ1737" s="15"/>
      <c r="BR1737" s="15"/>
      <c r="BS1737" s="15"/>
      <c r="BT1737" s="15"/>
      <c r="BU1737" s="15"/>
      <c r="BV1737" s="15"/>
      <c r="BW1737" s="15"/>
      <c r="BX1737" s="15"/>
      <c r="BY1737" s="15"/>
      <c r="BZ1737" s="15"/>
      <c r="CA1737" s="15"/>
      <c r="CB1737" s="15"/>
      <c r="CC1737" s="15"/>
      <c r="CD1737" s="15"/>
      <c r="CE1737" s="15"/>
      <c r="CF1737" s="15"/>
      <c r="CG1737" s="15"/>
      <c r="CH1737" s="15"/>
      <c r="CI1737" s="15"/>
      <c r="CJ1737" s="15"/>
      <c r="CK1737" s="15"/>
      <c r="CL1737" s="15"/>
      <c r="CM1737" s="15"/>
      <c r="CN1737" s="15"/>
      <c r="CO1737" s="15"/>
      <c r="CP1737" s="15"/>
      <c r="CQ1737" s="15"/>
      <c r="CR1737" s="15"/>
      <c r="CS1737" s="15"/>
      <c r="CT1737" s="15"/>
      <c r="CU1737" s="15"/>
      <c r="CV1737" s="15"/>
      <c r="CW1737" s="15"/>
      <c r="CX1737" s="15"/>
      <c r="CY1737" s="15"/>
      <c r="CZ1737" s="15"/>
      <c r="DA1737" s="15"/>
      <c r="DB1737" s="15"/>
      <c r="DC1737" s="15"/>
      <c r="DD1737" s="15"/>
      <c r="DE1737" s="15"/>
      <c r="DF1737" s="15"/>
      <c r="DG1737" s="16"/>
      <c r="DH1737" s="16"/>
      <c r="DI1737" s="14"/>
      <c r="DJ1737" s="14"/>
      <c r="DK1737" s="14"/>
      <c r="DL1737" s="14"/>
      <c r="DM1737" s="14"/>
      <c r="DN1737" s="14"/>
      <c r="DO1737" s="14"/>
      <c r="DP1737" s="14"/>
      <c r="DQ1737" s="14"/>
      <c r="DR1737" s="14"/>
      <c r="DS1737" s="14"/>
      <c r="DT1737" s="14"/>
      <c r="DU1737" s="14"/>
      <c r="DV1737" s="14"/>
      <c r="DW1737" s="14"/>
      <c r="DX1737" s="14"/>
      <c r="DY1737" s="14"/>
      <c r="DZ1737" s="14"/>
      <c r="EA1737" s="14"/>
    </row>
    <row r="1738" spans="4:131" x14ac:dyDescent="0.2">
      <c r="D1738" s="14"/>
      <c r="E1738" s="14"/>
      <c r="F1738" s="14"/>
      <c r="G1738" s="14"/>
      <c r="H1738" s="14"/>
      <c r="I1738" s="14"/>
      <c r="J1738" s="14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  <c r="AG1738" s="15"/>
      <c r="AH1738" s="15"/>
      <c r="AI1738" s="15"/>
      <c r="AJ1738" s="15"/>
      <c r="AK1738" s="15"/>
      <c r="AL1738" s="15"/>
      <c r="AM1738" s="15"/>
      <c r="AN1738" s="15"/>
      <c r="AO1738" s="15"/>
      <c r="AP1738" s="15"/>
      <c r="AQ1738" s="15"/>
      <c r="AR1738" s="15"/>
      <c r="AS1738" s="15"/>
      <c r="AT1738" s="15"/>
      <c r="AU1738" s="15"/>
      <c r="AV1738" s="15"/>
      <c r="AW1738" s="15"/>
      <c r="AX1738" s="15"/>
      <c r="AY1738" s="15"/>
      <c r="AZ1738" s="15"/>
      <c r="BA1738" s="15"/>
      <c r="BB1738" s="15"/>
      <c r="BC1738" s="15"/>
      <c r="BD1738" s="15"/>
      <c r="BE1738" s="15"/>
      <c r="BF1738" s="15"/>
      <c r="BG1738" s="15"/>
      <c r="BH1738" s="15"/>
      <c r="BI1738" s="15"/>
      <c r="BJ1738" s="15"/>
      <c r="BK1738" s="15"/>
      <c r="BL1738" s="15"/>
      <c r="BM1738" s="15"/>
      <c r="BN1738" s="15"/>
      <c r="BO1738" s="15"/>
      <c r="BP1738" s="15"/>
      <c r="BQ1738" s="15"/>
      <c r="BR1738" s="15"/>
      <c r="BS1738" s="15"/>
      <c r="BT1738" s="15"/>
      <c r="BU1738" s="15"/>
      <c r="BV1738" s="15"/>
      <c r="BW1738" s="15"/>
      <c r="BX1738" s="15"/>
      <c r="BY1738" s="15"/>
      <c r="BZ1738" s="15"/>
      <c r="CA1738" s="15"/>
      <c r="CB1738" s="15"/>
      <c r="CC1738" s="15"/>
      <c r="CD1738" s="15"/>
      <c r="CE1738" s="15"/>
      <c r="CF1738" s="15"/>
      <c r="CG1738" s="15"/>
      <c r="CH1738" s="15"/>
      <c r="CI1738" s="15"/>
      <c r="CJ1738" s="15"/>
      <c r="CK1738" s="15"/>
      <c r="CL1738" s="15"/>
      <c r="CM1738" s="15"/>
      <c r="CN1738" s="15"/>
      <c r="CO1738" s="15"/>
      <c r="CP1738" s="15"/>
      <c r="CQ1738" s="15"/>
      <c r="CR1738" s="15"/>
      <c r="CS1738" s="15"/>
      <c r="CT1738" s="15"/>
      <c r="CU1738" s="15"/>
      <c r="CV1738" s="15"/>
      <c r="CW1738" s="15"/>
      <c r="CX1738" s="15"/>
      <c r="CY1738" s="15"/>
      <c r="CZ1738" s="15"/>
      <c r="DA1738" s="15"/>
      <c r="DB1738" s="15"/>
      <c r="DC1738" s="15"/>
      <c r="DD1738" s="15"/>
      <c r="DE1738" s="15"/>
      <c r="DF1738" s="15"/>
      <c r="DG1738" s="16"/>
      <c r="DH1738" s="16"/>
      <c r="DI1738" s="14"/>
      <c r="DJ1738" s="14"/>
      <c r="DK1738" s="14"/>
      <c r="DL1738" s="14"/>
      <c r="DM1738" s="14"/>
      <c r="DN1738" s="14"/>
      <c r="DO1738" s="14"/>
      <c r="DP1738" s="14"/>
      <c r="DQ1738" s="14"/>
      <c r="DR1738" s="14"/>
      <c r="DS1738" s="14"/>
      <c r="DT1738" s="14"/>
      <c r="DU1738" s="14"/>
      <c r="DV1738" s="14"/>
      <c r="DW1738" s="14"/>
      <c r="DX1738" s="14"/>
      <c r="DY1738" s="14"/>
      <c r="DZ1738" s="14"/>
      <c r="EA1738" s="14"/>
    </row>
    <row r="1739" spans="4:131" x14ac:dyDescent="0.2">
      <c r="D1739" s="14"/>
      <c r="E1739" s="14"/>
      <c r="F1739" s="14"/>
      <c r="G1739" s="14"/>
      <c r="H1739" s="14"/>
      <c r="I1739" s="14"/>
      <c r="J1739" s="14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  <c r="AG1739" s="15"/>
      <c r="AH1739" s="15"/>
      <c r="AI1739" s="15"/>
      <c r="AJ1739" s="15"/>
      <c r="AK1739" s="15"/>
      <c r="AL1739" s="15"/>
      <c r="AM1739" s="15"/>
      <c r="AN1739" s="15"/>
      <c r="AO1739" s="15"/>
      <c r="AP1739" s="15"/>
      <c r="AQ1739" s="15"/>
      <c r="AR1739" s="15"/>
      <c r="AS1739" s="15"/>
      <c r="AT1739" s="15"/>
      <c r="AU1739" s="15"/>
      <c r="AV1739" s="15"/>
      <c r="AW1739" s="15"/>
      <c r="AX1739" s="15"/>
      <c r="AY1739" s="15"/>
      <c r="AZ1739" s="15"/>
      <c r="BA1739" s="15"/>
      <c r="BB1739" s="15"/>
      <c r="BC1739" s="15"/>
      <c r="BD1739" s="15"/>
      <c r="BE1739" s="15"/>
      <c r="BF1739" s="15"/>
      <c r="BG1739" s="15"/>
      <c r="BH1739" s="15"/>
      <c r="BI1739" s="15"/>
      <c r="BJ1739" s="15"/>
      <c r="BK1739" s="15"/>
      <c r="BL1739" s="15"/>
      <c r="BM1739" s="15"/>
      <c r="BN1739" s="15"/>
      <c r="BO1739" s="15"/>
      <c r="BP1739" s="15"/>
      <c r="BQ1739" s="15"/>
      <c r="BR1739" s="15"/>
      <c r="BS1739" s="15"/>
      <c r="BT1739" s="15"/>
      <c r="BU1739" s="15"/>
      <c r="BV1739" s="15"/>
      <c r="BW1739" s="15"/>
      <c r="BX1739" s="15"/>
      <c r="BY1739" s="15"/>
      <c r="BZ1739" s="15"/>
      <c r="CA1739" s="15"/>
      <c r="CB1739" s="15"/>
      <c r="CC1739" s="15"/>
      <c r="CD1739" s="15"/>
      <c r="CE1739" s="15"/>
      <c r="CF1739" s="15"/>
      <c r="CG1739" s="15"/>
      <c r="CH1739" s="15"/>
      <c r="CI1739" s="15"/>
      <c r="CJ1739" s="15"/>
      <c r="CK1739" s="15"/>
      <c r="CL1739" s="15"/>
      <c r="CM1739" s="15"/>
      <c r="CN1739" s="15"/>
      <c r="CO1739" s="15"/>
      <c r="CP1739" s="15"/>
      <c r="CQ1739" s="15"/>
      <c r="CR1739" s="15"/>
      <c r="CS1739" s="15"/>
      <c r="CT1739" s="15"/>
      <c r="CU1739" s="15"/>
      <c r="CV1739" s="15"/>
      <c r="CW1739" s="15"/>
      <c r="CX1739" s="15"/>
      <c r="CY1739" s="15"/>
      <c r="CZ1739" s="15"/>
      <c r="DA1739" s="15"/>
      <c r="DB1739" s="15"/>
      <c r="DC1739" s="15"/>
      <c r="DD1739" s="15"/>
      <c r="DE1739" s="15"/>
      <c r="DF1739" s="15"/>
      <c r="DG1739" s="16"/>
      <c r="DH1739" s="16"/>
      <c r="DI1739" s="14"/>
      <c r="DJ1739" s="14"/>
      <c r="DK1739" s="14"/>
      <c r="DL1739" s="14"/>
      <c r="DM1739" s="14"/>
      <c r="DN1739" s="14"/>
      <c r="DO1739" s="14"/>
      <c r="DP1739" s="14"/>
      <c r="DQ1739" s="14"/>
      <c r="DR1739" s="14"/>
      <c r="DS1739" s="14"/>
      <c r="DT1739" s="14"/>
      <c r="DU1739" s="14"/>
      <c r="DV1739" s="14"/>
      <c r="DW1739" s="14"/>
      <c r="DX1739" s="14"/>
      <c r="DY1739" s="14"/>
      <c r="DZ1739" s="14"/>
      <c r="EA1739" s="14"/>
    </row>
    <row r="1740" spans="4:131" x14ac:dyDescent="0.2">
      <c r="D1740" s="14"/>
      <c r="E1740" s="14"/>
      <c r="F1740" s="14"/>
      <c r="G1740" s="14"/>
      <c r="H1740" s="14"/>
      <c r="I1740" s="14"/>
      <c r="J1740" s="14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/>
      <c r="AG1740" s="15"/>
      <c r="AH1740" s="15"/>
      <c r="AI1740" s="15"/>
      <c r="AJ1740" s="15"/>
      <c r="AK1740" s="15"/>
      <c r="AL1740" s="15"/>
      <c r="AM1740" s="15"/>
      <c r="AN1740" s="15"/>
      <c r="AO1740" s="15"/>
      <c r="AP1740" s="15"/>
      <c r="AQ1740" s="15"/>
      <c r="AR1740" s="15"/>
      <c r="AS1740" s="15"/>
      <c r="AT1740" s="15"/>
      <c r="AU1740" s="15"/>
      <c r="AV1740" s="15"/>
      <c r="AW1740" s="15"/>
      <c r="AX1740" s="15"/>
      <c r="AY1740" s="15"/>
      <c r="AZ1740" s="15"/>
      <c r="BA1740" s="15"/>
      <c r="BB1740" s="15"/>
      <c r="BC1740" s="15"/>
      <c r="BD1740" s="15"/>
      <c r="BE1740" s="15"/>
      <c r="BF1740" s="15"/>
      <c r="BG1740" s="15"/>
      <c r="BH1740" s="15"/>
      <c r="BI1740" s="15"/>
      <c r="BJ1740" s="15"/>
      <c r="BK1740" s="15"/>
      <c r="BL1740" s="15"/>
      <c r="BM1740" s="15"/>
      <c r="BN1740" s="15"/>
      <c r="BO1740" s="15"/>
      <c r="BP1740" s="15"/>
      <c r="BQ1740" s="15"/>
      <c r="BR1740" s="15"/>
      <c r="BS1740" s="15"/>
      <c r="BT1740" s="15"/>
      <c r="BU1740" s="15"/>
      <c r="BV1740" s="15"/>
      <c r="BW1740" s="15"/>
      <c r="BX1740" s="15"/>
      <c r="BY1740" s="15"/>
      <c r="BZ1740" s="15"/>
      <c r="CA1740" s="15"/>
      <c r="CB1740" s="15"/>
      <c r="CC1740" s="15"/>
      <c r="CD1740" s="15"/>
      <c r="CE1740" s="15"/>
      <c r="CF1740" s="15"/>
      <c r="CG1740" s="15"/>
      <c r="CH1740" s="15"/>
      <c r="CI1740" s="15"/>
      <c r="CJ1740" s="15"/>
      <c r="CK1740" s="15"/>
      <c r="CL1740" s="15"/>
      <c r="CM1740" s="15"/>
      <c r="CN1740" s="15"/>
      <c r="CO1740" s="15"/>
      <c r="CP1740" s="15"/>
      <c r="CQ1740" s="15"/>
      <c r="CR1740" s="15"/>
      <c r="CS1740" s="15"/>
      <c r="CT1740" s="15"/>
      <c r="CU1740" s="15"/>
      <c r="CV1740" s="15"/>
      <c r="CW1740" s="15"/>
      <c r="CX1740" s="15"/>
      <c r="CY1740" s="15"/>
      <c r="CZ1740" s="15"/>
      <c r="DA1740" s="15"/>
      <c r="DB1740" s="15"/>
      <c r="DC1740" s="15"/>
      <c r="DD1740" s="15"/>
      <c r="DE1740" s="15"/>
      <c r="DF1740" s="15"/>
      <c r="DG1740" s="16"/>
      <c r="DH1740" s="16"/>
      <c r="DI1740" s="14"/>
      <c r="DJ1740" s="14"/>
      <c r="DK1740" s="14"/>
      <c r="DL1740" s="14"/>
      <c r="DM1740" s="14"/>
      <c r="DN1740" s="14"/>
      <c r="DO1740" s="14"/>
      <c r="DP1740" s="14"/>
      <c r="DQ1740" s="14"/>
      <c r="DR1740" s="14"/>
      <c r="DS1740" s="14"/>
      <c r="DT1740" s="14"/>
      <c r="DU1740" s="14"/>
      <c r="DV1740" s="14"/>
      <c r="DW1740" s="14"/>
      <c r="DX1740" s="14"/>
      <c r="DY1740" s="14"/>
      <c r="DZ1740" s="14"/>
      <c r="EA1740" s="14"/>
    </row>
    <row r="1741" spans="4:131" x14ac:dyDescent="0.2">
      <c r="D1741" s="14"/>
      <c r="E1741" s="14"/>
      <c r="F1741" s="14"/>
      <c r="G1741" s="14"/>
      <c r="H1741" s="14"/>
      <c r="I1741" s="14"/>
      <c r="J1741" s="14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  <c r="AG1741" s="15"/>
      <c r="AH1741" s="15"/>
      <c r="AI1741" s="15"/>
      <c r="AJ1741" s="15"/>
      <c r="AK1741" s="15"/>
      <c r="AL1741" s="15"/>
      <c r="AM1741" s="15"/>
      <c r="AN1741" s="15"/>
      <c r="AO1741" s="15"/>
      <c r="AP1741" s="15"/>
      <c r="AQ1741" s="15"/>
      <c r="AR1741" s="15"/>
      <c r="AS1741" s="15"/>
      <c r="AT1741" s="15"/>
      <c r="AU1741" s="15"/>
      <c r="AV1741" s="15"/>
      <c r="AW1741" s="15"/>
      <c r="AX1741" s="15"/>
      <c r="AY1741" s="15"/>
      <c r="AZ1741" s="15"/>
      <c r="BA1741" s="15"/>
      <c r="BB1741" s="15"/>
      <c r="BC1741" s="15"/>
      <c r="BD1741" s="15"/>
      <c r="BE1741" s="15"/>
      <c r="BF1741" s="15"/>
      <c r="BG1741" s="15"/>
      <c r="BH1741" s="15"/>
      <c r="BI1741" s="15"/>
      <c r="BJ1741" s="15"/>
      <c r="BK1741" s="15"/>
      <c r="BL1741" s="15"/>
      <c r="BM1741" s="15"/>
      <c r="BN1741" s="15"/>
      <c r="BO1741" s="15"/>
      <c r="BP1741" s="15"/>
      <c r="BQ1741" s="15"/>
      <c r="BR1741" s="15"/>
      <c r="BS1741" s="15"/>
      <c r="BT1741" s="15"/>
      <c r="BU1741" s="15"/>
      <c r="BV1741" s="15"/>
      <c r="BW1741" s="15"/>
      <c r="BX1741" s="15"/>
      <c r="BY1741" s="15"/>
      <c r="BZ1741" s="15"/>
      <c r="CA1741" s="15"/>
      <c r="CB1741" s="15"/>
      <c r="CC1741" s="15"/>
      <c r="CD1741" s="15"/>
      <c r="CE1741" s="15"/>
      <c r="CF1741" s="15"/>
      <c r="CG1741" s="15"/>
      <c r="CH1741" s="15"/>
      <c r="CI1741" s="15"/>
      <c r="CJ1741" s="15"/>
      <c r="CK1741" s="15"/>
      <c r="CL1741" s="15"/>
      <c r="CM1741" s="15"/>
      <c r="CN1741" s="15"/>
      <c r="CO1741" s="15"/>
      <c r="CP1741" s="15"/>
      <c r="CQ1741" s="15"/>
      <c r="CR1741" s="15"/>
      <c r="CS1741" s="15"/>
      <c r="CT1741" s="15"/>
      <c r="CU1741" s="15"/>
      <c r="CV1741" s="15"/>
      <c r="CW1741" s="15"/>
      <c r="CX1741" s="15"/>
      <c r="CY1741" s="15"/>
      <c r="CZ1741" s="15"/>
      <c r="DA1741" s="15"/>
      <c r="DB1741" s="15"/>
      <c r="DC1741" s="15"/>
      <c r="DD1741" s="15"/>
      <c r="DE1741" s="15"/>
      <c r="DF1741" s="15"/>
      <c r="DG1741" s="16"/>
      <c r="DH1741" s="16"/>
      <c r="DI1741" s="14"/>
      <c r="DJ1741" s="14"/>
      <c r="DK1741" s="14"/>
      <c r="DL1741" s="14"/>
      <c r="DM1741" s="14"/>
      <c r="DN1741" s="14"/>
      <c r="DO1741" s="14"/>
      <c r="DP1741" s="14"/>
      <c r="DQ1741" s="14"/>
      <c r="DR1741" s="14"/>
      <c r="DS1741" s="14"/>
      <c r="DT1741" s="14"/>
      <c r="DU1741" s="14"/>
      <c r="DV1741" s="14"/>
      <c r="DW1741" s="14"/>
      <c r="DX1741" s="14"/>
      <c r="DY1741" s="14"/>
      <c r="DZ1741" s="14"/>
      <c r="EA1741" s="14"/>
    </row>
    <row r="1742" spans="4:131" x14ac:dyDescent="0.2">
      <c r="D1742" s="14"/>
      <c r="E1742" s="14"/>
      <c r="F1742" s="14"/>
      <c r="G1742" s="14"/>
      <c r="H1742" s="14"/>
      <c r="I1742" s="14"/>
      <c r="J1742" s="14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/>
      <c r="AG1742" s="15"/>
      <c r="AH1742" s="15"/>
      <c r="AI1742" s="15"/>
      <c r="AJ1742" s="15"/>
      <c r="AK1742" s="15"/>
      <c r="AL1742" s="15"/>
      <c r="AM1742" s="15"/>
      <c r="AN1742" s="15"/>
      <c r="AO1742" s="15"/>
      <c r="AP1742" s="15"/>
      <c r="AQ1742" s="15"/>
      <c r="AR1742" s="15"/>
      <c r="AS1742" s="15"/>
      <c r="AT1742" s="15"/>
      <c r="AU1742" s="15"/>
      <c r="AV1742" s="15"/>
      <c r="AW1742" s="15"/>
      <c r="AX1742" s="15"/>
      <c r="AY1742" s="15"/>
      <c r="AZ1742" s="15"/>
      <c r="BA1742" s="15"/>
      <c r="BB1742" s="15"/>
      <c r="BC1742" s="15"/>
      <c r="BD1742" s="15"/>
      <c r="BE1742" s="15"/>
      <c r="BF1742" s="15"/>
      <c r="BG1742" s="15"/>
      <c r="BH1742" s="15"/>
      <c r="BI1742" s="15"/>
      <c r="BJ1742" s="15"/>
      <c r="BK1742" s="15"/>
      <c r="BL1742" s="15"/>
      <c r="BM1742" s="15"/>
      <c r="BN1742" s="15"/>
      <c r="BO1742" s="15"/>
      <c r="BP1742" s="15"/>
      <c r="BQ1742" s="15"/>
      <c r="BR1742" s="15"/>
      <c r="BS1742" s="15"/>
      <c r="BT1742" s="15"/>
      <c r="BU1742" s="15"/>
      <c r="BV1742" s="15"/>
      <c r="BW1742" s="15"/>
      <c r="BX1742" s="15"/>
      <c r="BY1742" s="15"/>
      <c r="BZ1742" s="15"/>
      <c r="CA1742" s="15"/>
      <c r="CB1742" s="15"/>
      <c r="CC1742" s="15"/>
      <c r="CD1742" s="15"/>
      <c r="CE1742" s="15"/>
      <c r="CF1742" s="15"/>
      <c r="CG1742" s="15"/>
      <c r="CH1742" s="15"/>
      <c r="CI1742" s="15"/>
      <c r="CJ1742" s="15"/>
      <c r="CK1742" s="15"/>
      <c r="CL1742" s="15"/>
      <c r="CM1742" s="15"/>
      <c r="CN1742" s="15"/>
      <c r="CO1742" s="15"/>
      <c r="CP1742" s="15"/>
      <c r="CQ1742" s="15"/>
      <c r="CR1742" s="15"/>
      <c r="CS1742" s="15"/>
      <c r="CT1742" s="15"/>
      <c r="CU1742" s="15"/>
      <c r="CV1742" s="15"/>
      <c r="CW1742" s="15"/>
      <c r="CX1742" s="15"/>
      <c r="CY1742" s="15"/>
      <c r="CZ1742" s="15"/>
      <c r="DA1742" s="15"/>
      <c r="DB1742" s="15"/>
      <c r="DC1742" s="15"/>
      <c r="DD1742" s="15"/>
      <c r="DE1742" s="15"/>
      <c r="DF1742" s="15"/>
      <c r="DG1742" s="16"/>
      <c r="DH1742" s="16"/>
      <c r="DI1742" s="14"/>
      <c r="DJ1742" s="14"/>
      <c r="DK1742" s="14"/>
      <c r="DL1742" s="14"/>
      <c r="DM1742" s="14"/>
      <c r="DN1742" s="14"/>
      <c r="DO1742" s="14"/>
      <c r="DP1742" s="14"/>
      <c r="DQ1742" s="14"/>
      <c r="DR1742" s="14"/>
      <c r="DS1742" s="14"/>
      <c r="DT1742" s="14"/>
      <c r="DU1742" s="14"/>
      <c r="DV1742" s="14"/>
      <c r="DW1742" s="14"/>
      <c r="DX1742" s="14"/>
      <c r="DY1742" s="14"/>
      <c r="DZ1742" s="14"/>
      <c r="EA1742" s="14"/>
    </row>
    <row r="1743" spans="4:131" x14ac:dyDescent="0.2">
      <c r="D1743" s="14"/>
      <c r="E1743" s="14"/>
      <c r="F1743" s="14"/>
      <c r="G1743" s="14"/>
      <c r="H1743" s="14"/>
      <c r="I1743" s="14"/>
      <c r="J1743" s="14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15"/>
      <c r="AA1743" s="15"/>
      <c r="AB1743" s="15"/>
      <c r="AC1743" s="15"/>
      <c r="AD1743" s="15"/>
      <c r="AE1743" s="15"/>
      <c r="AF1743" s="15"/>
      <c r="AG1743" s="15"/>
      <c r="AH1743" s="15"/>
      <c r="AI1743" s="15"/>
      <c r="AJ1743" s="15"/>
      <c r="AK1743" s="15"/>
      <c r="AL1743" s="15"/>
      <c r="AM1743" s="15"/>
      <c r="AN1743" s="15"/>
      <c r="AO1743" s="15"/>
      <c r="AP1743" s="15"/>
      <c r="AQ1743" s="15"/>
      <c r="AR1743" s="15"/>
      <c r="AS1743" s="15"/>
      <c r="AT1743" s="15"/>
      <c r="AU1743" s="15"/>
      <c r="AV1743" s="15"/>
      <c r="AW1743" s="15"/>
      <c r="AX1743" s="15"/>
      <c r="AY1743" s="15"/>
      <c r="AZ1743" s="15"/>
      <c r="BA1743" s="15"/>
      <c r="BB1743" s="15"/>
      <c r="BC1743" s="15"/>
      <c r="BD1743" s="15"/>
      <c r="BE1743" s="15"/>
      <c r="BF1743" s="15"/>
      <c r="BG1743" s="15"/>
      <c r="BH1743" s="15"/>
      <c r="BI1743" s="15"/>
      <c r="BJ1743" s="15"/>
      <c r="BK1743" s="15"/>
      <c r="BL1743" s="15"/>
      <c r="BM1743" s="15"/>
      <c r="BN1743" s="15"/>
      <c r="BO1743" s="15"/>
      <c r="BP1743" s="15"/>
      <c r="BQ1743" s="15"/>
      <c r="BR1743" s="15"/>
      <c r="BS1743" s="15"/>
      <c r="BT1743" s="15"/>
      <c r="BU1743" s="15"/>
      <c r="BV1743" s="15"/>
      <c r="BW1743" s="15"/>
      <c r="BX1743" s="15"/>
      <c r="BY1743" s="15"/>
      <c r="BZ1743" s="15"/>
      <c r="CA1743" s="15"/>
      <c r="CB1743" s="15"/>
      <c r="CC1743" s="15"/>
      <c r="CD1743" s="15"/>
      <c r="CE1743" s="15"/>
      <c r="CF1743" s="15"/>
      <c r="CG1743" s="15"/>
      <c r="CH1743" s="15"/>
      <c r="CI1743" s="15"/>
      <c r="CJ1743" s="15"/>
      <c r="CK1743" s="15"/>
      <c r="CL1743" s="15"/>
      <c r="CM1743" s="15"/>
      <c r="CN1743" s="15"/>
      <c r="CO1743" s="15"/>
      <c r="CP1743" s="15"/>
      <c r="CQ1743" s="15"/>
      <c r="CR1743" s="15"/>
      <c r="CS1743" s="15"/>
      <c r="CT1743" s="15"/>
      <c r="CU1743" s="15"/>
      <c r="CV1743" s="15"/>
      <c r="CW1743" s="15"/>
      <c r="CX1743" s="15"/>
      <c r="CY1743" s="15"/>
      <c r="CZ1743" s="15"/>
      <c r="DA1743" s="15"/>
      <c r="DB1743" s="15"/>
      <c r="DC1743" s="15"/>
      <c r="DD1743" s="15"/>
      <c r="DE1743" s="15"/>
      <c r="DF1743" s="15"/>
      <c r="DG1743" s="16"/>
      <c r="DH1743" s="16"/>
      <c r="DI1743" s="14"/>
      <c r="DJ1743" s="14"/>
      <c r="DK1743" s="14"/>
      <c r="DL1743" s="14"/>
      <c r="DM1743" s="14"/>
      <c r="DN1743" s="14"/>
      <c r="DO1743" s="14"/>
      <c r="DP1743" s="14"/>
      <c r="DQ1743" s="14"/>
      <c r="DR1743" s="14"/>
      <c r="DS1743" s="14"/>
      <c r="DT1743" s="14"/>
      <c r="DU1743" s="14"/>
      <c r="DV1743" s="14"/>
      <c r="DW1743" s="14"/>
      <c r="DX1743" s="14"/>
      <c r="DY1743" s="14"/>
      <c r="DZ1743" s="14"/>
      <c r="EA1743" s="14"/>
    </row>
    <row r="1744" spans="4:131" x14ac:dyDescent="0.2">
      <c r="D1744" s="14"/>
      <c r="E1744" s="14"/>
      <c r="F1744" s="14"/>
      <c r="G1744" s="14"/>
      <c r="H1744" s="14"/>
      <c r="I1744" s="14"/>
      <c r="J1744" s="14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F1744" s="15"/>
      <c r="AG1744" s="15"/>
      <c r="AH1744" s="15"/>
      <c r="AI1744" s="15"/>
      <c r="AJ1744" s="15"/>
      <c r="AK1744" s="15"/>
      <c r="AL1744" s="15"/>
      <c r="AM1744" s="15"/>
      <c r="AN1744" s="15"/>
      <c r="AO1744" s="15"/>
      <c r="AP1744" s="15"/>
      <c r="AQ1744" s="15"/>
      <c r="AR1744" s="15"/>
      <c r="AS1744" s="15"/>
      <c r="AT1744" s="15"/>
      <c r="AU1744" s="15"/>
      <c r="AV1744" s="15"/>
      <c r="AW1744" s="15"/>
      <c r="AX1744" s="15"/>
      <c r="AY1744" s="15"/>
      <c r="AZ1744" s="15"/>
      <c r="BA1744" s="15"/>
      <c r="BB1744" s="15"/>
      <c r="BC1744" s="15"/>
      <c r="BD1744" s="15"/>
      <c r="BE1744" s="15"/>
      <c r="BF1744" s="15"/>
      <c r="BG1744" s="15"/>
      <c r="BH1744" s="15"/>
      <c r="BI1744" s="15"/>
      <c r="BJ1744" s="15"/>
      <c r="BK1744" s="15"/>
      <c r="BL1744" s="15"/>
      <c r="BM1744" s="15"/>
      <c r="BN1744" s="15"/>
      <c r="BO1744" s="15"/>
      <c r="BP1744" s="15"/>
      <c r="BQ1744" s="15"/>
      <c r="BR1744" s="15"/>
      <c r="BS1744" s="15"/>
      <c r="BT1744" s="15"/>
      <c r="BU1744" s="15"/>
      <c r="BV1744" s="15"/>
      <c r="BW1744" s="15"/>
      <c r="BX1744" s="15"/>
      <c r="BY1744" s="15"/>
      <c r="BZ1744" s="15"/>
      <c r="CA1744" s="15"/>
      <c r="CB1744" s="15"/>
      <c r="CC1744" s="15"/>
      <c r="CD1744" s="15"/>
      <c r="CE1744" s="15"/>
      <c r="CF1744" s="15"/>
      <c r="CG1744" s="15"/>
      <c r="CH1744" s="15"/>
      <c r="CI1744" s="15"/>
      <c r="CJ1744" s="15"/>
      <c r="CK1744" s="15"/>
      <c r="CL1744" s="15"/>
      <c r="CM1744" s="15"/>
      <c r="CN1744" s="15"/>
      <c r="CO1744" s="15"/>
      <c r="CP1744" s="15"/>
      <c r="CQ1744" s="15"/>
      <c r="CR1744" s="15"/>
      <c r="CS1744" s="15"/>
      <c r="CT1744" s="15"/>
      <c r="CU1744" s="15"/>
      <c r="CV1744" s="15"/>
      <c r="CW1744" s="15"/>
      <c r="CX1744" s="15"/>
      <c r="CY1744" s="15"/>
      <c r="CZ1744" s="15"/>
      <c r="DA1744" s="15"/>
      <c r="DB1744" s="15"/>
      <c r="DC1744" s="15"/>
      <c r="DD1744" s="15"/>
      <c r="DE1744" s="15"/>
      <c r="DF1744" s="15"/>
      <c r="DG1744" s="16"/>
      <c r="DH1744" s="16"/>
      <c r="DI1744" s="14"/>
      <c r="DJ1744" s="14"/>
      <c r="DK1744" s="14"/>
      <c r="DL1744" s="14"/>
      <c r="DM1744" s="14"/>
      <c r="DN1744" s="14"/>
      <c r="DO1744" s="14"/>
      <c r="DP1744" s="14"/>
      <c r="DQ1744" s="14"/>
      <c r="DR1744" s="14"/>
      <c r="DS1744" s="14"/>
      <c r="DT1744" s="14"/>
      <c r="DU1744" s="14"/>
      <c r="DV1744" s="14"/>
      <c r="DW1744" s="14"/>
      <c r="DX1744" s="14"/>
      <c r="DY1744" s="14"/>
      <c r="DZ1744" s="14"/>
      <c r="EA1744" s="14"/>
    </row>
    <row r="1745" spans="4:131" x14ac:dyDescent="0.2">
      <c r="D1745" s="14"/>
      <c r="E1745" s="14"/>
      <c r="F1745" s="14"/>
      <c r="G1745" s="14"/>
      <c r="H1745" s="14"/>
      <c r="I1745" s="14"/>
      <c r="J1745" s="14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/>
      <c r="AG1745" s="15"/>
      <c r="AH1745" s="15"/>
      <c r="AI1745" s="15"/>
      <c r="AJ1745" s="15"/>
      <c r="AK1745" s="15"/>
      <c r="AL1745" s="15"/>
      <c r="AM1745" s="15"/>
      <c r="AN1745" s="15"/>
      <c r="AO1745" s="15"/>
      <c r="AP1745" s="15"/>
      <c r="AQ1745" s="15"/>
      <c r="AR1745" s="15"/>
      <c r="AS1745" s="15"/>
      <c r="AT1745" s="15"/>
      <c r="AU1745" s="15"/>
      <c r="AV1745" s="15"/>
      <c r="AW1745" s="15"/>
      <c r="AX1745" s="15"/>
      <c r="AY1745" s="15"/>
      <c r="AZ1745" s="15"/>
      <c r="BA1745" s="15"/>
      <c r="BB1745" s="15"/>
      <c r="BC1745" s="15"/>
      <c r="BD1745" s="15"/>
      <c r="BE1745" s="15"/>
      <c r="BF1745" s="15"/>
      <c r="BG1745" s="15"/>
      <c r="BH1745" s="15"/>
      <c r="BI1745" s="15"/>
      <c r="BJ1745" s="15"/>
      <c r="BK1745" s="15"/>
      <c r="BL1745" s="15"/>
      <c r="BM1745" s="15"/>
      <c r="BN1745" s="15"/>
      <c r="BO1745" s="15"/>
      <c r="BP1745" s="15"/>
      <c r="BQ1745" s="15"/>
      <c r="BR1745" s="15"/>
      <c r="BS1745" s="15"/>
      <c r="BT1745" s="15"/>
      <c r="BU1745" s="15"/>
      <c r="BV1745" s="15"/>
      <c r="BW1745" s="15"/>
      <c r="BX1745" s="15"/>
      <c r="BY1745" s="15"/>
      <c r="BZ1745" s="15"/>
      <c r="CA1745" s="15"/>
      <c r="CB1745" s="15"/>
      <c r="CC1745" s="15"/>
      <c r="CD1745" s="15"/>
      <c r="CE1745" s="15"/>
      <c r="CF1745" s="15"/>
      <c r="CG1745" s="15"/>
      <c r="CH1745" s="15"/>
      <c r="CI1745" s="15"/>
      <c r="CJ1745" s="15"/>
      <c r="CK1745" s="15"/>
      <c r="CL1745" s="15"/>
      <c r="CM1745" s="15"/>
      <c r="CN1745" s="15"/>
      <c r="CO1745" s="15"/>
      <c r="CP1745" s="15"/>
      <c r="CQ1745" s="15"/>
      <c r="CR1745" s="15"/>
      <c r="CS1745" s="15"/>
      <c r="CT1745" s="15"/>
      <c r="CU1745" s="15"/>
      <c r="CV1745" s="15"/>
      <c r="CW1745" s="15"/>
      <c r="CX1745" s="15"/>
      <c r="CY1745" s="15"/>
      <c r="CZ1745" s="15"/>
      <c r="DA1745" s="15"/>
      <c r="DB1745" s="15"/>
      <c r="DC1745" s="15"/>
      <c r="DD1745" s="15"/>
      <c r="DE1745" s="15"/>
      <c r="DF1745" s="15"/>
      <c r="DG1745" s="16"/>
      <c r="DH1745" s="16"/>
      <c r="DI1745" s="14"/>
      <c r="DJ1745" s="14"/>
      <c r="DK1745" s="14"/>
      <c r="DL1745" s="14"/>
      <c r="DM1745" s="14"/>
      <c r="DN1745" s="14"/>
      <c r="DO1745" s="14"/>
      <c r="DP1745" s="14"/>
      <c r="DQ1745" s="14"/>
      <c r="DR1745" s="14"/>
      <c r="DS1745" s="14"/>
      <c r="DT1745" s="14"/>
      <c r="DU1745" s="14"/>
      <c r="DV1745" s="14"/>
      <c r="DW1745" s="14"/>
      <c r="DX1745" s="14"/>
      <c r="DY1745" s="14"/>
      <c r="DZ1745" s="14"/>
      <c r="EA1745" s="14"/>
    </row>
    <row r="1746" spans="4:131" x14ac:dyDescent="0.2">
      <c r="D1746" s="14"/>
      <c r="E1746" s="14"/>
      <c r="F1746" s="14"/>
      <c r="G1746" s="14"/>
      <c r="H1746" s="14"/>
      <c r="I1746" s="14"/>
      <c r="J1746" s="14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5"/>
      <c r="AD1746" s="15"/>
      <c r="AE1746" s="15"/>
      <c r="AF1746" s="15"/>
      <c r="AG1746" s="15"/>
      <c r="AH1746" s="15"/>
      <c r="AI1746" s="15"/>
      <c r="AJ1746" s="15"/>
      <c r="AK1746" s="15"/>
      <c r="AL1746" s="15"/>
      <c r="AM1746" s="15"/>
      <c r="AN1746" s="15"/>
      <c r="AO1746" s="15"/>
      <c r="AP1746" s="15"/>
      <c r="AQ1746" s="15"/>
      <c r="AR1746" s="15"/>
      <c r="AS1746" s="15"/>
      <c r="AT1746" s="15"/>
      <c r="AU1746" s="15"/>
      <c r="AV1746" s="15"/>
      <c r="AW1746" s="15"/>
      <c r="AX1746" s="15"/>
      <c r="AY1746" s="15"/>
      <c r="AZ1746" s="15"/>
      <c r="BA1746" s="15"/>
      <c r="BB1746" s="15"/>
      <c r="BC1746" s="15"/>
      <c r="BD1746" s="15"/>
      <c r="BE1746" s="15"/>
      <c r="BF1746" s="15"/>
      <c r="BG1746" s="15"/>
      <c r="BH1746" s="15"/>
      <c r="BI1746" s="15"/>
      <c r="BJ1746" s="15"/>
      <c r="BK1746" s="15"/>
      <c r="BL1746" s="15"/>
      <c r="BM1746" s="15"/>
      <c r="BN1746" s="15"/>
      <c r="BO1746" s="15"/>
      <c r="BP1746" s="15"/>
      <c r="BQ1746" s="15"/>
      <c r="BR1746" s="15"/>
      <c r="BS1746" s="15"/>
      <c r="BT1746" s="15"/>
      <c r="BU1746" s="15"/>
      <c r="BV1746" s="15"/>
      <c r="BW1746" s="15"/>
      <c r="BX1746" s="15"/>
      <c r="BY1746" s="15"/>
      <c r="BZ1746" s="15"/>
      <c r="CA1746" s="15"/>
      <c r="CB1746" s="15"/>
      <c r="CC1746" s="15"/>
      <c r="CD1746" s="15"/>
      <c r="CE1746" s="15"/>
      <c r="CF1746" s="15"/>
      <c r="CG1746" s="15"/>
      <c r="CH1746" s="15"/>
      <c r="CI1746" s="15"/>
      <c r="CJ1746" s="15"/>
      <c r="CK1746" s="15"/>
      <c r="CL1746" s="15"/>
      <c r="CM1746" s="15"/>
      <c r="CN1746" s="15"/>
      <c r="CO1746" s="15"/>
      <c r="CP1746" s="15"/>
      <c r="CQ1746" s="15"/>
      <c r="CR1746" s="15"/>
      <c r="CS1746" s="15"/>
      <c r="CT1746" s="15"/>
      <c r="CU1746" s="15"/>
      <c r="CV1746" s="15"/>
      <c r="CW1746" s="15"/>
      <c r="CX1746" s="15"/>
      <c r="CY1746" s="15"/>
      <c r="CZ1746" s="15"/>
      <c r="DA1746" s="15"/>
      <c r="DB1746" s="15"/>
      <c r="DC1746" s="15"/>
      <c r="DD1746" s="15"/>
      <c r="DE1746" s="15"/>
      <c r="DF1746" s="15"/>
      <c r="DG1746" s="16"/>
      <c r="DH1746" s="16"/>
      <c r="DI1746" s="14"/>
      <c r="DJ1746" s="14"/>
      <c r="DK1746" s="14"/>
      <c r="DL1746" s="14"/>
      <c r="DM1746" s="14"/>
      <c r="DN1746" s="14"/>
      <c r="DO1746" s="14"/>
      <c r="DP1746" s="14"/>
      <c r="DQ1746" s="14"/>
      <c r="DR1746" s="14"/>
      <c r="DS1746" s="14"/>
      <c r="DT1746" s="14"/>
      <c r="DU1746" s="14"/>
      <c r="DV1746" s="14"/>
      <c r="DW1746" s="14"/>
      <c r="DX1746" s="14"/>
      <c r="DY1746" s="14"/>
      <c r="DZ1746" s="14"/>
      <c r="EA1746" s="14"/>
    </row>
    <row r="1747" spans="4:131" x14ac:dyDescent="0.2">
      <c r="D1747" s="14"/>
      <c r="E1747" s="14"/>
      <c r="F1747" s="14"/>
      <c r="G1747" s="14"/>
      <c r="H1747" s="14"/>
      <c r="I1747" s="14"/>
      <c r="J1747" s="14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  <c r="AG1747" s="15"/>
      <c r="AH1747" s="15"/>
      <c r="AI1747" s="15"/>
      <c r="AJ1747" s="15"/>
      <c r="AK1747" s="15"/>
      <c r="AL1747" s="15"/>
      <c r="AM1747" s="15"/>
      <c r="AN1747" s="15"/>
      <c r="AO1747" s="15"/>
      <c r="AP1747" s="15"/>
      <c r="AQ1747" s="15"/>
      <c r="AR1747" s="15"/>
      <c r="AS1747" s="15"/>
      <c r="AT1747" s="15"/>
      <c r="AU1747" s="15"/>
      <c r="AV1747" s="15"/>
      <c r="AW1747" s="15"/>
      <c r="AX1747" s="15"/>
      <c r="AY1747" s="15"/>
      <c r="AZ1747" s="15"/>
      <c r="BA1747" s="15"/>
      <c r="BB1747" s="15"/>
      <c r="BC1747" s="15"/>
      <c r="BD1747" s="15"/>
      <c r="BE1747" s="15"/>
      <c r="BF1747" s="15"/>
      <c r="BG1747" s="15"/>
      <c r="BH1747" s="15"/>
      <c r="BI1747" s="15"/>
      <c r="BJ1747" s="15"/>
      <c r="BK1747" s="15"/>
      <c r="BL1747" s="15"/>
      <c r="BM1747" s="15"/>
      <c r="BN1747" s="15"/>
      <c r="BO1747" s="15"/>
      <c r="BP1747" s="15"/>
      <c r="BQ1747" s="15"/>
      <c r="BR1747" s="15"/>
      <c r="BS1747" s="15"/>
      <c r="BT1747" s="15"/>
      <c r="BU1747" s="15"/>
      <c r="BV1747" s="15"/>
      <c r="BW1747" s="15"/>
      <c r="BX1747" s="15"/>
      <c r="BY1747" s="15"/>
      <c r="BZ1747" s="15"/>
      <c r="CA1747" s="15"/>
      <c r="CB1747" s="15"/>
      <c r="CC1747" s="15"/>
      <c r="CD1747" s="15"/>
      <c r="CE1747" s="15"/>
      <c r="CF1747" s="15"/>
      <c r="CG1747" s="15"/>
      <c r="CH1747" s="15"/>
      <c r="CI1747" s="15"/>
      <c r="CJ1747" s="15"/>
      <c r="CK1747" s="15"/>
      <c r="CL1747" s="15"/>
      <c r="CM1747" s="15"/>
      <c r="CN1747" s="15"/>
      <c r="CO1747" s="15"/>
      <c r="CP1747" s="15"/>
      <c r="CQ1747" s="15"/>
      <c r="CR1747" s="15"/>
      <c r="CS1747" s="15"/>
      <c r="CT1747" s="15"/>
      <c r="CU1747" s="15"/>
      <c r="CV1747" s="15"/>
      <c r="CW1747" s="15"/>
      <c r="CX1747" s="15"/>
      <c r="CY1747" s="15"/>
      <c r="CZ1747" s="15"/>
      <c r="DA1747" s="15"/>
      <c r="DB1747" s="15"/>
      <c r="DC1747" s="15"/>
      <c r="DD1747" s="15"/>
      <c r="DE1747" s="15"/>
      <c r="DF1747" s="15"/>
      <c r="DG1747" s="16"/>
      <c r="DH1747" s="16"/>
      <c r="DI1747" s="14"/>
      <c r="DJ1747" s="14"/>
      <c r="DK1747" s="14"/>
      <c r="DL1747" s="14"/>
      <c r="DM1747" s="14"/>
      <c r="DN1747" s="14"/>
      <c r="DO1747" s="14"/>
      <c r="DP1747" s="14"/>
      <c r="DQ1747" s="14"/>
      <c r="DR1747" s="14"/>
      <c r="DS1747" s="14"/>
      <c r="DT1747" s="14"/>
      <c r="DU1747" s="14"/>
      <c r="DV1747" s="14"/>
      <c r="DW1747" s="14"/>
      <c r="DX1747" s="14"/>
      <c r="DY1747" s="14"/>
      <c r="DZ1747" s="14"/>
      <c r="EA1747" s="14"/>
    </row>
    <row r="1748" spans="4:131" x14ac:dyDescent="0.2">
      <c r="D1748" s="14"/>
      <c r="E1748" s="14"/>
      <c r="F1748" s="14"/>
      <c r="G1748" s="14"/>
      <c r="H1748" s="14"/>
      <c r="I1748" s="14"/>
      <c r="J1748" s="14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  <c r="AG1748" s="15"/>
      <c r="AH1748" s="15"/>
      <c r="AI1748" s="15"/>
      <c r="AJ1748" s="15"/>
      <c r="AK1748" s="15"/>
      <c r="AL1748" s="15"/>
      <c r="AM1748" s="15"/>
      <c r="AN1748" s="15"/>
      <c r="AO1748" s="15"/>
      <c r="AP1748" s="15"/>
      <c r="AQ1748" s="15"/>
      <c r="AR1748" s="15"/>
      <c r="AS1748" s="15"/>
      <c r="AT1748" s="15"/>
      <c r="AU1748" s="15"/>
      <c r="AV1748" s="15"/>
      <c r="AW1748" s="15"/>
      <c r="AX1748" s="15"/>
      <c r="AY1748" s="15"/>
      <c r="AZ1748" s="15"/>
      <c r="BA1748" s="15"/>
      <c r="BB1748" s="15"/>
      <c r="BC1748" s="15"/>
      <c r="BD1748" s="15"/>
      <c r="BE1748" s="15"/>
      <c r="BF1748" s="15"/>
      <c r="BG1748" s="15"/>
      <c r="BH1748" s="15"/>
      <c r="BI1748" s="15"/>
      <c r="BJ1748" s="15"/>
      <c r="BK1748" s="15"/>
      <c r="BL1748" s="15"/>
      <c r="BM1748" s="15"/>
      <c r="BN1748" s="15"/>
      <c r="BO1748" s="15"/>
      <c r="BP1748" s="15"/>
      <c r="BQ1748" s="15"/>
      <c r="BR1748" s="15"/>
      <c r="BS1748" s="15"/>
      <c r="BT1748" s="15"/>
      <c r="BU1748" s="15"/>
      <c r="BV1748" s="15"/>
      <c r="BW1748" s="15"/>
      <c r="BX1748" s="15"/>
      <c r="BY1748" s="15"/>
      <c r="BZ1748" s="15"/>
      <c r="CA1748" s="15"/>
      <c r="CB1748" s="15"/>
      <c r="CC1748" s="15"/>
      <c r="CD1748" s="15"/>
      <c r="CE1748" s="15"/>
      <c r="CF1748" s="15"/>
      <c r="CG1748" s="15"/>
      <c r="CH1748" s="15"/>
      <c r="CI1748" s="15"/>
      <c r="CJ1748" s="15"/>
      <c r="CK1748" s="15"/>
      <c r="CL1748" s="15"/>
      <c r="CM1748" s="15"/>
      <c r="CN1748" s="15"/>
      <c r="CO1748" s="15"/>
      <c r="CP1748" s="15"/>
      <c r="CQ1748" s="15"/>
      <c r="CR1748" s="15"/>
      <c r="CS1748" s="15"/>
      <c r="CT1748" s="15"/>
      <c r="CU1748" s="15"/>
      <c r="CV1748" s="15"/>
      <c r="CW1748" s="15"/>
      <c r="CX1748" s="15"/>
      <c r="CY1748" s="15"/>
      <c r="CZ1748" s="15"/>
      <c r="DA1748" s="15"/>
      <c r="DB1748" s="15"/>
      <c r="DC1748" s="15"/>
      <c r="DD1748" s="15"/>
      <c r="DE1748" s="15"/>
      <c r="DF1748" s="15"/>
      <c r="DG1748" s="16"/>
      <c r="DH1748" s="16"/>
      <c r="DI1748" s="14"/>
      <c r="DJ1748" s="14"/>
      <c r="DK1748" s="14"/>
      <c r="DL1748" s="14"/>
      <c r="DM1748" s="14"/>
      <c r="DN1748" s="14"/>
      <c r="DO1748" s="14"/>
      <c r="DP1748" s="14"/>
      <c r="DQ1748" s="14"/>
      <c r="DR1748" s="14"/>
      <c r="DS1748" s="14"/>
      <c r="DT1748" s="14"/>
      <c r="DU1748" s="14"/>
      <c r="DV1748" s="14"/>
      <c r="DW1748" s="14"/>
      <c r="DX1748" s="14"/>
      <c r="DY1748" s="14"/>
      <c r="DZ1748" s="14"/>
      <c r="EA1748" s="14"/>
    </row>
    <row r="1749" spans="4:131" x14ac:dyDescent="0.2">
      <c r="D1749" s="14"/>
      <c r="E1749" s="14"/>
      <c r="F1749" s="14"/>
      <c r="G1749" s="14"/>
      <c r="H1749" s="14"/>
      <c r="I1749" s="14"/>
      <c r="J1749" s="14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  <c r="AG1749" s="15"/>
      <c r="AH1749" s="15"/>
      <c r="AI1749" s="15"/>
      <c r="AJ1749" s="15"/>
      <c r="AK1749" s="15"/>
      <c r="AL1749" s="15"/>
      <c r="AM1749" s="15"/>
      <c r="AN1749" s="15"/>
      <c r="AO1749" s="15"/>
      <c r="AP1749" s="15"/>
      <c r="AQ1749" s="15"/>
      <c r="AR1749" s="15"/>
      <c r="AS1749" s="15"/>
      <c r="AT1749" s="15"/>
      <c r="AU1749" s="15"/>
      <c r="AV1749" s="15"/>
      <c r="AW1749" s="15"/>
      <c r="AX1749" s="15"/>
      <c r="AY1749" s="15"/>
      <c r="AZ1749" s="15"/>
      <c r="BA1749" s="15"/>
      <c r="BB1749" s="15"/>
      <c r="BC1749" s="15"/>
      <c r="BD1749" s="15"/>
      <c r="BE1749" s="15"/>
      <c r="BF1749" s="15"/>
      <c r="BG1749" s="15"/>
      <c r="BH1749" s="15"/>
      <c r="BI1749" s="15"/>
      <c r="BJ1749" s="15"/>
      <c r="BK1749" s="15"/>
      <c r="BL1749" s="15"/>
      <c r="BM1749" s="15"/>
      <c r="BN1749" s="15"/>
      <c r="BO1749" s="15"/>
      <c r="BP1749" s="15"/>
      <c r="BQ1749" s="15"/>
      <c r="BR1749" s="15"/>
      <c r="BS1749" s="15"/>
      <c r="BT1749" s="15"/>
      <c r="BU1749" s="15"/>
      <c r="BV1749" s="15"/>
      <c r="BW1749" s="15"/>
      <c r="BX1749" s="15"/>
      <c r="BY1749" s="15"/>
      <c r="BZ1749" s="15"/>
      <c r="CA1749" s="15"/>
      <c r="CB1749" s="15"/>
      <c r="CC1749" s="15"/>
      <c r="CD1749" s="15"/>
      <c r="CE1749" s="15"/>
      <c r="CF1749" s="15"/>
      <c r="CG1749" s="15"/>
      <c r="CH1749" s="15"/>
      <c r="CI1749" s="15"/>
      <c r="CJ1749" s="15"/>
      <c r="CK1749" s="15"/>
      <c r="CL1749" s="15"/>
      <c r="CM1749" s="15"/>
      <c r="CN1749" s="15"/>
      <c r="CO1749" s="15"/>
      <c r="CP1749" s="15"/>
      <c r="CQ1749" s="15"/>
      <c r="CR1749" s="15"/>
      <c r="CS1749" s="15"/>
      <c r="CT1749" s="15"/>
      <c r="CU1749" s="15"/>
      <c r="CV1749" s="15"/>
      <c r="CW1749" s="15"/>
      <c r="CX1749" s="15"/>
      <c r="CY1749" s="15"/>
      <c r="CZ1749" s="15"/>
      <c r="DA1749" s="15"/>
      <c r="DB1749" s="15"/>
      <c r="DC1749" s="15"/>
      <c r="DD1749" s="15"/>
      <c r="DE1749" s="15"/>
      <c r="DF1749" s="15"/>
      <c r="DG1749" s="16"/>
      <c r="DH1749" s="16"/>
      <c r="DI1749" s="14"/>
      <c r="DJ1749" s="14"/>
      <c r="DK1749" s="14"/>
      <c r="DL1749" s="14"/>
      <c r="DM1749" s="14"/>
      <c r="DN1749" s="14"/>
      <c r="DO1749" s="14"/>
      <c r="DP1749" s="14"/>
      <c r="DQ1749" s="14"/>
      <c r="DR1749" s="14"/>
      <c r="DS1749" s="14"/>
      <c r="DT1749" s="14"/>
      <c r="DU1749" s="14"/>
      <c r="DV1749" s="14"/>
      <c r="DW1749" s="14"/>
      <c r="DX1749" s="14"/>
      <c r="DY1749" s="14"/>
      <c r="DZ1749" s="14"/>
      <c r="EA1749" s="14"/>
    </row>
    <row r="1750" spans="4:131" x14ac:dyDescent="0.2">
      <c r="D1750" s="14"/>
      <c r="E1750" s="14"/>
      <c r="F1750" s="14"/>
      <c r="G1750" s="14"/>
      <c r="H1750" s="14"/>
      <c r="I1750" s="14"/>
      <c r="J1750" s="14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5"/>
      <c r="AO1750" s="15"/>
      <c r="AP1750" s="15"/>
      <c r="AQ1750" s="15"/>
      <c r="AR1750" s="15"/>
      <c r="AS1750" s="15"/>
      <c r="AT1750" s="15"/>
      <c r="AU1750" s="15"/>
      <c r="AV1750" s="15"/>
      <c r="AW1750" s="15"/>
      <c r="AX1750" s="15"/>
      <c r="AY1750" s="15"/>
      <c r="AZ1750" s="15"/>
      <c r="BA1750" s="15"/>
      <c r="BB1750" s="15"/>
      <c r="BC1750" s="15"/>
      <c r="BD1750" s="15"/>
      <c r="BE1750" s="15"/>
      <c r="BF1750" s="15"/>
      <c r="BG1750" s="15"/>
      <c r="BH1750" s="15"/>
      <c r="BI1750" s="15"/>
      <c r="BJ1750" s="15"/>
      <c r="BK1750" s="15"/>
      <c r="BL1750" s="15"/>
      <c r="BM1750" s="15"/>
      <c r="BN1750" s="15"/>
      <c r="BO1750" s="15"/>
      <c r="BP1750" s="15"/>
      <c r="BQ1750" s="15"/>
      <c r="BR1750" s="15"/>
      <c r="BS1750" s="15"/>
      <c r="BT1750" s="15"/>
      <c r="BU1750" s="15"/>
      <c r="BV1750" s="15"/>
      <c r="BW1750" s="15"/>
      <c r="BX1750" s="15"/>
      <c r="BY1750" s="15"/>
      <c r="BZ1750" s="15"/>
      <c r="CA1750" s="15"/>
      <c r="CB1750" s="15"/>
      <c r="CC1750" s="15"/>
      <c r="CD1750" s="15"/>
      <c r="CE1750" s="15"/>
      <c r="CF1750" s="15"/>
      <c r="CG1750" s="15"/>
      <c r="CH1750" s="15"/>
      <c r="CI1750" s="15"/>
      <c r="CJ1750" s="15"/>
      <c r="CK1750" s="15"/>
      <c r="CL1750" s="15"/>
      <c r="CM1750" s="15"/>
      <c r="CN1750" s="15"/>
      <c r="CO1750" s="15"/>
      <c r="CP1750" s="15"/>
      <c r="CQ1750" s="15"/>
      <c r="CR1750" s="15"/>
      <c r="CS1750" s="15"/>
      <c r="CT1750" s="15"/>
      <c r="CU1750" s="15"/>
      <c r="CV1750" s="15"/>
      <c r="CW1750" s="15"/>
      <c r="CX1750" s="15"/>
      <c r="CY1750" s="15"/>
      <c r="CZ1750" s="15"/>
      <c r="DA1750" s="15"/>
      <c r="DB1750" s="15"/>
      <c r="DC1750" s="15"/>
      <c r="DD1750" s="15"/>
      <c r="DE1750" s="15"/>
      <c r="DF1750" s="15"/>
      <c r="DG1750" s="16"/>
      <c r="DH1750" s="16"/>
      <c r="DI1750" s="14"/>
      <c r="DJ1750" s="14"/>
      <c r="DK1750" s="14"/>
      <c r="DL1750" s="14"/>
      <c r="DM1750" s="14"/>
      <c r="DN1750" s="14"/>
      <c r="DO1750" s="14"/>
      <c r="DP1750" s="14"/>
      <c r="DQ1750" s="14"/>
      <c r="DR1750" s="14"/>
      <c r="DS1750" s="14"/>
      <c r="DT1750" s="14"/>
      <c r="DU1750" s="14"/>
      <c r="DV1750" s="14"/>
      <c r="DW1750" s="14"/>
      <c r="DX1750" s="14"/>
      <c r="DY1750" s="14"/>
      <c r="DZ1750" s="14"/>
      <c r="EA1750" s="14"/>
    </row>
    <row r="1751" spans="4:131" x14ac:dyDescent="0.2">
      <c r="D1751" s="14"/>
      <c r="E1751" s="14"/>
      <c r="F1751" s="14"/>
      <c r="G1751" s="14"/>
      <c r="H1751" s="14"/>
      <c r="I1751" s="14"/>
      <c r="J1751" s="14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  <c r="AG1751" s="15"/>
      <c r="AH1751" s="15"/>
      <c r="AI1751" s="15"/>
      <c r="AJ1751" s="15"/>
      <c r="AK1751" s="15"/>
      <c r="AL1751" s="15"/>
      <c r="AM1751" s="15"/>
      <c r="AN1751" s="15"/>
      <c r="AO1751" s="15"/>
      <c r="AP1751" s="15"/>
      <c r="AQ1751" s="15"/>
      <c r="AR1751" s="15"/>
      <c r="AS1751" s="15"/>
      <c r="AT1751" s="15"/>
      <c r="AU1751" s="15"/>
      <c r="AV1751" s="15"/>
      <c r="AW1751" s="15"/>
      <c r="AX1751" s="15"/>
      <c r="AY1751" s="15"/>
      <c r="AZ1751" s="15"/>
      <c r="BA1751" s="15"/>
      <c r="BB1751" s="15"/>
      <c r="BC1751" s="15"/>
      <c r="BD1751" s="15"/>
      <c r="BE1751" s="15"/>
      <c r="BF1751" s="15"/>
      <c r="BG1751" s="15"/>
      <c r="BH1751" s="15"/>
      <c r="BI1751" s="15"/>
      <c r="BJ1751" s="15"/>
      <c r="BK1751" s="15"/>
      <c r="BL1751" s="15"/>
      <c r="BM1751" s="15"/>
      <c r="BN1751" s="15"/>
      <c r="BO1751" s="15"/>
      <c r="BP1751" s="15"/>
      <c r="BQ1751" s="15"/>
      <c r="BR1751" s="15"/>
      <c r="BS1751" s="15"/>
      <c r="BT1751" s="15"/>
      <c r="BU1751" s="15"/>
      <c r="BV1751" s="15"/>
      <c r="BW1751" s="15"/>
      <c r="BX1751" s="15"/>
      <c r="BY1751" s="15"/>
      <c r="BZ1751" s="15"/>
      <c r="CA1751" s="15"/>
      <c r="CB1751" s="15"/>
      <c r="CC1751" s="15"/>
      <c r="CD1751" s="15"/>
      <c r="CE1751" s="15"/>
      <c r="CF1751" s="15"/>
      <c r="CG1751" s="15"/>
      <c r="CH1751" s="15"/>
      <c r="CI1751" s="15"/>
      <c r="CJ1751" s="15"/>
      <c r="CK1751" s="15"/>
      <c r="CL1751" s="15"/>
      <c r="CM1751" s="15"/>
      <c r="CN1751" s="15"/>
      <c r="CO1751" s="15"/>
      <c r="CP1751" s="15"/>
      <c r="CQ1751" s="15"/>
      <c r="CR1751" s="15"/>
      <c r="CS1751" s="15"/>
      <c r="CT1751" s="15"/>
      <c r="CU1751" s="15"/>
      <c r="CV1751" s="15"/>
      <c r="CW1751" s="15"/>
      <c r="CX1751" s="15"/>
      <c r="CY1751" s="15"/>
      <c r="CZ1751" s="15"/>
      <c r="DA1751" s="15"/>
      <c r="DB1751" s="15"/>
      <c r="DC1751" s="15"/>
      <c r="DD1751" s="15"/>
      <c r="DE1751" s="15"/>
      <c r="DF1751" s="15"/>
      <c r="DG1751" s="16"/>
      <c r="DH1751" s="16"/>
      <c r="DI1751" s="14"/>
      <c r="DJ1751" s="14"/>
      <c r="DK1751" s="14"/>
      <c r="DL1751" s="14"/>
      <c r="DM1751" s="14"/>
      <c r="DN1751" s="14"/>
      <c r="DO1751" s="14"/>
      <c r="DP1751" s="14"/>
      <c r="DQ1751" s="14"/>
      <c r="DR1751" s="14"/>
      <c r="DS1751" s="14"/>
      <c r="DT1751" s="14"/>
      <c r="DU1751" s="14"/>
      <c r="DV1751" s="14"/>
      <c r="DW1751" s="14"/>
      <c r="DX1751" s="14"/>
      <c r="DY1751" s="14"/>
      <c r="DZ1751" s="14"/>
      <c r="EA1751" s="14"/>
    </row>
    <row r="1752" spans="4:131" x14ac:dyDescent="0.2">
      <c r="D1752" s="14"/>
      <c r="E1752" s="14"/>
      <c r="F1752" s="14"/>
      <c r="G1752" s="14"/>
      <c r="H1752" s="14"/>
      <c r="I1752" s="14"/>
      <c r="J1752" s="14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F1752" s="15"/>
      <c r="AG1752" s="15"/>
      <c r="AH1752" s="15"/>
      <c r="AI1752" s="15"/>
      <c r="AJ1752" s="15"/>
      <c r="AK1752" s="15"/>
      <c r="AL1752" s="15"/>
      <c r="AM1752" s="15"/>
      <c r="AN1752" s="15"/>
      <c r="AO1752" s="15"/>
      <c r="AP1752" s="15"/>
      <c r="AQ1752" s="15"/>
      <c r="AR1752" s="15"/>
      <c r="AS1752" s="15"/>
      <c r="AT1752" s="15"/>
      <c r="AU1752" s="15"/>
      <c r="AV1752" s="15"/>
      <c r="AW1752" s="15"/>
      <c r="AX1752" s="15"/>
      <c r="AY1752" s="15"/>
      <c r="AZ1752" s="15"/>
      <c r="BA1752" s="15"/>
      <c r="BB1752" s="15"/>
      <c r="BC1752" s="15"/>
      <c r="BD1752" s="15"/>
      <c r="BE1752" s="15"/>
      <c r="BF1752" s="15"/>
      <c r="BG1752" s="15"/>
      <c r="BH1752" s="15"/>
      <c r="BI1752" s="15"/>
      <c r="BJ1752" s="15"/>
      <c r="BK1752" s="15"/>
      <c r="BL1752" s="15"/>
      <c r="BM1752" s="15"/>
      <c r="BN1752" s="15"/>
      <c r="BO1752" s="15"/>
      <c r="BP1752" s="15"/>
      <c r="BQ1752" s="15"/>
      <c r="BR1752" s="15"/>
      <c r="BS1752" s="15"/>
      <c r="BT1752" s="15"/>
      <c r="BU1752" s="15"/>
      <c r="BV1752" s="15"/>
      <c r="BW1752" s="15"/>
      <c r="BX1752" s="15"/>
      <c r="BY1752" s="15"/>
      <c r="BZ1752" s="15"/>
      <c r="CA1752" s="15"/>
      <c r="CB1752" s="15"/>
      <c r="CC1752" s="15"/>
      <c r="CD1752" s="15"/>
      <c r="CE1752" s="15"/>
      <c r="CF1752" s="15"/>
      <c r="CG1752" s="15"/>
      <c r="CH1752" s="15"/>
      <c r="CI1752" s="15"/>
      <c r="CJ1752" s="15"/>
      <c r="CK1752" s="15"/>
      <c r="CL1752" s="15"/>
      <c r="CM1752" s="15"/>
      <c r="CN1752" s="15"/>
      <c r="CO1752" s="15"/>
      <c r="CP1752" s="15"/>
      <c r="CQ1752" s="15"/>
      <c r="CR1752" s="15"/>
      <c r="CS1752" s="15"/>
      <c r="CT1752" s="15"/>
      <c r="CU1752" s="15"/>
      <c r="CV1752" s="15"/>
      <c r="CW1752" s="15"/>
      <c r="CX1752" s="15"/>
      <c r="CY1752" s="15"/>
      <c r="CZ1752" s="15"/>
      <c r="DA1752" s="15"/>
      <c r="DB1752" s="15"/>
      <c r="DC1752" s="15"/>
      <c r="DD1752" s="15"/>
      <c r="DE1752" s="15"/>
      <c r="DF1752" s="15"/>
      <c r="DG1752" s="16"/>
      <c r="DH1752" s="16"/>
      <c r="DI1752" s="14"/>
      <c r="DJ1752" s="14"/>
      <c r="DK1752" s="14"/>
      <c r="DL1752" s="14"/>
      <c r="DM1752" s="14"/>
      <c r="DN1752" s="14"/>
      <c r="DO1752" s="14"/>
      <c r="DP1752" s="14"/>
      <c r="DQ1752" s="14"/>
      <c r="DR1752" s="14"/>
      <c r="DS1752" s="14"/>
      <c r="DT1752" s="14"/>
      <c r="DU1752" s="14"/>
      <c r="DV1752" s="14"/>
      <c r="DW1752" s="14"/>
      <c r="DX1752" s="14"/>
      <c r="DY1752" s="14"/>
      <c r="DZ1752" s="14"/>
      <c r="EA1752" s="14"/>
    </row>
    <row r="1753" spans="4:131" x14ac:dyDescent="0.2">
      <c r="D1753" s="14"/>
      <c r="E1753" s="14"/>
      <c r="F1753" s="14"/>
      <c r="G1753" s="14"/>
      <c r="H1753" s="14"/>
      <c r="I1753" s="14"/>
      <c r="J1753" s="14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  <c r="AG1753" s="15"/>
      <c r="AH1753" s="15"/>
      <c r="AI1753" s="15"/>
      <c r="AJ1753" s="15"/>
      <c r="AK1753" s="15"/>
      <c r="AL1753" s="15"/>
      <c r="AM1753" s="15"/>
      <c r="AN1753" s="15"/>
      <c r="AO1753" s="15"/>
      <c r="AP1753" s="15"/>
      <c r="AQ1753" s="15"/>
      <c r="AR1753" s="15"/>
      <c r="AS1753" s="15"/>
      <c r="AT1753" s="15"/>
      <c r="AU1753" s="15"/>
      <c r="AV1753" s="15"/>
      <c r="AW1753" s="15"/>
      <c r="AX1753" s="15"/>
      <c r="AY1753" s="15"/>
      <c r="AZ1753" s="15"/>
      <c r="BA1753" s="15"/>
      <c r="BB1753" s="15"/>
      <c r="BC1753" s="15"/>
      <c r="BD1753" s="15"/>
      <c r="BE1753" s="15"/>
      <c r="BF1753" s="15"/>
      <c r="BG1753" s="15"/>
      <c r="BH1753" s="15"/>
      <c r="BI1753" s="15"/>
      <c r="BJ1753" s="15"/>
      <c r="BK1753" s="15"/>
      <c r="BL1753" s="15"/>
      <c r="BM1753" s="15"/>
      <c r="BN1753" s="15"/>
      <c r="BO1753" s="15"/>
      <c r="BP1753" s="15"/>
      <c r="BQ1753" s="15"/>
      <c r="BR1753" s="15"/>
      <c r="BS1753" s="15"/>
      <c r="BT1753" s="15"/>
      <c r="BU1753" s="15"/>
      <c r="BV1753" s="15"/>
      <c r="BW1753" s="15"/>
      <c r="BX1753" s="15"/>
      <c r="BY1753" s="15"/>
      <c r="BZ1753" s="15"/>
      <c r="CA1753" s="15"/>
      <c r="CB1753" s="15"/>
      <c r="CC1753" s="15"/>
      <c r="CD1753" s="15"/>
      <c r="CE1753" s="15"/>
      <c r="CF1753" s="15"/>
      <c r="CG1753" s="15"/>
      <c r="CH1753" s="15"/>
      <c r="CI1753" s="15"/>
      <c r="CJ1753" s="15"/>
      <c r="CK1753" s="15"/>
      <c r="CL1753" s="15"/>
      <c r="CM1753" s="15"/>
      <c r="CN1753" s="15"/>
      <c r="CO1753" s="15"/>
      <c r="CP1753" s="15"/>
      <c r="CQ1753" s="15"/>
      <c r="CR1753" s="15"/>
      <c r="CS1753" s="15"/>
      <c r="CT1753" s="15"/>
      <c r="CU1753" s="15"/>
      <c r="CV1753" s="15"/>
      <c r="CW1753" s="15"/>
      <c r="CX1753" s="15"/>
      <c r="CY1753" s="15"/>
      <c r="CZ1753" s="15"/>
      <c r="DA1753" s="15"/>
      <c r="DB1753" s="15"/>
      <c r="DC1753" s="15"/>
      <c r="DD1753" s="15"/>
      <c r="DE1753" s="15"/>
      <c r="DF1753" s="15"/>
      <c r="DG1753" s="16"/>
      <c r="DH1753" s="16"/>
      <c r="DI1753" s="14"/>
      <c r="DJ1753" s="14"/>
      <c r="DK1753" s="14"/>
      <c r="DL1753" s="14"/>
      <c r="DM1753" s="14"/>
      <c r="DN1753" s="14"/>
      <c r="DO1753" s="14"/>
      <c r="DP1753" s="14"/>
      <c r="DQ1753" s="14"/>
      <c r="DR1753" s="14"/>
      <c r="DS1753" s="14"/>
      <c r="DT1753" s="14"/>
      <c r="DU1753" s="14"/>
      <c r="DV1753" s="14"/>
      <c r="DW1753" s="14"/>
      <c r="DX1753" s="14"/>
      <c r="DY1753" s="14"/>
      <c r="DZ1753" s="14"/>
      <c r="EA1753" s="14"/>
    </row>
    <row r="1754" spans="4:131" x14ac:dyDescent="0.2">
      <c r="D1754" s="14"/>
      <c r="E1754" s="14"/>
      <c r="F1754" s="14"/>
      <c r="G1754" s="14"/>
      <c r="H1754" s="14"/>
      <c r="I1754" s="14"/>
      <c r="J1754" s="14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  <c r="AG1754" s="15"/>
      <c r="AH1754" s="15"/>
      <c r="AI1754" s="15"/>
      <c r="AJ1754" s="15"/>
      <c r="AK1754" s="15"/>
      <c r="AL1754" s="15"/>
      <c r="AM1754" s="15"/>
      <c r="AN1754" s="15"/>
      <c r="AO1754" s="15"/>
      <c r="AP1754" s="15"/>
      <c r="AQ1754" s="15"/>
      <c r="AR1754" s="15"/>
      <c r="AS1754" s="15"/>
      <c r="AT1754" s="15"/>
      <c r="AU1754" s="15"/>
      <c r="AV1754" s="15"/>
      <c r="AW1754" s="15"/>
      <c r="AX1754" s="15"/>
      <c r="AY1754" s="15"/>
      <c r="AZ1754" s="15"/>
      <c r="BA1754" s="15"/>
      <c r="BB1754" s="15"/>
      <c r="BC1754" s="15"/>
      <c r="BD1754" s="15"/>
      <c r="BE1754" s="15"/>
      <c r="BF1754" s="15"/>
      <c r="BG1754" s="15"/>
      <c r="BH1754" s="15"/>
      <c r="BI1754" s="15"/>
      <c r="BJ1754" s="15"/>
      <c r="BK1754" s="15"/>
      <c r="BL1754" s="15"/>
      <c r="BM1754" s="15"/>
      <c r="BN1754" s="15"/>
      <c r="BO1754" s="15"/>
      <c r="BP1754" s="15"/>
      <c r="BQ1754" s="15"/>
      <c r="BR1754" s="15"/>
      <c r="BS1754" s="15"/>
      <c r="BT1754" s="15"/>
      <c r="BU1754" s="15"/>
      <c r="BV1754" s="15"/>
      <c r="BW1754" s="15"/>
      <c r="BX1754" s="15"/>
      <c r="BY1754" s="15"/>
      <c r="BZ1754" s="15"/>
      <c r="CA1754" s="15"/>
      <c r="CB1754" s="15"/>
      <c r="CC1754" s="15"/>
      <c r="CD1754" s="15"/>
      <c r="CE1754" s="15"/>
      <c r="CF1754" s="15"/>
      <c r="CG1754" s="15"/>
      <c r="CH1754" s="15"/>
      <c r="CI1754" s="15"/>
      <c r="CJ1754" s="15"/>
      <c r="CK1754" s="15"/>
      <c r="CL1754" s="15"/>
      <c r="CM1754" s="15"/>
      <c r="CN1754" s="15"/>
      <c r="CO1754" s="15"/>
      <c r="CP1754" s="15"/>
      <c r="CQ1754" s="15"/>
      <c r="CR1754" s="15"/>
      <c r="CS1754" s="15"/>
      <c r="CT1754" s="15"/>
      <c r="CU1754" s="15"/>
      <c r="CV1754" s="15"/>
      <c r="CW1754" s="15"/>
      <c r="CX1754" s="15"/>
      <c r="CY1754" s="15"/>
      <c r="CZ1754" s="15"/>
      <c r="DA1754" s="15"/>
      <c r="DB1754" s="15"/>
      <c r="DC1754" s="15"/>
      <c r="DD1754" s="15"/>
      <c r="DE1754" s="15"/>
      <c r="DF1754" s="15"/>
      <c r="DG1754" s="16"/>
      <c r="DH1754" s="16"/>
      <c r="DI1754" s="14"/>
      <c r="DJ1754" s="14"/>
      <c r="DK1754" s="14"/>
      <c r="DL1754" s="14"/>
      <c r="DM1754" s="14"/>
      <c r="DN1754" s="14"/>
      <c r="DO1754" s="14"/>
      <c r="DP1754" s="14"/>
      <c r="DQ1754" s="14"/>
      <c r="DR1754" s="14"/>
      <c r="DS1754" s="14"/>
      <c r="DT1754" s="14"/>
      <c r="DU1754" s="14"/>
      <c r="DV1754" s="14"/>
      <c r="DW1754" s="14"/>
      <c r="DX1754" s="14"/>
      <c r="DY1754" s="14"/>
      <c r="DZ1754" s="14"/>
      <c r="EA1754" s="14"/>
    </row>
    <row r="1755" spans="4:131" x14ac:dyDescent="0.2">
      <c r="D1755" s="14"/>
      <c r="E1755" s="14"/>
      <c r="F1755" s="14"/>
      <c r="G1755" s="14"/>
      <c r="H1755" s="14"/>
      <c r="I1755" s="14"/>
      <c r="J1755" s="14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/>
      <c r="AM1755" s="15"/>
      <c r="AN1755" s="15"/>
      <c r="AO1755" s="15"/>
      <c r="AP1755" s="15"/>
      <c r="AQ1755" s="15"/>
      <c r="AR1755" s="15"/>
      <c r="AS1755" s="15"/>
      <c r="AT1755" s="15"/>
      <c r="AU1755" s="15"/>
      <c r="AV1755" s="15"/>
      <c r="AW1755" s="15"/>
      <c r="AX1755" s="15"/>
      <c r="AY1755" s="15"/>
      <c r="AZ1755" s="15"/>
      <c r="BA1755" s="15"/>
      <c r="BB1755" s="15"/>
      <c r="BC1755" s="15"/>
      <c r="BD1755" s="15"/>
      <c r="BE1755" s="15"/>
      <c r="BF1755" s="15"/>
      <c r="BG1755" s="15"/>
      <c r="BH1755" s="15"/>
      <c r="BI1755" s="15"/>
      <c r="BJ1755" s="15"/>
      <c r="BK1755" s="15"/>
      <c r="BL1755" s="15"/>
      <c r="BM1755" s="15"/>
      <c r="BN1755" s="15"/>
      <c r="BO1755" s="15"/>
      <c r="BP1755" s="15"/>
      <c r="BQ1755" s="15"/>
      <c r="BR1755" s="15"/>
      <c r="BS1755" s="15"/>
      <c r="BT1755" s="15"/>
      <c r="BU1755" s="15"/>
      <c r="BV1755" s="15"/>
      <c r="BW1755" s="15"/>
      <c r="BX1755" s="15"/>
      <c r="BY1755" s="15"/>
      <c r="BZ1755" s="15"/>
      <c r="CA1755" s="15"/>
      <c r="CB1755" s="15"/>
      <c r="CC1755" s="15"/>
      <c r="CD1755" s="15"/>
      <c r="CE1755" s="15"/>
      <c r="CF1755" s="15"/>
      <c r="CG1755" s="15"/>
      <c r="CH1755" s="15"/>
      <c r="CI1755" s="15"/>
      <c r="CJ1755" s="15"/>
      <c r="CK1755" s="15"/>
      <c r="CL1755" s="15"/>
      <c r="CM1755" s="15"/>
      <c r="CN1755" s="15"/>
      <c r="CO1755" s="15"/>
      <c r="CP1755" s="15"/>
      <c r="CQ1755" s="15"/>
      <c r="CR1755" s="15"/>
      <c r="CS1755" s="15"/>
      <c r="CT1755" s="15"/>
      <c r="CU1755" s="15"/>
      <c r="CV1755" s="15"/>
      <c r="CW1755" s="15"/>
      <c r="CX1755" s="15"/>
      <c r="CY1755" s="15"/>
      <c r="CZ1755" s="15"/>
      <c r="DA1755" s="15"/>
      <c r="DB1755" s="15"/>
      <c r="DC1755" s="15"/>
      <c r="DD1755" s="15"/>
      <c r="DE1755" s="15"/>
      <c r="DF1755" s="15"/>
      <c r="DG1755" s="16"/>
      <c r="DH1755" s="16"/>
      <c r="DI1755" s="14"/>
      <c r="DJ1755" s="14"/>
      <c r="DK1755" s="14"/>
      <c r="DL1755" s="14"/>
      <c r="DM1755" s="14"/>
      <c r="DN1755" s="14"/>
      <c r="DO1755" s="14"/>
      <c r="DP1755" s="14"/>
      <c r="DQ1755" s="14"/>
      <c r="DR1755" s="14"/>
      <c r="DS1755" s="14"/>
      <c r="DT1755" s="14"/>
      <c r="DU1755" s="14"/>
      <c r="DV1755" s="14"/>
      <c r="DW1755" s="14"/>
      <c r="DX1755" s="14"/>
      <c r="DY1755" s="14"/>
      <c r="DZ1755" s="14"/>
      <c r="EA1755" s="14"/>
    </row>
    <row r="1756" spans="4:131" x14ac:dyDescent="0.2">
      <c r="D1756" s="14"/>
      <c r="E1756" s="14"/>
      <c r="F1756" s="14"/>
      <c r="G1756" s="14"/>
      <c r="H1756" s="14"/>
      <c r="I1756" s="14"/>
      <c r="J1756" s="14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/>
      <c r="AM1756" s="15"/>
      <c r="AN1756" s="15"/>
      <c r="AO1756" s="15"/>
      <c r="AP1756" s="15"/>
      <c r="AQ1756" s="15"/>
      <c r="AR1756" s="15"/>
      <c r="AS1756" s="15"/>
      <c r="AT1756" s="15"/>
      <c r="AU1756" s="15"/>
      <c r="AV1756" s="15"/>
      <c r="AW1756" s="15"/>
      <c r="AX1756" s="15"/>
      <c r="AY1756" s="15"/>
      <c r="AZ1756" s="15"/>
      <c r="BA1756" s="15"/>
      <c r="BB1756" s="15"/>
      <c r="BC1756" s="15"/>
      <c r="BD1756" s="15"/>
      <c r="BE1756" s="15"/>
      <c r="BF1756" s="15"/>
      <c r="BG1756" s="15"/>
      <c r="BH1756" s="15"/>
      <c r="BI1756" s="15"/>
      <c r="BJ1756" s="15"/>
      <c r="BK1756" s="15"/>
      <c r="BL1756" s="15"/>
      <c r="BM1756" s="15"/>
      <c r="BN1756" s="15"/>
      <c r="BO1756" s="15"/>
      <c r="BP1756" s="15"/>
      <c r="BQ1756" s="15"/>
      <c r="BR1756" s="15"/>
      <c r="BS1756" s="15"/>
      <c r="BT1756" s="15"/>
      <c r="BU1756" s="15"/>
      <c r="BV1756" s="15"/>
      <c r="BW1756" s="15"/>
      <c r="BX1756" s="15"/>
      <c r="BY1756" s="15"/>
      <c r="BZ1756" s="15"/>
      <c r="CA1756" s="15"/>
      <c r="CB1756" s="15"/>
      <c r="CC1756" s="15"/>
      <c r="CD1756" s="15"/>
      <c r="CE1756" s="15"/>
      <c r="CF1756" s="15"/>
      <c r="CG1756" s="15"/>
      <c r="CH1756" s="15"/>
      <c r="CI1756" s="15"/>
      <c r="CJ1756" s="15"/>
      <c r="CK1756" s="15"/>
      <c r="CL1756" s="15"/>
      <c r="CM1756" s="15"/>
      <c r="CN1756" s="15"/>
      <c r="CO1756" s="15"/>
      <c r="CP1756" s="15"/>
      <c r="CQ1756" s="15"/>
      <c r="CR1756" s="15"/>
      <c r="CS1756" s="15"/>
      <c r="CT1756" s="15"/>
      <c r="CU1756" s="15"/>
      <c r="CV1756" s="15"/>
      <c r="CW1756" s="15"/>
      <c r="CX1756" s="15"/>
      <c r="CY1756" s="15"/>
      <c r="CZ1756" s="15"/>
      <c r="DA1756" s="15"/>
      <c r="DB1756" s="15"/>
      <c r="DC1756" s="15"/>
      <c r="DD1756" s="15"/>
      <c r="DE1756" s="15"/>
      <c r="DF1756" s="15"/>
      <c r="DG1756" s="16"/>
      <c r="DH1756" s="16"/>
      <c r="DI1756" s="14"/>
      <c r="DJ1756" s="14"/>
      <c r="DK1756" s="14"/>
      <c r="DL1756" s="14"/>
      <c r="DM1756" s="14"/>
      <c r="DN1756" s="14"/>
      <c r="DO1756" s="14"/>
      <c r="DP1756" s="14"/>
      <c r="DQ1756" s="14"/>
      <c r="DR1756" s="14"/>
      <c r="DS1756" s="14"/>
      <c r="DT1756" s="14"/>
      <c r="DU1756" s="14"/>
      <c r="DV1756" s="14"/>
      <c r="DW1756" s="14"/>
      <c r="DX1756" s="14"/>
      <c r="DY1756" s="14"/>
      <c r="DZ1756" s="14"/>
      <c r="EA1756" s="14"/>
    </row>
    <row r="1757" spans="4:131" x14ac:dyDescent="0.2">
      <c r="D1757" s="14"/>
      <c r="E1757" s="14"/>
      <c r="F1757" s="14"/>
      <c r="G1757" s="14"/>
      <c r="H1757" s="14"/>
      <c r="I1757" s="14"/>
      <c r="J1757" s="14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/>
      <c r="AM1757" s="15"/>
      <c r="AN1757" s="15"/>
      <c r="AO1757" s="15"/>
      <c r="AP1757" s="15"/>
      <c r="AQ1757" s="15"/>
      <c r="AR1757" s="15"/>
      <c r="AS1757" s="15"/>
      <c r="AT1757" s="15"/>
      <c r="AU1757" s="15"/>
      <c r="AV1757" s="15"/>
      <c r="AW1757" s="15"/>
      <c r="AX1757" s="15"/>
      <c r="AY1757" s="15"/>
      <c r="AZ1757" s="15"/>
      <c r="BA1757" s="15"/>
      <c r="BB1757" s="15"/>
      <c r="BC1757" s="15"/>
      <c r="BD1757" s="15"/>
      <c r="BE1757" s="15"/>
      <c r="BF1757" s="15"/>
      <c r="BG1757" s="15"/>
      <c r="BH1757" s="15"/>
      <c r="BI1757" s="15"/>
      <c r="BJ1757" s="15"/>
      <c r="BK1757" s="15"/>
      <c r="BL1757" s="15"/>
      <c r="BM1757" s="15"/>
      <c r="BN1757" s="15"/>
      <c r="BO1757" s="15"/>
      <c r="BP1757" s="15"/>
      <c r="BQ1757" s="15"/>
      <c r="BR1757" s="15"/>
      <c r="BS1757" s="15"/>
      <c r="BT1757" s="15"/>
      <c r="BU1757" s="15"/>
      <c r="BV1757" s="15"/>
      <c r="BW1757" s="15"/>
      <c r="BX1757" s="15"/>
      <c r="BY1757" s="15"/>
      <c r="BZ1757" s="15"/>
      <c r="CA1757" s="15"/>
      <c r="CB1757" s="15"/>
      <c r="CC1757" s="15"/>
      <c r="CD1757" s="15"/>
      <c r="CE1757" s="15"/>
      <c r="CF1757" s="15"/>
      <c r="CG1757" s="15"/>
      <c r="CH1757" s="15"/>
      <c r="CI1757" s="15"/>
      <c r="CJ1757" s="15"/>
      <c r="CK1757" s="15"/>
      <c r="CL1757" s="15"/>
      <c r="CM1757" s="15"/>
      <c r="CN1757" s="15"/>
      <c r="CO1757" s="15"/>
      <c r="CP1757" s="15"/>
      <c r="CQ1757" s="15"/>
      <c r="CR1757" s="15"/>
      <c r="CS1757" s="15"/>
      <c r="CT1757" s="15"/>
      <c r="CU1757" s="15"/>
      <c r="CV1757" s="15"/>
      <c r="CW1757" s="15"/>
      <c r="CX1757" s="15"/>
      <c r="CY1757" s="15"/>
      <c r="CZ1757" s="15"/>
      <c r="DA1757" s="15"/>
      <c r="DB1757" s="15"/>
      <c r="DC1757" s="15"/>
      <c r="DD1757" s="15"/>
      <c r="DE1757" s="15"/>
      <c r="DF1757" s="15"/>
      <c r="DG1757" s="16"/>
      <c r="DH1757" s="16"/>
      <c r="DI1757" s="14"/>
      <c r="DJ1757" s="14"/>
      <c r="DK1757" s="14"/>
      <c r="DL1757" s="14"/>
      <c r="DM1757" s="14"/>
      <c r="DN1757" s="14"/>
      <c r="DO1757" s="14"/>
      <c r="DP1757" s="14"/>
      <c r="DQ1757" s="14"/>
      <c r="DR1757" s="14"/>
      <c r="DS1757" s="14"/>
      <c r="DT1757" s="14"/>
      <c r="DU1757" s="14"/>
      <c r="DV1757" s="14"/>
      <c r="DW1757" s="14"/>
      <c r="DX1757" s="14"/>
      <c r="DY1757" s="14"/>
      <c r="DZ1757" s="14"/>
      <c r="EA1757" s="14"/>
    </row>
    <row r="1758" spans="4:131" x14ac:dyDescent="0.2">
      <c r="D1758" s="14"/>
      <c r="E1758" s="14"/>
      <c r="F1758" s="14"/>
      <c r="G1758" s="14"/>
      <c r="H1758" s="14"/>
      <c r="I1758" s="14"/>
      <c r="J1758" s="14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/>
      <c r="AM1758" s="15"/>
      <c r="AN1758" s="15"/>
      <c r="AO1758" s="15"/>
      <c r="AP1758" s="15"/>
      <c r="AQ1758" s="15"/>
      <c r="AR1758" s="15"/>
      <c r="AS1758" s="15"/>
      <c r="AT1758" s="15"/>
      <c r="AU1758" s="15"/>
      <c r="AV1758" s="15"/>
      <c r="AW1758" s="15"/>
      <c r="AX1758" s="15"/>
      <c r="AY1758" s="15"/>
      <c r="AZ1758" s="15"/>
      <c r="BA1758" s="15"/>
      <c r="BB1758" s="15"/>
      <c r="BC1758" s="15"/>
      <c r="BD1758" s="15"/>
      <c r="BE1758" s="15"/>
      <c r="BF1758" s="15"/>
      <c r="BG1758" s="15"/>
      <c r="BH1758" s="15"/>
      <c r="BI1758" s="15"/>
      <c r="BJ1758" s="15"/>
      <c r="BK1758" s="15"/>
      <c r="BL1758" s="15"/>
      <c r="BM1758" s="15"/>
      <c r="BN1758" s="15"/>
      <c r="BO1758" s="15"/>
      <c r="BP1758" s="15"/>
      <c r="BQ1758" s="15"/>
      <c r="BR1758" s="15"/>
      <c r="BS1758" s="15"/>
      <c r="BT1758" s="15"/>
      <c r="BU1758" s="15"/>
      <c r="BV1758" s="15"/>
      <c r="BW1758" s="15"/>
      <c r="BX1758" s="15"/>
      <c r="BY1758" s="15"/>
      <c r="BZ1758" s="15"/>
      <c r="CA1758" s="15"/>
      <c r="CB1758" s="15"/>
      <c r="CC1758" s="15"/>
      <c r="CD1758" s="15"/>
      <c r="CE1758" s="15"/>
      <c r="CF1758" s="15"/>
      <c r="CG1758" s="15"/>
      <c r="CH1758" s="15"/>
      <c r="CI1758" s="15"/>
      <c r="CJ1758" s="15"/>
      <c r="CK1758" s="15"/>
      <c r="CL1758" s="15"/>
      <c r="CM1758" s="15"/>
      <c r="CN1758" s="15"/>
      <c r="CO1758" s="15"/>
      <c r="CP1758" s="15"/>
      <c r="CQ1758" s="15"/>
      <c r="CR1758" s="15"/>
      <c r="CS1758" s="15"/>
      <c r="CT1758" s="15"/>
      <c r="CU1758" s="15"/>
      <c r="CV1758" s="15"/>
      <c r="CW1758" s="15"/>
      <c r="CX1758" s="15"/>
      <c r="CY1758" s="15"/>
      <c r="CZ1758" s="15"/>
      <c r="DA1758" s="15"/>
      <c r="DB1758" s="15"/>
      <c r="DC1758" s="15"/>
      <c r="DD1758" s="15"/>
      <c r="DE1758" s="15"/>
      <c r="DF1758" s="15"/>
      <c r="DG1758" s="16"/>
      <c r="DH1758" s="16"/>
      <c r="DI1758" s="14"/>
      <c r="DJ1758" s="14"/>
      <c r="DK1758" s="14"/>
      <c r="DL1758" s="14"/>
      <c r="DM1758" s="14"/>
      <c r="DN1758" s="14"/>
      <c r="DO1758" s="14"/>
      <c r="DP1758" s="14"/>
      <c r="DQ1758" s="14"/>
      <c r="DR1758" s="14"/>
      <c r="DS1758" s="14"/>
      <c r="DT1758" s="14"/>
      <c r="DU1758" s="14"/>
      <c r="DV1758" s="14"/>
      <c r="DW1758" s="14"/>
      <c r="DX1758" s="14"/>
      <c r="DY1758" s="14"/>
      <c r="DZ1758" s="14"/>
      <c r="EA1758" s="14"/>
    </row>
    <row r="1759" spans="4:131" x14ac:dyDescent="0.2">
      <c r="D1759" s="14"/>
      <c r="E1759" s="14"/>
      <c r="F1759" s="14"/>
      <c r="G1759" s="14"/>
      <c r="H1759" s="14"/>
      <c r="I1759" s="14"/>
      <c r="J1759" s="14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  <c r="AG1759" s="15"/>
      <c r="AH1759" s="15"/>
      <c r="AI1759" s="15"/>
      <c r="AJ1759" s="15"/>
      <c r="AK1759" s="15"/>
      <c r="AL1759" s="15"/>
      <c r="AM1759" s="15"/>
      <c r="AN1759" s="15"/>
      <c r="AO1759" s="15"/>
      <c r="AP1759" s="15"/>
      <c r="AQ1759" s="15"/>
      <c r="AR1759" s="15"/>
      <c r="AS1759" s="15"/>
      <c r="AT1759" s="15"/>
      <c r="AU1759" s="15"/>
      <c r="AV1759" s="15"/>
      <c r="AW1759" s="15"/>
      <c r="AX1759" s="15"/>
      <c r="AY1759" s="15"/>
      <c r="AZ1759" s="15"/>
      <c r="BA1759" s="15"/>
      <c r="BB1759" s="15"/>
      <c r="BC1759" s="15"/>
      <c r="BD1759" s="15"/>
      <c r="BE1759" s="15"/>
      <c r="BF1759" s="15"/>
      <c r="BG1759" s="15"/>
      <c r="BH1759" s="15"/>
      <c r="BI1759" s="15"/>
      <c r="BJ1759" s="15"/>
      <c r="BK1759" s="15"/>
      <c r="BL1759" s="15"/>
      <c r="BM1759" s="15"/>
      <c r="BN1759" s="15"/>
      <c r="BO1759" s="15"/>
      <c r="BP1759" s="15"/>
      <c r="BQ1759" s="15"/>
      <c r="BR1759" s="15"/>
      <c r="BS1759" s="15"/>
      <c r="BT1759" s="15"/>
      <c r="BU1759" s="15"/>
      <c r="BV1759" s="15"/>
      <c r="BW1759" s="15"/>
      <c r="BX1759" s="15"/>
      <c r="BY1759" s="15"/>
      <c r="BZ1759" s="15"/>
      <c r="CA1759" s="15"/>
      <c r="CB1759" s="15"/>
      <c r="CC1759" s="15"/>
      <c r="CD1759" s="15"/>
      <c r="CE1759" s="15"/>
      <c r="CF1759" s="15"/>
      <c r="CG1759" s="15"/>
      <c r="CH1759" s="15"/>
      <c r="CI1759" s="15"/>
      <c r="CJ1759" s="15"/>
      <c r="CK1759" s="15"/>
      <c r="CL1759" s="15"/>
      <c r="CM1759" s="15"/>
      <c r="CN1759" s="15"/>
      <c r="CO1759" s="15"/>
      <c r="CP1759" s="15"/>
      <c r="CQ1759" s="15"/>
      <c r="CR1759" s="15"/>
      <c r="CS1759" s="15"/>
      <c r="CT1759" s="15"/>
      <c r="CU1759" s="15"/>
      <c r="CV1759" s="15"/>
      <c r="CW1759" s="15"/>
      <c r="CX1759" s="15"/>
      <c r="CY1759" s="15"/>
      <c r="CZ1759" s="15"/>
      <c r="DA1759" s="15"/>
      <c r="DB1759" s="15"/>
      <c r="DC1759" s="15"/>
      <c r="DD1759" s="15"/>
      <c r="DE1759" s="15"/>
      <c r="DF1759" s="15"/>
      <c r="DG1759" s="16"/>
      <c r="DH1759" s="16"/>
      <c r="DI1759" s="14"/>
      <c r="DJ1759" s="14"/>
      <c r="DK1759" s="14"/>
      <c r="DL1759" s="14"/>
      <c r="DM1759" s="14"/>
      <c r="DN1759" s="14"/>
      <c r="DO1759" s="14"/>
      <c r="DP1759" s="14"/>
      <c r="DQ1759" s="14"/>
      <c r="DR1759" s="14"/>
      <c r="DS1759" s="14"/>
      <c r="DT1759" s="14"/>
      <c r="DU1759" s="14"/>
      <c r="DV1759" s="14"/>
      <c r="DW1759" s="14"/>
      <c r="DX1759" s="14"/>
      <c r="DY1759" s="14"/>
      <c r="DZ1759" s="14"/>
      <c r="EA1759" s="14"/>
    </row>
    <row r="1760" spans="4:131" x14ac:dyDescent="0.2">
      <c r="D1760" s="14"/>
      <c r="E1760" s="14"/>
      <c r="F1760" s="14"/>
      <c r="G1760" s="14"/>
      <c r="H1760" s="14"/>
      <c r="I1760" s="14"/>
      <c r="J1760" s="14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F1760" s="15"/>
      <c r="AG1760" s="15"/>
      <c r="AH1760" s="15"/>
      <c r="AI1760" s="15"/>
      <c r="AJ1760" s="15"/>
      <c r="AK1760" s="15"/>
      <c r="AL1760" s="15"/>
      <c r="AM1760" s="15"/>
      <c r="AN1760" s="15"/>
      <c r="AO1760" s="15"/>
      <c r="AP1760" s="15"/>
      <c r="AQ1760" s="15"/>
      <c r="AR1760" s="15"/>
      <c r="AS1760" s="15"/>
      <c r="AT1760" s="15"/>
      <c r="AU1760" s="15"/>
      <c r="AV1760" s="15"/>
      <c r="AW1760" s="15"/>
      <c r="AX1760" s="15"/>
      <c r="AY1760" s="15"/>
      <c r="AZ1760" s="15"/>
      <c r="BA1760" s="15"/>
      <c r="BB1760" s="15"/>
      <c r="BC1760" s="15"/>
      <c r="BD1760" s="15"/>
      <c r="BE1760" s="15"/>
      <c r="BF1760" s="15"/>
      <c r="BG1760" s="15"/>
      <c r="BH1760" s="15"/>
      <c r="BI1760" s="15"/>
      <c r="BJ1760" s="15"/>
      <c r="BK1760" s="15"/>
      <c r="BL1760" s="15"/>
      <c r="BM1760" s="15"/>
      <c r="BN1760" s="15"/>
      <c r="BO1760" s="15"/>
      <c r="BP1760" s="15"/>
      <c r="BQ1760" s="15"/>
      <c r="BR1760" s="15"/>
      <c r="BS1760" s="15"/>
      <c r="BT1760" s="15"/>
      <c r="BU1760" s="15"/>
      <c r="BV1760" s="15"/>
      <c r="BW1760" s="15"/>
      <c r="BX1760" s="15"/>
      <c r="BY1760" s="15"/>
      <c r="BZ1760" s="15"/>
      <c r="CA1760" s="15"/>
      <c r="CB1760" s="15"/>
      <c r="CC1760" s="15"/>
      <c r="CD1760" s="15"/>
      <c r="CE1760" s="15"/>
      <c r="CF1760" s="15"/>
      <c r="CG1760" s="15"/>
      <c r="CH1760" s="15"/>
      <c r="CI1760" s="15"/>
      <c r="CJ1760" s="15"/>
      <c r="CK1760" s="15"/>
      <c r="CL1760" s="15"/>
      <c r="CM1760" s="15"/>
      <c r="CN1760" s="15"/>
      <c r="CO1760" s="15"/>
      <c r="CP1760" s="15"/>
      <c r="CQ1760" s="15"/>
      <c r="CR1760" s="15"/>
      <c r="CS1760" s="15"/>
      <c r="CT1760" s="15"/>
      <c r="CU1760" s="15"/>
      <c r="CV1760" s="15"/>
      <c r="CW1760" s="15"/>
      <c r="CX1760" s="15"/>
      <c r="CY1760" s="15"/>
      <c r="CZ1760" s="15"/>
      <c r="DA1760" s="15"/>
      <c r="DB1760" s="15"/>
      <c r="DC1760" s="15"/>
      <c r="DD1760" s="15"/>
      <c r="DE1760" s="15"/>
      <c r="DF1760" s="15"/>
      <c r="DG1760" s="16"/>
      <c r="DH1760" s="16"/>
      <c r="DI1760" s="14"/>
      <c r="DJ1760" s="14"/>
      <c r="DK1760" s="14"/>
      <c r="DL1760" s="14"/>
      <c r="DM1760" s="14"/>
      <c r="DN1760" s="14"/>
      <c r="DO1760" s="14"/>
      <c r="DP1760" s="14"/>
      <c r="DQ1760" s="14"/>
      <c r="DR1760" s="14"/>
      <c r="DS1760" s="14"/>
      <c r="DT1760" s="14"/>
      <c r="DU1760" s="14"/>
      <c r="DV1760" s="14"/>
      <c r="DW1760" s="14"/>
      <c r="DX1760" s="14"/>
      <c r="DY1760" s="14"/>
      <c r="DZ1760" s="14"/>
      <c r="EA1760" s="14"/>
    </row>
    <row r="1761" spans="4:131" x14ac:dyDescent="0.2">
      <c r="D1761" s="14"/>
      <c r="E1761" s="14"/>
      <c r="F1761" s="14"/>
      <c r="G1761" s="14"/>
      <c r="H1761" s="14"/>
      <c r="I1761" s="14"/>
      <c r="J1761" s="14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F1761" s="15"/>
      <c r="AG1761" s="15"/>
      <c r="AH1761" s="15"/>
      <c r="AI1761" s="15"/>
      <c r="AJ1761" s="15"/>
      <c r="AK1761" s="15"/>
      <c r="AL1761" s="15"/>
      <c r="AM1761" s="15"/>
      <c r="AN1761" s="15"/>
      <c r="AO1761" s="15"/>
      <c r="AP1761" s="15"/>
      <c r="AQ1761" s="15"/>
      <c r="AR1761" s="15"/>
      <c r="AS1761" s="15"/>
      <c r="AT1761" s="15"/>
      <c r="AU1761" s="15"/>
      <c r="AV1761" s="15"/>
      <c r="AW1761" s="15"/>
      <c r="AX1761" s="15"/>
      <c r="AY1761" s="15"/>
      <c r="AZ1761" s="15"/>
      <c r="BA1761" s="15"/>
      <c r="BB1761" s="15"/>
      <c r="BC1761" s="15"/>
      <c r="BD1761" s="15"/>
      <c r="BE1761" s="15"/>
      <c r="BF1761" s="15"/>
      <c r="BG1761" s="15"/>
      <c r="BH1761" s="15"/>
      <c r="BI1761" s="15"/>
      <c r="BJ1761" s="15"/>
      <c r="BK1761" s="15"/>
      <c r="BL1761" s="15"/>
      <c r="BM1761" s="15"/>
      <c r="BN1761" s="15"/>
      <c r="BO1761" s="15"/>
      <c r="BP1761" s="15"/>
      <c r="BQ1761" s="15"/>
      <c r="BR1761" s="15"/>
      <c r="BS1761" s="15"/>
      <c r="BT1761" s="15"/>
      <c r="BU1761" s="15"/>
      <c r="BV1761" s="15"/>
      <c r="BW1761" s="15"/>
      <c r="BX1761" s="15"/>
      <c r="BY1761" s="15"/>
      <c r="BZ1761" s="15"/>
      <c r="CA1761" s="15"/>
      <c r="CB1761" s="15"/>
      <c r="CC1761" s="15"/>
      <c r="CD1761" s="15"/>
      <c r="CE1761" s="15"/>
      <c r="CF1761" s="15"/>
      <c r="CG1761" s="15"/>
      <c r="CH1761" s="15"/>
      <c r="CI1761" s="15"/>
      <c r="CJ1761" s="15"/>
      <c r="CK1761" s="15"/>
      <c r="CL1761" s="15"/>
      <c r="CM1761" s="15"/>
      <c r="CN1761" s="15"/>
      <c r="CO1761" s="15"/>
      <c r="CP1761" s="15"/>
      <c r="CQ1761" s="15"/>
      <c r="CR1761" s="15"/>
      <c r="CS1761" s="15"/>
      <c r="CT1761" s="15"/>
      <c r="CU1761" s="15"/>
      <c r="CV1761" s="15"/>
      <c r="CW1761" s="15"/>
      <c r="CX1761" s="15"/>
      <c r="CY1761" s="15"/>
      <c r="CZ1761" s="15"/>
      <c r="DA1761" s="15"/>
      <c r="DB1761" s="15"/>
      <c r="DC1761" s="15"/>
      <c r="DD1761" s="15"/>
      <c r="DE1761" s="15"/>
      <c r="DF1761" s="15"/>
      <c r="DG1761" s="16"/>
      <c r="DH1761" s="16"/>
      <c r="DI1761" s="14"/>
      <c r="DJ1761" s="14"/>
      <c r="DK1761" s="14"/>
      <c r="DL1761" s="14"/>
      <c r="DM1761" s="14"/>
      <c r="DN1761" s="14"/>
      <c r="DO1761" s="14"/>
      <c r="DP1761" s="14"/>
      <c r="DQ1761" s="14"/>
      <c r="DR1761" s="14"/>
      <c r="DS1761" s="14"/>
      <c r="DT1761" s="14"/>
      <c r="DU1761" s="14"/>
      <c r="DV1761" s="14"/>
      <c r="DW1761" s="14"/>
      <c r="DX1761" s="14"/>
      <c r="DY1761" s="14"/>
      <c r="DZ1761" s="14"/>
      <c r="EA1761" s="14"/>
    </row>
    <row r="1762" spans="4:131" x14ac:dyDescent="0.2">
      <c r="D1762" s="14"/>
      <c r="E1762" s="14"/>
      <c r="F1762" s="14"/>
      <c r="G1762" s="14"/>
      <c r="H1762" s="14"/>
      <c r="I1762" s="14"/>
      <c r="J1762" s="14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F1762" s="15"/>
      <c r="AG1762" s="15"/>
      <c r="AH1762" s="15"/>
      <c r="AI1762" s="15"/>
      <c r="AJ1762" s="15"/>
      <c r="AK1762" s="15"/>
      <c r="AL1762" s="15"/>
      <c r="AM1762" s="15"/>
      <c r="AN1762" s="15"/>
      <c r="AO1762" s="15"/>
      <c r="AP1762" s="15"/>
      <c r="AQ1762" s="15"/>
      <c r="AR1762" s="15"/>
      <c r="AS1762" s="15"/>
      <c r="AT1762" s="15"/>
      <c r="AU1762" s="15"/>
      <c r="AV1762" s="15"/>
      <c r="AW1762" s="15"/>
      <c r="AX1762" s="15"/>
      <c r="AY1762" s="15"/>
      <c r="AZ1762" s="15"/>
      <c r="BA1762" s="15"/>
      <c r="BB1762" s="15"/>
      <c r="BC1762" s="15"/>
      <c r="BD1762" s="15"/>
      <c r="BE1762" s="15"/>
      <c r="BF1762" s="15"/>
      <c r="BG1762" s="15"/>
      <c r="BH1762" s="15"/>
      <c r="BI1762" s="15"/>
      <c r="BJ1762" s="15"/>
      <c r="BK1762" s="15"/>
      <c r="BL1762" s="15"/>
      <c r="BM1762" s="15"/>
      <c r="BN1762" s="15"/>
      <c r="BO1762" s="15"/>
      <c r="BP1762" s="15"/>
      <c r="BQ1762" s="15"/>
      <c r="BR1762" s="15"/>
      <c r="BS1762" s="15"/>
      <c r="BT1762" s="15"/>
      <c r="BU1762" s="15"/>
      <c r="BV1762" s="15"/>
      <c r="BW1762" s="15"/>
      <c r="BX1762" s="15"/>
      <c r="BY1762" s="15"/>
      <c r="BZ1762" s="15"/>
      <c r="CA1762" s="15"/>
      <c r="CB1762" s="15"/>
      <c r="CC1762" s="15"/>
      <c r="CD1762" s="15"/>
      <c r="CE1762" s="15"/>
      <c r="CF1762" s="15"/>
      <c r="CG1762" s="15"/>
      <c r="CH1762" s="15"/>
      <c r="CI1762" s="15"/>
      <c r="CJ1762" s="15"/>
      <c r="CK1762" s="15"/>
      <c r="CL1762" s="15"/>
      <c r="CM1762" s="15"/>
      <c r="CN1762" s="15"/>
      <c r="CO1762" s="15"/>
      <c r="CP1762" s="15"/>
      <c r="CQ1762" s="15"/>
      <c r="CR1762" s="15"/>
      <c r="CS1762" s="15"/>
      <c r="CT1762" s="15"/>
      <c r="CU1762" s="15"/>
      <c r="CV1762" s="15"/>
      <c r="CW1762" s="15"/>
      <c r="CX1762" s="15"/>
      <c r="CY1762" s="15"/>
      <c r="CZ1762" s="15"/>
      <c r="DA1762" s="15"/>
      <c r="DB1762" s="15"/>
      <c r="DC1762" s="15"/>
      <c r="DD1762" s="15"/>
      <c r="DE1762" s="15"/>
      <c r="DF1762" s="15"/>
      <c r="DG1762" s="16"/>
      <c r="DH1762" s="16"/>
      <c r="DI1762" s="14"/>
      <c r="DJ1762" s="14"/>
      <c r="DK1762" s="14"/>
      <c r="DL1762" s="14"/>
      <c r="DM1762" s="14"/>
      <c r="DN1762" s="14"/>
      <c r="DO1762" s="14"/>
      <c r="DP1762" s="14"/>
      <c r="DQ1762" s="14"/>
      <c r="DR1762" s="14"/>
      <c r="DS1762" s="14"/>
      <c r="DT1762" s="14"/>
      <c r="DU1762" s="14"/>
      <c r="DV1762" s="14"/>
      <c r="DW1762" s="14"/>
      <c r="DX1762" s="14"/>
      <c r="DY1762" s="14"/>
      <c r="DZ1762" s="14"/>
      <c r="EA1762" s="14"/>
    </row>
    <row r="1763" spans="4:131" x14ac:dyDescent="0.2">
      <c r="D1763" s="14"/>
      <c r="E1763" s="14"/>
      <c r="F1763" s="14"/>
      <c r="G1763" s="14"/>
      <c r="H1763" s="14"/>
      <c r="I1763" s="14"/>
      <c r="J1763" s="14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F1763" s="15"/>
      <c r="AG1763" s="15"/>
      <c r="AH1763" s="15"/>
      <c r="AI1763" s="15"/>
      <c r="AJ1763" s="15"/>
      <c r="AK1763" s="15"/>
      <c r="AL1763" s="15"/>
      <c r="AM1763" s="15"/>
      <c r="AN1763" s="15"/>
      <c r="AO1763" s="15"/>
      <c r="AP1763" s="15"/>
      <c r="AQ1763" s="15"/>
      <c r="AR1763" s="15"/>
      <c r="AS1763" s="15"/>
      <c r="AT1763" s="15"/>
      <c r="AU1763" s="15"/>
      <c r="AV1763" s="15"/>
      <c r="AW1763" s="15"/>
      <c r="AX1763" s="15"/>
      <c r="AY1763" s="15"/>
      <c r="AZ1763" s="15"/>
      <c r="BA1763" s="15"/>
      <c r="BB1763" s="15"/>
      <c r="BC1763" s="15"/>
      <c r="BD1763" s="15"/>
      <c r="BE1763" s="15"/>
      <c r="BF1763" s="15"/>
      <c r="BG1763" s="15"/>
      <c r="BH1763" s="15"/>
      <c r="BI1763" s="15"/>
      <c r="BJ1763" s="15"/>
      <c r="BK1763" s="15"/>
      <c r="BL1763" s="15"/>
      <c r="BM1763" s="15"/>
      <c r="BN1763" s="15"/>
      <c r="BO1763" s="15"/>
      <c r="BP1763" s="15"/>
      <c r="BQ1763" s="15"/>
      <c r="BR1763" s="15"/>
      <c r="BS1763" s="15"/>
      <c r="BT1763" s="15"/>
      <c r="BU1763" s="15"/>
      <c r="BV1763" s="15"/>
      <c r="BW1763" s="15"/>
      <c r="BX1763" s="15"/>
      <c r="BY1763" s="15"/>
      <c r="BZ1763" s="15"/>
      <c r="CA1763" s="15"/>
      <c r="CB1763" s="15"/>
      <c r="CC1763" s="15"/>
      <c r="CD1763" s="15"/>
      <c r="CE1763" s="15"/>
      <c r="CF1763" s="15"/>
      <c r="CG1763" s="15"/>
      <c r="CH1763" s="15"/>
      <c r="CI1763" s="15"/>
      <c r="CJ1763" s="15"/>
      <c r="CK1763" s="15"/>
      <c r="CL1763" s="15"/>
      <c r="CM1763" s="15"/>
      <c r="CN1763" s="15"/>
      <c r="CO1763" s="15"/>
      <c r="CP1763" s="15"/>
      <c r="CQ1763" s="15"/>
      <c r="CR1763" s="15"/>
      <c r="CS1763" s="15"/>
      <c r="CT1763" s="15"/>
      <c r="CU1763" s="15"/>
      <c r="CV1763" s="15"/>
      <c r="CW1763" s="15"/>
      <c r="CX1763" s="15"/>
      <c r="CY1763" s="15"/>
      <c r="CZ1763" s="15"/>
      <c r="DA1763" s="15"/>
      <c r="DB1763" s="15"/>
      <c r="DC1763" s="15"/>
      <c r="DD1763" s="15"/>
      <c r="DE1763" s="15"/>
      <c r="DF1763" s="15"/>
      <c r="DG1763" s="16"/>
      <c r="DH1763" s="16"/>
      <c r="DI1763" s="14"/>
      <c r="DJ1763" s="14"/>
      <c r="DK1763" s="14"/>
      <c r="DL1763" s="14"/>
      <c r="DM1763" s="14"/>
      <c r="DN1763" s="14"/>
      <c r="DO1763" s="14"/>
      <c r="DP1763" s="14"/>
      <c r="DQ1763" s="14"/>
      <c r="DR1763" s="14"/>
      <c r="DS1763" s="14"/>
      <c r="DT1763" s="14"/>
      <c r="DU1763" s="14"/>
      <c r="DV1763" s="14"/>
      <c r="DW1763" s="14"/>
      <c r="DX1763" s="14"/>
      <c r="DY1763" s="14"/>
      <c r="DZ1763" s="14"/>
      <c r="EA1763" s="14"/>
    </row>
    <row r="1764" spans="4:131" x14ac:dyDescent="0.2">
      <c r="D1764" s="14"/>
      <c r="E1764" s="14"/>
      <c r="F1764" s="14"/>
      <c r="G1764" s="14"/>
      <c r="H1764" s="14"/>
      <c r="I1764" s="14"/>
      <c r="J1764" s="14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F1764" s="15"/>
      <c r="AG1764" s="15"/>
      <c r="AH1764" s="15"/>
      <c r="AI1764" s="15"/>
      <c r="AJ1764" s="15"/>
      <c r="AK1764" s="15"/>
      <c r="AL1764" s="15"/>
      <c r="AM1764" s="15"/>
      <c r="AN1764" s="15"/>
      <c r="AO1764" s="15"/>
      <c r="AP1764" s="15"/>
      <c r="AQ1764" s="15"/>
      <c r="AR1764" s="15"/>
      <c r="AS1764" s="15"/>
      <c r="AT1764" s="15"/>
      <c r="AU1764" s="15"/>
      <c r="AV1764" s="15"/>
      <c r="AW1764" s="15"/>
      <c r="AX1764" s="15"/>
      <c r="AY1764" s="15"/>
      <c r="AZ1764" s="15"/>
      <c r="BA1764" s="15"/>
      <c r="BB1764" s="15"/>
      <c r="BC1764" s="15"/>
      <c r="BD1764" s="15"/>
      <c r="BE1764" s="15"/>
      <c r="BF1764" s="15"/>
      <c r="BG1764" s="15"/>
      <c r="BH1764" s="15"/>
      <c r="BI1764" s="15"/>
      <c r="BJ1764" s="15"/>
      <c r="BK1764" s="15"/>
      <c r="BL1764" s="15"/>
      <c r="BM1764" s="15"/>
      <c r="BN1764" s="15"/>
      <c r="BO1764" s="15"/>
      <c r="BP1764" s="15"/>
      <c r="BQ1764" s="15"/>
      <c r="BR1764" s="15"/>
      <c r="BS1764" s="15"/>
      <c r="BT1764" s="15"/>
      <c r="BU1764" s="15"/>
      <c r="BV1764" s="15"/>
      <c r="BW1764" s="15"/>
      <c r="BX1764" s="15"/>
      <c r="BY1764" s="15"/>
      <c r="BZ1764" s="15"/>
      <c r="CA1764" s="15"/>
      <c r="CB1764" s="15"/>
      <c r="CC1764" s="15"/>
      <c r="CD1764" s="15"/>
      <c r="CE1764" s="15"/>
      <c r="CF1764" s="15"/>
      <c r="CG1764" s="15"/>
      <c r="CH1764" s="15"/>
      <c r="CI1764" s="15"/>
      <c r="CJ1764" s="15"/>
      <c r="CK1764" s="15"/>
      <c r="CL1764" s="15"/>
      <c r="CM1764" s="15"/>
      <c r="CN1764" s="15"/>
      <c r="CO1764" s="15"/>
      <c r="CP1764" s="15"/>
      <c r="CQ1764" s="15"/>
      <c r="CR1764" s="15"/>
      <c r="CS1764" s="15"/>
      <c r="CT1764" s="15"/>
      <c r="CU1764" s="15"/>
      <c r="CV1764" s="15"/>
      <c r="CW1764" s="15"/>
      <c r="CX1764" s="15"/>
      <c r="CY1764" s="15"/>
      <c r="CZ1764" s="15"/>
      <c r="DA1764" s="15"/>
      <c r="DB1764" s="15"/>
      <c r="DC1764" s="15"/>
      <c r="DD1764" s="15"/>
      <c r="DE1764" s="15"/>
      <c r="DF1764" s="15"/>
      <c r="DG1764" s="16"/>
      <c r="DH1764" s="16"/>
      <c r="DI1764" s="14"/>
      <c r="DJ1764" s="14"/>
      <c r="DK1764" s="14"/>
      <c r="DL1764" s="14"/>
      <c r="DM1764" s="14"/>
      <c r="DN1764" s="14"/>
      <c r="DO1764" s="14"/>
      <c r="DP1764" s="14"/>
      <c r="DQ1764" s="14"/>
      <c r="DR1764" s="14"/>
      <c r="DS1764" s="14"/>
      <c r="DT1764" s="14"/>
      <c r="DU1764" s="14"/>
      <c r="DV1764" s="14"/>
      <c r="DW1764" s="14"/>
      <c r="DX1764" s="14"/>
      <c r="DY1764" s="14"/>
      <c r="DZ1764" s="14"/>
      <c r="EA1764" s="14"/>
    </row>
    <row r="1765" spans="4:131" x14ac:dyDescent="0.2">
      <c r="D1765" s="14"/>
      <c r="E1765" s="14"/>
      <c r="F1765" s="14"/>
      <c r="G1765" s="14"/>
      <c r="H1765" s="14"/>
      <c r="I1765" s="14"/>
      <c r="J1765" s="14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F1765" s="15"/>
      <c r="AG1765" s="15"/>
      <c r="AH1765" s="15"/>
      <c r="AI1765" s="15"/>
      <c r="AJ1765" s="15"/>
      <c r="AK1765" s="15"/>
      <c r="AL1765" s="15"/>
      <c r="AM1765" s="15"/>
      <c r="AN1765" s="15"/>
      <c r="AO1765" s="15"/>
      <c r="AP1765" s="15"/>
      <c r="AQ1765" s="15"/>
      <c r="AR1765" s="15"/>
      <c r="AS1765" s="15"/>
      <c r="AT1765" s="15"/>
      <c r="AU1765" s="15"/>
      <c r="AV1765" s="15"/>
      <c r="AW1765" s="15"/>
      <c r="AX1765" s="15"/>
      <c r="AY1765" s="15"/>
      <c r="AZ1765" s="15"/>
      <c r="BA1765" s="15"/>
      <c r="BB1765" s="15"/>
      <c r="BC1765" s="15"/>
      <c r="BD1765" s="15"/>
      <c r="BE1765" s="15"/>
      <c r="BF1765" s="15"/>
      <c r="BG1765" s="15"/>
      <c r="BH1765" s="15"/>
      <c r="BI1765" s="15"/>
      <c r="BJ1765" s="15"/>
      <c r="BK1765" s="15"/>
      <c r="BL1765" s="15"/>
      <c r="BM1765" s="15"/>
      <c r="BN1765" s="15"/>
      <c r="BO1765" s="15"/>
      <c r="BP1765" s="15"/>
      <c r="BQ1765" s="15"/>
      <c r="BR1765" s="15"/>
      <c r="BS1765" s="15"/>
      <c r="BT1765" s="15"/>
      <c r="BU1765" s="15"/>
      <c r="BV1765" s="15"/>
      <c r="BW1765" s="15"/>
      <c r="BX1765" s="15"/>
      <c r="BY1765" s="15"/>
      <c r="BZ1765" s="15"/>
      <c r="CA1765" s="15"/>
      <c r="CB1765" s="15"/>
      <c r="CC1765" s="15"/>
      <c r="CD1765" s="15"/>
      <c r="CE1765" s="15"/>
      <c r="CF1765" s="15"/>
      <c r="CG1765" s="15"/>
      <c r="CH1765" s="15"/>
      <c r="CI1765" s="15"/>
      <c r="CJ1765" s="15"/>
      <c r="CK1765" s="15"/>
      <c r="CL1765" s="15"/>
      <c r="CM1765" s="15"/>
      <c r="CN1765" s="15"/>
      <c r="CO1765" s="15"/>
      <c r="CP1765" s="15"/>
      <c r="CQ1765" s="15"/>
      <c r="CR1765" s="15"/>
      <c r="CS1765" s="15"/>
      <c r="CT1765" s="15"/>
      <c r="CU1765" s="15"/>
      <c r="CV1765" s="15"/>
      <c r="CW1765" s="15"/>
      <c r="CX1765" s="15"/>
      <c r="CY1765" s="15"/>
      <c r="CZ1765" s="15"/>
      <c r="DA1765" s="15"/>
      <c r="DB1765" s="15"/>
      <c r="DC1765" s="15"/>
      <c r="DD1765" s="15"/>
      <c r="DE1765" s="15"/>
      <c r="DF1765" s="15"/>
      <c r="DG1765" s="16"/>
      <c r="DH1765" s="16"/>
      <c r="DI1765" s="14"/>
      <c r="DJ1765" s="14"/>
      <c r="DK1765" s="14"/>
      <c r="DL1765" s="14"/>
      <c r="DM1765" s="14"/>
      <c r="DN1765" s="14"/>
      <c r="DO1765" s="14"/>
      <c r="DP1765" s="14"/>
      <c r="DQ1765" s="14"/>
      <c r="DR1765" s="14"/>
      <c r="DS1765" s="14"/>
      <c r="DT1765" s="14"/>
      <c r="DU1765" s="14"/>
      <c r="DV1765" s="14"/>
      <c r="DW1765" s="14"/>
      <c r="DX1765" s="14"/>
      <c r="DY1765" s="14"/>
      <c r="DZ1765" s="14"/>
      <c r="EA1765" s="14"/>
    </row>
  </sheetData>
  <mergeCells count="1">
    <mergeCell ref="D7:I7"/>
  </mergeCells>
  <printOptions horizontalCentered="1"/>
  <pageMargins left="0.5" right="0.5" top="0.5" bottom="0.75" header="0" footer="0.25"/>
  <pageSetup scale="63" fitToHeight="4" orientation="landscape" r:id="rId1"/>
  <headerFooter alignWithMargins="0">
    <oddFooter>&amp;CAPCO-T (BU 150)
Fiber Optic Lines - IRU's
GL0247 - Amortization of Deferred Revenues - Summary
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36DDDD4C-2E78-4594-9A29-B95B9D65E54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KPCo - T</vt:lpstr>
      <vt:lpstr>I&amp;M - T</vt:lpstr>
      <vt:lpstr>OPCo-T</vt:lpstr>
      <vt:lpstr>APCO-T</vt:lpstr>
      <vt:lpstr>Sheet1</vt:lpstr>
      <vt:lpstr>'APCO-T'!Print_Titles</vt:lpstr>
      <vt:lpstr>'I&amp;M - T'!Print_Titles</vt:lpstr>
      <vt:lpstr>'KPCo - T'!Print_Titles</vt:lpstr>
      <vt:lpstr>'OPCo-T'!Print_Titles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s004813</dc:creator>
  <cp:keywords/>
  <cp:lastModifiedBy>s004813</cp:lastModifiedBy>
  <dcterms:created xsi:type="dcterms:W3CDTF">2020-10-27T20:18:05Z</dcterms:created>
  <dcterms:modified xsi:type="dcterms:W3CDTF">2020-10-28T11:22:02Z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5ea0f51e-1c04-4036-9110-e4636de53402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itKnpILgsFktmV4xEFmPDt+L5DwywpL/</vt:lpwstr>
  </property>
</Properties>
</file>